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оправки март 2026 уточнение\"/>
    </mc:Choice>
  </mc:AlternateContent>
  <bookViews>
    <workbookView xWindow="120" yWindow="45" windowWidth="15195" windowHeight="7425" tabRatio="829" firstSheet="2" activeTab="2"/>
  </bookViews>
  <sheets>
    <sheet name="поправки август" sheetId="47" state="hidden" r:id="rId1"/>
    <sheet name="Бюджет 2026 г 1 чт 8 месяце (3)" sheetId="92" state="hidden" r:id="rId2"/>
    <sheet name="Поправки март" sheetId="93" r:id="rId3"/>
    <sheet name="Поправки февраль" sheetId="91" r:id="rId4"/>
    <sheet name="Бюджет 2026 г 1 чт потребность" sheetId="90" state="hidden" r:id="rId5"/>
  </sheets>
  <definedNames>
    <definedName name="_xlnm._FilterDatabase" localSheetId="0" hidden="1">'поправки август'!#REF!</definedName>
  </definedNames>
  <calcPr calcId="152511"/>
</workbook>
</file>

<file path=xl/calcChain.xml><?xml version="1.0" encoding="utf-8"?>
<calcChain xmlns="http://schemas.openxmlformats.org/spreadsheetml/2006/main">
  <c r="I419" i="93" l="1"/>
  <c r="I390" i="93"/>
  <c r="I333" i="93"/>
  <c r="I314" i="93"/>
  <c r="I319" i="93"/>
  <c r="I332" i="93"/>
  <c r="I331" i="93" s="1"/>
  <c r="I1262" i="93"/>
  <c r="I1261" i="93"/>
  <c r="H1262" i="93"/>
  <c r="H1261" i="93"/>
  <c r="H1260" i="93" s="1"/>
  <c r="I621" i="93"/>
  <c r="I1521" i="93"/>
  <c r="I136" i="93"/>
  <c r="I22" i="93" s="1"/>
  <c r="L22" i="93"/>
  <c r="J422" i="93"/>
  <c r="L421" i="93"/>
  <c r="M421" i="93"/>
  <c r="L420" i="93"/>
  <c r="L416" i="93" s="1"/>
  <c r="M420" i="93"/>
  <c r="K421" i="93"/>
  <c r="K420" i="93"/>
  <c r="I421" i="93"/>
  <c r="I420" i="93"/>
  <c r="H421" i="93"/>
  <c r="H420" i="93"/>
  <c r="H589" i="93"/>
  <c r="J332" i="93"/>
  <c r="K331" i="93"/>
  <c r="H331" i="93"/>
  <c r="I129" i="93"/>
  <c r="I125" i="93"/>
  <c r="I123" i="93"/>
  <c r="I120" i="93"/>
  <c r="I119" i="93"/>
  <c r="J1598" i="93"/>
  <c r="J1597" i="93"/>
  <c r="M1596" i="93"/>
  <c r="K1596" i="93"/>
  <c r="K1595" i="93" s="1"/>
  <c r="I1596" i="93"/>
  <c r="I1595" i="93" s="1"/>
  <c r="H1596" i="93"/>
  <c r="H1595" i="93"/>
  <c r="M1595" i="93"/>
  <c r="J1594" i="93"/>
  <c r="M1593" i="93"/>
  <c r="M1592" i="93" s="1"/>
  <c r="M1591" i="93"/>
  <c r="M1590" i="93" s="1"/>
  <c r="M1589" i="93" s="1"/>
  <c r="M1588" i="93" s="1"/>
  <c r="K1593" i="93"/>
  <c r="K1592" i="93" s="1"/>
  <c r="K1591" i="93" s="1"/>
  <c r="K1590" i="93" s="1"/>
  <c r="K1589" i="93"/>
  <c r="K1588" i="93" s="1"/>
  <c r="I1593" i="93"/>
  <c r="I1592" i="93" s="1"/>
  <c r="I1591" i="93"/>
  <c r="I1590" i="93" s="1"/>
  <c r="I1589" i="93" s="1"/>
  <c r="I1588" i="93" s="1"/>
  <c r="H1593" i="93"/>
  <c r="I1587" i="93"/>
  <c r="H1587" i="93"/>
  <c r="J1587" i="93" s="1"/>
  <c r="I1586" i="93"/>
  <c r="I1584" i="93" s="1"/>
  <c r="H1586" i="93"/>
  <c r="M1585" i="93"/>
  <c r="M1584" i="93" s="1"/>
  <c r="K1585" i="93"/>
  <c r="K1584" i="93" s="1"/>
  <c r="I1585" i="93"/>
  <c r="H1585" i="93"/>
  <c r="J1585" i="93"/>
  <c r="J1583" i="93"/>
  <c r="M1582" i="93"/>
  <c r="M1581" i="93"/>
  <c r="M1580" i="93" s="1"/>
  <c r="M1579" i="93" s="1"/>
  <c r="K1582" i="93"/>
  <c r="H1582" i="93"/>
  <c r="K1581" i="93"/>
  <c r="K1580" i="93"/>
  <c r="K1579" i="93" s="1"/>
  <c r="K1563" i="93"/>
  <c r="K1562" i="93" s="1"/>
  <c r="K1561" i="93" s="1"/>
  <c r="J1578" i="93"/>
  <c r="J1577" i="93"/>
  <c r="J1576" i="93"/>
  <c r="J1575" i="93"/>
  <c r="J1574" i="93"/>
  <c r="J1573" i="93"/>
  <c r="J1572" i="93"/>
  <c r="M1571" i="93"/>
  <c r="K1571" i="93"/>
  <c r="H1571" i="93"/>
  <c r="J1571" i="93" s="1"/>
  <c r="M1570" i="93"/>
  <c r="M1569" i="93" s="1"/>
  <c r="M1568" i="93" s="1"/>
  <c r="K1570" i="93"/>
  <c r="H1570" i="93"/>
  <c r="K1569" i="93"/>
  <c r="K1568" i="93"/>
  <c r="J1567" i="93"/>
  <c r="J1566" i="93"/>
  <c r="J1565" i="93"/>
  <c r="J1564" i="93"/>
  <c r="J1560" i="93"/>
  <c r="H1559" i="93"/>
  <c r="J1559" i="93" s="1"/>
  <c r="J1554" i="93"/>
  <c r="M1553" i="93"/>
  <c r="M1552" i="93"/>
  <c r="M1551" i="93" s="1"/>
  <c r="M1550" i="93" s="1"/>
  <c r="K1553" i="93"/>
  <c r="I1553" i="93"/>
  <c r="I1552" i="93" s="1"/>
  <c r="I1551" i="93"/>
  <c r="I1550" i="93" s="1"/>
  <c r="H1553" i="93"/>
  <c r="J1553" i="93" s="1"/>
  <c r="K1552" i="93"/>
  <c r="K1551" i="93" s="1"/>
  <c r="K1550" i="93" s="1"/>
  <c r="K1549" i="93" s="1"/>
  <c r="H1552" i="93"/>
  <c r="J1547" i="93"/>
  <c r="M1546" i="93"/>
  <c r="M1545" i="93" s="1"/>
  <c r="M1544" i="93" s="1"/>
  <c r="M1543" i="93" s="1"/>
  <c r="M1542" i="93" s="1"/>
  <c r="K1546" i="93"/>
  <c r="I1546" i="93"/>
  <c r="I1545" i="93" s="1"/>
  <c r="I1544" i="93" s="1"/>
  <c r="I1543" i="93" s="1"/>
  <c r="I1542" i="93" s="1"/>
  <c r="H1546" i="93"/>
  <c r="K1545" i="93"/>
  <c r="K1544" i="93" s="1"/>
  <c r="K1543" i="93" s="1"/>
  <c r="K1542" i="93" s="1"/>
  <c r="H1545" i="93"/>
  <c r="J1541" i="93"/>
  <c r="J1540" i="93"/>
  <c r="J1539" i="93"/>
  <c r="J1538" i="93"/>
  <c r="J1537" i="93"/>
  <c r="J1536" i="93"/>
  <c r="M1535" i="93"/>
  <c r="K1535" i="93"/>
  <c r="K1534" i="93" s="1"/>
  <c r="K1533" i="93" s="1"/>
  <c r="I1535" i="93"/>
  <c r="H1535" i="93"/>
  <c r="M1534" i="93"/>
  <c r="M1533" i="93"/>
  <c r="I1534" i="93"/>
  <c r="I1533" i="93"/>
  <c r="J1530" i="93"/>
  <c r="M1529" i="93"/>
  <c r="K1529" i="93"/>
  <c r="I1529" i="93"/>
  <c r="H1529" i="93"/>
  <c r="M1528" i="93"/>
  <c r="K1528" i="93"/>
  <c r="K1527" i="93"/>
  <c r="K1526" i="93" s="1"/>
  <c r="I1528" i="93"/>
  <c r="I1527" i="93" s="1"/>
  <c r="I1526" i="93" s="1"/>
  <c r="H1528" i="93"/>
  <c r="M1527" i="93"/>
  <c r="M1526" i="93" s="1"/>
  <c r="J1524" i="93"/>
  <c r="M1523" i="93"/>
  <c r="M1522" i="93"/>
  <c r="K1523" i="93"/>
  <c r="I1523" i="93"/>
  <c r="I1522" i="93" s="1"/>
  <c r="H1523" i="93"/>
  <c r="K1522" i="93"/>
  <c r="J1521" i="93"/>
  <c r="M1520" i="93"/>
  <c r="K1520" i="93"/>
  <c r="K1519" i="93" s="1"/>
  <c r="I1520" i="93"/>
  <c r="H1520" i="93"/>
  <c r="H1519" i="93" s="1"/>
  <c r="M1519" i="93"/>
  <c r="M1518" i="93" s="1"/>
  <c r="K1518" i="93"/>
  <c r="I1519" i="93"/>
  <c r="M1516" i="93"/>
  <c r="M1515" i="93"/>
  <c r="M1514" i="93" s="1"/>
  <c r="K1516" i="93"/>
  <c r="K1515" i="93" s="1"/>
  <c r="K1514" i="93" s="1"/>
  <c r="I1516" i="93"/>
  <c r="I1515" i="93"/>
  <c r="I1514" i="93" s="1"/>
  <c r="J1513" i="93"/>
  <c r="M1512" i="93"/>
  <c r="K1512" i="93"/>
  <c r="K1511" i="93" s="1"/>
  <c r="I1512" i="93"/>
  <c r="I1511" i="93" s="1"/>
  <c r="H1512" i="93"/>
  <c r="M1511" i="93"/>
  <c r="H1511" i="93"/>
  <c r="J1510" i="93"/>
  <c r="M1509" i="93"/>
  <c r="M1508" i="93" s="1"/>
  <c r="K1509" i="93"/>
  <c r="K1508" i="93" s="1"/>
  <c r="I1509" i="93"/>
  <c r="I1508" i="93" s="1"/>
  <c r="H1509" i="93"/>
  <c r="H1508" i="93" s="1"/>
  <c r="M1503" i="93"/>
  <c r="K1503" i="93"/>
  <c r="I1503" i="93"/>
  <c r="H1503" i="93"/>
  <c r="J1503" i="93"/>
  <c r="M1502" i="93"/>
  <c r="K1502" i="93"/>
  <c r="I1502" i="93"/>
  <c r="H1502" i="93"/>
  <c r="J1502" i="93" s="1"/>
  <c r="M1501" i="93"/>
  <c r="K1501" i="93"/>
  <c r="I1501" i="93"/>
  <c r="L1500" i="93"/>
  <c r="J1499" i="93"/>
  <c r="H1498" i="93"/>
  <c r="J1498" i="93" s="1"/>
  <c r="J1497" i="93"/>
  <c r="M1496" i="93"/>
  <c r="M1495" i="93"/>
  <c r="M1494" i="93" s="1"/>
  <c r="M1493" i="93"/>
  <c r="M1492" i="93" s="1"/>
  <c r="K1496" i="93"/>
  <c r="K1495" i="93" s="1"/>
  <c r="K1494" i="93"/>
  <c r="K1493" i="93" s="1"/>
  <c r="K1492" i="93" s="1"/>
  <c r="I1496" i="93"/>
  <c r="I1495" i="93"/>
  <c r="I1494" i="93" s="1"/>
  <c r="I1493" i="93"/>
  <c r="I1492" i="93" s="1"/>
  <c r="H1496" i="93"/>
  <c r="J1496" i="93" s="1"/>
  <c r="K1491" i="93"/>
  <c r="M1490" i="93"/>
  <c r="M1489" i="93"/>
  <c r="M1488" i="93" s="1"/>
  <c r="I1490" i="93"/>
  <c r="I1489" i="93" s="1"/>
  <c r="I1488" i="93"/>
  <c r="I1483" i="93" s="1"/>
  <c r="I1482" i="93" s="1"/>
  <c r="J1487" i="93"/>
  <c r="M1486" i="93"/>
  <c r="K1486" i="93"/>
  <c r="K1485" i="93"/>
  <c r="K1484" i="93" s="1"/>
  <c r="H1486" i="93"/>
  <c r="J1486" i="93" s="1"/>
  <c r="M1485" i="93"/>
  <c r="M1484" i="93" s="1"/>
  <c r="H1485" i="93"/>
  <c r="J1485" i="93" s="1"/>
  <c r="J1481" i="93"/>
  <c r="M1480" i="93"/>
  <c r="M1479" i="93"/>
  <c r="M1478" i="93" s="1"/>
  <c r="M1477" i="93"/>
  <c r="K1480" i="93"/>
  <c r="K1479" i="93"/>
  <c r="K1478" i="93" s="1"/>
  <c r="K1477" i="93" s="1"/>
  <c r="I1480" i="93"/>
  <c r="I1479" i="93"/>
  <c r="I1478" i="93" s="1"/>
  <c r="I1477" i="93"/>
  <c r="H1480" i="93"/>
  <c r="H1479" i="93"/>
  <c r="J1476" i="93"/>
  <c r="M1475" i="93"/>
  <c r="M1474" i="93" s="1"/>
  <c r="M1473" i="93" s="1"/>
  <c r="M1472" i="93" s="1"/>
  <c r="K1475" i="93"/>
  <c r="K1474" i="93" s="1"/>
  <c r="K1473" i="93" s="1"/>
  <c r="K1472" i="93" s="1"/>
  <c r="H1475" i="93"/>
  <c r="J1475" i="93" s="1"/>
  <c r="J1471" i="93"/>
  <c r="J1470" i="93"/>
  <c r="J1469" i="93"/>
  <c r="J1468" i="93"/>
  <c r="J1467" i="93"/>
  <c r="J1466" i="93"/>
  <c r="J1465" i="93"/>
  <c r="J1464" i="93"/>
  <c r="J1463" i="93"/>
  <c r="J1462" i="93"/>
  <c r="J1461" i="93"/>
  <c r="J1460" i="93"/>
  <c r="M1459" i="93"/>
  <c r="M1458" i="93" s="1"/>
  <c r="M1457" i="93"/>
  <c r="K1459" i="93"/>
  <c r="K1458" i="93"/>
  <c r="K1457" i="93" s="1"/>
  <c r="H1459" i="93"/>
  <c r="J1459" i="93" s="1"/>
  <c r="J1456" i="93"/>
  <c r="J1455" i="93"/>
  <c r="J1454" i="93"/>
  <c r="J1453" i="93"/>
  <c r="J1452" i="93"/>
  <c r="J1451" i="93"/>
  <c r="J1450" i="93"/>
  <c r="J1449" i="93"/>
  <c r="J1448" i="93"/>
  <c r="J1447" i="93"/>
  <c r="J1446" i="93"/>
  <c r="J1445" i="93"/>
  <c r="J1444" i="93"/>
  <c r="J1443" i="93"/>
  <c r="J1442" i="93"/>
  <c r="J1441" i="93"/>
  <c r="J1440" i="93"/>
  <c r="J1439" i="93"/>
  <c r="J1438" i="93"/>
  <c r="J1437" i="93"/>
  <c r="J1436" i="93"/>
  <c r="J1435" i="93"/>
  <c r="J1434" i="93"/>
  <c r="J1433" i="93"/>
  <c r="J1432" i="93"/>
  <c r="J1431" i="93"/>
  <c r="J1430" i="93"/>
  <c r="J1429" i="93"/>
  <c r="J1428" i="93"/>
  <c r="J1427" i="93"/>
  <c r="J1426" i="93"/>
  <c r="J1425" i="93"/>
  <c r="J1424" i="93"/>
  <c r="J1423" i="93"/>
  <c r="M1422" i="93"/>
  <c r="K1422" i="93"/>
  <c r="K1421" i="93"/>
  <c r="K1420" i="93" s="1"/>
  <c r="H1422" i="93"/>
  <c r="J1422" i="93" s="1"/>
  <c r="M1421" i="93"/>
  <c r="M1420" i="93" s="1"/>
  <c r="H1421" i="93"/>
  <c r="J1421" i="93" s="1"/>
  <c r="J1419" i="93"/>
  <c r="M1418" i="93"/>
  <c r="K1418" i="93"/>
  <c r="H1418" i="93"/>
  <c r="J1418" i="93"/>
  <c r="M1417" i="93"/>
  <c r="K1417" i="93"/>
  <c r="H1417" i="93"/>
  <c r="J1417" i="93"/>
  <c r="M1416" i="93"/>
  <c r="K1416" i="93"/>
  <c r="H1416" i="93"/>
  <c r="J1416" i="93"/>
  <c r="J1415" i="93"/>
  <c r="J1414" i="93"/>
  <c r="M1413" i="93"/>
  <c r="K1413" i="93"/>
  <c r="H1413" i="93"/>
  <c r="J1413" i="93"/>
  <c r="M1412" i="93"/>
  <c r="K1412" i="93"/>
  <c r="H1412" i="93"/>
  <c r="J1412" i="93"/>
  <c r="M1411" i="93"/>
  <c r="K1411" i="93"/>
  <c r="H1411" i="93"/>
  <c r="J1411" i="93"/>
  <c r="J1409" i="93"/>
  <c r="J1408" i="93"/>
  <c r="J1407" i="93"/>
  <c r="M1406" i="93"/>
  <c r="M1405" i="93" s="1"/>
  <c r="M1404" i="93"/>
  <c r="K1406" i="93"/>
  <c r="H1406" i="93"/>
  <c r="K1405" i="93"/>
  <c r="K1404" i="93"/>
  <c r="J1403" i="93"/>
  <c r="M1402" i="93"/>
  <c r="M1401" i="93" s="1"/>
  <c r="M1400" i="93" s="1"/>
  <c r="K1402" i="93"/>
  <c r="H1402" i="93"/>
  <c r="J1402" i="93" s="1"/>
  <c r="K1401" i="93"/>
  <c r="K1400" i="93" s="1"/>
  <c r="J1399" i="93"/>
  <c r="J1398" i="93"/>
  <c r="M1397" i="93"/>
  <c r="M1396" i="93" s="1"/>
  <c r="M1395" i="93"/>
  <c r="K1397" i="93"/>
  <c r="I1397" i="93"/>
  <c r="I1396" i="93" s="1"/>
  <c r="I1395" i="93" s="1"/>
  <c r="I1394" i="93" s="1"/>
  <c r="I1393" i="93"/>
  <c r="H1397" i="93"/>
  <c r="H1396" i="93"/>
  <c r="H1395" i="93" s="1"/>
  <c r="K1396" i="93"/>
  <c r="K1395" i="93" s="1"/>
  <c r="J1392" i="93"/>
  <c r="J1391" i="93"/>
  <c r="J1390" i="93"/>
  <c r="J1389" i="93"/>
  <c r="J1388" i="93"/>
  <c r="J1387" i="93"/>
  <c r="J1386" i="93"/>
  <c r="J1385" i="93"/>
  <c r="J1384" i="93"/>
  <c r="J1383" i="93"/>
  <c r="J1382" i="93"/>
  <c r="H1381" i="93"/>
  <c r="J1381" i="93"/>
  <c r="J1378" i="93"/>
  <c r="J1377" i="93"/>
  <c r="J1376" i="93"/>
  <c r="M1375" i="93"/>
  <c r="M1374" i="93" s="1"/>
  <c r="M1373" i="93" s="1"/>
  <c r="K1375" i="93"/>
  <c r="K1374" i="93"/>
  <c r="K1373" i="93" s="1"/>
  <c r="H1375" i="93"/>
  <c r="J1372" i="93"/>
  <c r="J1371" i="93"/>
  <c r="J1370" i="93"/>
  <c r="J1369" i="93"/>
  <c r="J1368" i="93"/>
  <c r="J1367" i="93"/>
  <c r="J1366" i="93"/>
  <c r="J1365" i="93"/>
  <c r="J1364" i="93"/>
  <c r="J1363" i="93"/>
  <c r="H1362" i="93"/>
  <c r="J1362" i="93" s="1"/>
  <c r="J1359" i="93"/>
  <c r="J1358" i="93"/>
  <c r="J1357" i="93"/>
  <c r="J1356" i="93"/>
  <c r="M1354" i="93"/>
  <c r="K1354" i="93"/>
  <c r="K1353" i="93"/>
  <c r="K1352" i="93" s="1"/>
  <c r="K1351" i="93"/>
  <c r="K1350" i="93" s="1"/>
  <c r="I1354" i="93"/>
  <c r="I1353" i="93" s="1"/>
  <c r="I1352" i="93"/>
  <c r="I1351" i="93" s="1"/>
  <c r="I1350" i="93" s="1"/>
  <c r="I1349" i="93" s="1"/>
  <c r="I1336" i="93" s="1"/>
  <c r="I1335" i="93" s="1"/>
  <c r="M1353" i="93"/>
  <c r="M1352" i="93" s="1"/>
  <c r="M1351" i="93"/>
  <c r="M1350" i="93" s="1"/>
  <c r="J1348" i="93"/>
  <c r="J1347" i="93"/>
  <c r="J1346" i="93"/>
  <c r="J1345" i="93"/>
  <c r="J1344" i="93"/>
  <c r="J1343" i="93"/>
  <c r="J1342" i="93"/>
  <c r="J1341" i="93"/>
  <c r="J1340" i="93"/>
  <c r="J1339" i="93"/>
  <c r="J1338" i="93"/>
  <c r="J1337" i="93"/>
  <c r="J1334" i="93"/>
  <c r="M1333" i="93"/>
  <c r="K1333" i="93"/>
  <c r="H1333" i="93"/>
  <c r="J1333" i="93"/>
  <c r="M1332" i="93"/>
  <c r="K1332" i="93"/>
  <c r="H1332" i="93"/>
  <c r="J1332" i="93"/>
  <c r="M1331" i="93"/>
  <c r="K1331" i="93"/>
  <c r="H1331" i="93"/>
  <c r="J1331" i="93"/>
  <c r="M1330" i="93"/>
  <c r="K1330" i="93"/>
  <c r="H1330" i="93"/>
  <c r="J1330" i="93"/>
  <c r="J1329" i="93"/>
  <c r="M1328" i="93"/>
  <c r="M1327" i="93" s="1"/>
  <c r="K1328" i="93"/>
  <c r="K1327" i="93"/>
  <c r="K1326" i="93" s="1"/>
  <c r="H1328" i="93"/>
  <c r="M1326" i="93"/>
  <c r="J1325" i="93"/>
  <c r="H1324" i="93"/>
  <c r="J1321" i="93"/>
  <c r="J1320" i="93"/>
  <c r="J1319" i="93"/>
  <c r="M1318" i="93"/>
  <c r="M1317" i="93" s="1"/>
  <c r="M1316" i="93"/>
  <c r="K1318" i="93"/>
  <c r="H1318" i="93"/>
  <c r="J1318" i="93" s="1"/>
  <c r="K1317" i="93"/>
  <c r="K1316" i="93" s="1"/>
  <c r="J1315" i="93"/>
  <c r="M1314" i="93"/>
  <c r="M1313" i="93"/>
  <c r="M1312" i="93" s="1"/>
  <c r="K1314" i="93"/>
  <c r="I1314" i="93"/>
  <c r="I1313" i="93"/>
  <c r="I1312" i="93" s="1"/>
  <c r="I1311" i="93"/>
  <c r="I1310" i="93" s="1"/>
  <c r="I1309" i="93" s="1"/>
  <c r="I1308" i="93" s="1"/>
  <c r="I1307" i="93"/>
  <c r="H1314" i="93"/>
  <c r="H1313" i="93"/>
  <c r="H1312" i="93" s="1"/>
  <c r="K1313" i="93"/>
  <c r="K1312" i="93" s="1"/>
  <c r="J1306" i="93"/>
  <c r="I1305" i="93"/>
  <c r="H1305" i="93"/>
  <c r="J1305" i="93" s="1"/>
  <c r="J1304" i="93"/>
  <c r="M1303" i="93"/>
  <c r="K1303" i="93"/>
  <c r="K1302" i="93" s="1"/>
  <c r="I1303" i="93"/>
  <c r="I1302" i="93" s="1"/>
  <c r="H1303" i="93"/>
  <c r="M1302" i="93"/>
  <c r="H1302" i="93"/>
  <c r="J1301" i="93"/>
  <c r="M1300" i="93"/>
  <c r="M1299" i="93" s="1"/>
  <c r="K1300" i="93"/>
  <c r="K1299" i="93" s="1"/>
  <c r="I1300" i="93"/>
  <c r="I1299" i="93" s="1"/>
  <c r="H1300" i="93"/>
  <c r="H1299" i="93"/>
  <c r="H1298" i="93"/>
  <c r="J1298" i="93" s="1"/>
  <c r="M1297" i="93"/>
  <c r="M1296" i="93" s="1"/>
  <c r="M1295" i="93"/>
  <c r="K1297" i="93"/>
  <c r="K1296" i="93"/>
  <c r="K1295" i="93" s="1"/>
  <c r="I1297" i="93"/>
  <c r="I1296" i="93" s="1"/>
  <c r="I1295" i="93"/>
  <c r="J1294" i="93"/>
  <c r="M1293" i="93"/>
  <c r="M1292" i="93" s="1"/>
  <c r="M1291" i="93" s="1"/>
  <c r="K1293" i="93"/>
  <c r="H1293" i="93"/>
  <c r="J1293" i="93" s="1"/>
  <c r="K1292" i="93"/>
  <c r="K1291" i="93" s="1"/>
  <c r="J1289" i="93"/>
  <c r="J1288" i="93"/>
  <c r="J1287" i="93"/>
  <c r="J1286" i="93"/>
  <c r="J1285" i="93"/>
  <c r="J1284" i="93"/>
  <c r="J1283" i="93"/>
  <c r="J1282" i="93"/>
  <c r="J1281" i="93"/>
  <c r="J1280" i="93"/>
  <c r="J1279" i="93"/>
  <c r="I1278" i="93"/>
  <c r="I1277" i="93"/>
  <c r="M1276" i="93"/>
  <c r="K1276" i="93"/>
  <c r="I1276" i="93"/>
  <c r="H1276" i="93"/>
  <c r="M1275" i="93"/>
  <c r="K1275" i="93"/>
  <c r="I1275" i="93"/>
  <c r="H1275" i="93"/>
  <c r="J1275" i="93" s="1"/>
  <c r="M1274" i="93"/>
  <c r="K1274" i="93"/>
  <c r="I1274" i="93"/>
  <c r="H1274" i="93"/>
  <c r="M1273" i="93"/>
  <c r="I1273" i="93"/>
  <c r="L1272" i="93"/>
  <c r="J1271" i="93"/>
  <c r="M1270" i="93"/>
  <c r="M1269" i="93" s="1"/>
  <c r="M1268" i="93" s="1"/>
  <c r="M1267" i="93" s="1"/>
  <c r="M1266" i="93"/>
  <c r="M1265" i="93" s="1"/>
  <c r="M1264" i="93" s="1"/>
  <c r="K1270" i="93"/>
  <c r="I1270" i="93"/>
  <c r="I1269" i="93" s="1"/>
  <c r="I1268" i="93"/>
  <c r="I1267" i="93" s="1"/>
  <c r="I1266" i="93" s="1"/>
  <c r="I1265" i="93" s="1"/>
  <c r="I1264" i="93"/>
  <c r="H1270" i="93"/>
  <c r="H1269" i="93"/>
  <c r="H1268" i="93" s="1"/>
  <c r="H1267" i="93" s="1"/>
  <c r="H1266" i="93" s="1"/>
  <c r="J1266" i="93" s="1"/>
  <c r="K1269" i="93"/>
  <c r="K1268" i="93"/>
  <c r="K1267" i="93" s="1"/>
  <c r="K1266" i="93" s="1"/>
  <c r="K1265" i="93" s="1"/>
  <c r="K1264" i="93"/>
  <c r="J1263" i="93"/>
  <c r="J1262" i="93"/>
  <c r="J1259" i="93"/>
  <c r="M1258" i="93"/>
  <c r="M1257" i="93" s="1"/>
  <c r="K1258" i="93"/>
  <c r="K1257" i="93" s="1"/>
  <c r="I1258" i="93"/>
  <c r="I1257" i="93" s="1"/>
  <c r="H1258" i="93"/>
  <c r="H1257" i="93"/>
  <c r="L1256" i="93"/>
  <c r="J1256" i="93"/>
  <c r="M1255" i="93"/>
  <c r="K1255" i="93"/>
  <c r="K1254" i="93" s="1"/>
  <c r="K1253" i="93" s="1"/>
  <c r="I1255" i="93"/>
  <c r="H1255" i="93"/>
  <c r="J1252" i="93"/>
  <c r="M1251" i="93"/>
  <c r="M1250" i="93" s="1"/>
  <c r="K1251" i="93"/>
  <c r="K1250" i="93"/>
  <c r="K1249" i="93" s="1"/>
  <c r="H1251" i="93"/>
  <c r="M1249" i="93"/>
  <c r="J1247" i="93"/>
  <c r="J1246" i="93"/>
  <c r="J1245" i="93"/>
  <c r="J1244" i="93"/>
  <c r="J1243" i="93"/>
  <c r="J1242" i="93"/>
  <c r="J1241" i="93"/>
  <c r="J1240" i="93"/>
  <c r="J1238" i="93"/>
  <c r="M1237" i="93"/>
  <c r="M1236" i="93" s="1"/>
  <c r="M1235" i="93"/>
  <c r="K1237" i="93"/>
  <c r="K1236" i="93"/>
  <c r="K1235" i="93" s="1"/>
  <c r="I1237" i="93"/>
  <c r="I1236" i="93" s="1"/>
  <c r="I1235" i="93"/>
  <c r="H1237" i="93"/>
  <c r="H1236" i="93"/>
  <c r="H1235" i="93" s="1"/>
  <c r="J1234" i="93"/>
  <c r="M1233" i="93"/>
  <c r="K1233" i="93"/>
  <c r="K1232" i="93" s="1"/>
  <c r="H1233" i="93"/>
  <c r="J1233" i="93"/>
  <c r="M1232" i="93"/>
  <c r="M1231" i="93"/>
  <c r="K1231" i="93"/>
  <c r="J1230" i="93"/>
  <c r="M1229" i="93"/>
  <c r="K1229" i="93"/>
  <c r="I1229" i="93"/>
  <c r="H1229" i="93"/>
  <c r="J1229" i="93"/>
  <c r="J1228" i="93"/>
  <c r="M1227" i="93"/>
  <c r="M1226" i="93" s="1"/>
  <c r="M1225" i="93" s="1"/>
  <c r="K1227" i="93"/>
  <c r="K1226" i="93"/>
  <c r="K1225" i="93" s="1"/>
  <c r="I1227" i="93"/>
  <c r="H1227" i="93"/>
  <c r="J1224" i="93"/>
  <c r="J1223" i="93"/>
  <c r="J1222" i="93"/>
  <c r="M1221" i="93"/>
  <c r="M1220" i="93"/>
  <c r="M1219" i="93" s="1"/>
  <c r="K1221" i="93"/>
  <c r="K1220" i="93" s="1"/>
  <c r="K1219" i="93"/>
  <c r="I1221" i="93"/>
  <c r="I1220" i="93"/>
  <c r="I1219" i="93" s="1"/>
  <c r="H1221" i="93"/>
  <c r="H1220" i="93" s="1"/>
  <c r="H1219" i="93"/>
  <c r="J1219" i="93" s="1"/>
  <c r="J1218" i="93"/>
  <c r="J1217" i="93"/>
  <c r="M1216" i="93"/>
  <c r="M1215" i="93" s="1"/>
  <c r="K1216" i="93"/>
  <c r="K1215" i="93"/>
  <c r="K1214" i="93" s="1"/>
  <c r="H1216" i="93"/>
  <c r="M1214" i="93"/>
  <c r="J1213" i="93"/>
  <c r="J1212" i="93"/>
  <c r="J1211" i="93"/>
  <c r="J1210" i="93"/>
  <c r="J1209" i="93"/>
  <c r="J1208" i="93"/>
  <c r="J1205" i="93"/>
  <c r="M1204" i="93"/>
  <c r="K1204" i="93"/>
  <c r="I1204" i="93"/>
  <c r="H1204" i="93"/>
  <c r="J1204" i="93"/>
  <c r="J1203" i="93"/>
  <c r="M1202" i="93"/>
  <c r="K1202" i="93"/>
  <c r="I1202" i="93"/>
  <c r="H1202" i="93"/>
  <c r="M1201" i="93"/>
  <c r="M1200" i="93" s="1"/>
  <c r="M1199" i="93" s="1"/>
  <c r="M1191" i="93" s="1"/>
  <c r="J1198" i="93"/>
  <c r="J1197" i="93"/>
  <c r="J1196" i="93"/>
  <c r="J1195" i="93"/>
  <c r="J1194" i="93"/>
  <c r="J1193" i="93"/>
  <c r="J1192" i="93"/>
  <c r="M1189" i="93"/>
  <c r="M1188" i="93"/>
  <c r="M1187" i="93" s="1"/>
  <c r="M1186" i="93" s="1"/>
  <c r="K1189" i="93"/>
  <c r="K1188" i="93"/>
  <c r="K1187" i="93" s="1"/>
  <c r="H1189" i="93"/>
  <c r="H1188" i="93" s="1"/>
  <c r="I1188" i="93"/>
  <c r="I1187" i="93" s="1"/>
  <c r="J1185" i="93"/>
  <c r="M1184" i="93"/>
  <c r="M1183" i="93"/>
  <c r="M1182" i="93" s="1"/>
  <c r="K1184" i="93"/>
  <c r="K1183" i="93" s="1"/>
  <c r="K1182" i="93"/>
  <c r="I1184" i="93"/>
  <c r="I1183" i="93"/>
  <c r="I1182" i="93" s="1"/>
  <c r="H1184" i="93"/>
  <c r="J1180" i="93"/>
  <c r="M1179" i="93"/>
  <c r="K1179" i="93"/>
  <c r="K1178" i="93"/>
  <c r="K1177" i="93" s="1"/>
  <c r="H1179" i="93"/>
  <c r="J1179" i="93" s="1"/>
  <c r="M1178" i="93"/>
  <c r="M1177" i="93" s="1"/>
  <c r="H1178" i="93"/>
  <c r="J1178" i="93" s="1"/>
  <c r="K1176" i="93"/>
  <c r="H1176" i="93"/>
  <c r="J1176" i="93"/>
  <c r="M1175" i="93"/>
  <c r="M1174" i="93"/>
  <c r="M1173" i="93" s="1"/>
  <c r="K1175" i="93"/>
  <c r="K1174" i="93" s="1"/>
  <c r="K1173" i="93" s="1"/>
  <c r="I1175" i="93"/>
  <c r="I1174" i="93"/>
  <c r="I1173" i="93" s="1"/>
  <c r="J1171" i="93"/>
  <c r="J1170" i="93"/>
  <c r="J1169" i="93"/>
  <c r="J1168" i="93"/>
  <c r="J1167" i="93"/>
  <c r="J1166" i="93"/>
  <c r="J1165" i="93"/>
  <c r="J1164" i="93"/>
  <c r="J1162" i="93"/>
  <c r="J1161" i="93"/>
  <c r="J1160" i="93"/>
  <c r="J1159" i="93"/>
  <c r="J1158" i="93"/>
  <c r="J1157" i="93"/>
  <c r="J1156" i="93"/>
  <c r="J1155" i="93"/>
  <c r="J1154" i="93"/>
  <c r="M1153" i="93"/>
  <c r="K1153" i="93"/>
  <c r="K1152" i="93" s="1"/>
  <c r="K1151" i="93" s="1"/>
  <c r="K1150" i="93" s="1"/>
  <c r="H1153" i="93"/>
  <c r="M1152" i="93"/>
  <c r="M1151" i="93"/>
  <c r="M1150" i="93" s="1"/>
  <c r="J1149" i="93"/>
  <c r="J1148" i="93"/>
  <c r="J1147" i="93"/>
  <c r="J1146" i="93"/>
  <c r="J1145" i="93"/>
  <c r="M1144" i="93"/>
  <c r="M1143" i="93"/>
  <c r="M1142" i="93" s="1"/>
  <c r="K1144" i="93"/>
  <c r="K1143" i="93" s="1"/>
  <c r="K1142" i="93" s="1"/>
  <c r="H1144" i="93"/>
  <c r="J1140" i="93"/>
  <c r="M1139" i="93"/>
  <c r="M1138" i="93"/>
  <c r="M1137" i="93" s="1"/>
  <c r="M1136" i="93"/>
  <c r="M1135" i="93" s="1"/>
  <c r="K1139" i="93"/>
  <c r="I1139" i="93"/>
  <c r="I1138" i="93"/>
  <c r="I1137" i="93" s="1"/>
  <c r="I1136" i="93"/>
  <c r="I1135" i="93" s="1"/>
  <c r="H1139" i="93"/>
  <c r="J1139" i="93" s="1"/>
  <c r="K1138" i="93"/>
  <c r="K1137" i="93" s="1"/>
  <c r="K1136" i="93" s="1"/>
  <c r="K1135" i="93" s="1"/>
  <c r="J1134" i="93"/>
  <c r="J1133" i="93"/>
  <c r="J1132" i="93"/>
  <c r="J1131" i="93"/>
  <c r="J1130" i="93"/>
  <c r="J1129" i="93"/>
  <c r="J1128" i="93"/>
  <c r="M1127" i="93"/>
  <c r="M1126" i="93"/>
  <c r="M1125" i="93" s="1"/>
  <c r="M1124" i="93" s="1"/>
  <c r="M1123" i="93" s="1"/>
  <c r="K1127" i="93"/>
  <c r="K1126" i="93" s="1"/>
  <c r="K1125" i="93" s="1"/>
  <c r="K1124" i="93" s="1"/>
  <c r="K1123" i="93" s="1"/>
  <c r="I1127" i="93"/>
  <c r="I1126" i="93"/>
  <c r="I1125" i="93" s="1"/>
  <c r="I1124" i="93" s="1"/>
  <c r="I1123" i="93" s="1"/>
  <c r="H1127" i="93"/>
  <c r="J1122" i="93"/>
  <c r="M1121" i="93"/>
  <c r="M1120" i="93" s="1"/>
  <c r="M1119" i="93" s="1"/>
  <c r="M1118" i="93" s="1"/>
  <c r="M1117" i="93" s="1"/>
  <c r="K1121" i="93"/>
  <c r="I1121" i="93"/>
  <c r="I1120" i="93" s="1"/>
  <c r="I1119" i="93" s="1"/>
  <c r="I1118" i="93" s="1"/>
  <c r="I1117" i="93" s="1"/>
  <c r="H1121" i="93"/>
  <c r="K1120" i="93"/>
  <c r="K1119" i="93" s="1"/>
  <c r="K1118" i="93" s="1"/>
  <c r="K1117" i="93" s="1"/>
  <c r="J1116" i="93"/>
  <c r="M1115" i="93"/>
  <c r="M1114" i="93"/>
  <c r="M1113" i="93" s="1"/>
  <c r="M1112" i="93" s="1"/>
  <c r="K1115" i="93"/>
  <c r="K1114" i="93"/>
  <c r="K1113" i="93" s="1"/>
  <c r="K1112" i="93"/>
  <c r="I1115" i="93"/>
  <c r="I1114" i="93"/>
  <c r="I1113" i="93" s="1"/>
  <c r="I1112" i="93" s="1"/>
  <c r="H1115" i="93"/>
  <c r="J1110" i="93"/>
  <c r="M1109" i="93"/>
  <c r="M1108" i="93"/>
  <c r="M1104" i="93" s="1"/>
  <c r="K1109" i="93"/>
  <c r="K1108" i="93" s="1"/>
  <c r="K1104" i="93" s="1"/>
  <c r="I1109" i="93"/>
  <c r="H1109" i="93"/>
  <c r="I1108" i="93"/>
  <c r="I1104" i="93"/>
  <c r="J1107" i="93"/>
  <c r="J1106" i="93"/>
  <c r="J1105" i="93"/>
  <c r="J1103" i="93"/>
  <c r="J1102" i="93"/>
  <c r="J1101" i="93"/>
  <c r="J1100" i="93"/>
  <c r="J1099" i="93"/>
  <c r="M1098" i="93"/>
  <c r="M1097" i="93"/>
  <c r="K1098" i="93"/>
  <c r="K1097" i="93"/>
  <c r="K1096" i="93" s="1"/>
  <c r="I1098" i="93"/>
  <c r="H1098" i="93"/>
  <c r="M1096" i="93"/>
  <c r="H1097" i="93"/>
  <c r="J1091" i="93"/>
  <c r="M1090" i="93"/>
  <c r="K1090" i="93"/>
  <c r="H1090" i="93"/>
  <c r="J1090" i="93"/>
  <c r="M1089" i="93"/>
  <c r="K1089" i="93"/>
  <c r="H1089" i="93"/>
  <c r="J1089" i="93"/>
  <c r="M1088" i="93"/>
  <c r="K1088" i="93"/>
  <c r="H1088" i="93"/>
  <c r="J1088" i="93"/>
  <c r="J1087" i="93"/>
  <c r="M1086" i="93"/>
  <c r="M1085" i="93" s="1"/>
  <c r="M1084" i="93" s="1"/>
  <c r="K1086" i="93"/>
  <c r="H1086" i="93"/>
  <c r="K1085" i="93"/>
  <c r="K1084" i="93"/>
  <c r="J1083" i="93"/>
  <c r="M1082" i="93"/>
  <c r="M1081" i="93" s="1"/>
  <c r="M1080" i="93"/>
  <c r="K1082" i="93"/>
  <c r="H1082" i="93"/>
  <c r="J1082" i="93" s="1"/>
  <c r="K1081" i="93"/>
  <c r="K1080" i="93" s="1"/>
  <c r="J1079" i="93"/>
  <c r="M1078" i="93"/>
  <c r="M1077" i="93"/>
  <c r="M1076" i="93" s="1"/>
  <c r="K1078" i="93"/>
  <c r="K1077" i="93" s="1"/>
  <c r="H1078" i="93"/>
  <c r="J1078" i="93"/>
  <c r="K1076" i="93"/>
  <c r="J1074" i="93"/>
  <c r="J1073" i="93"/>
  <c r="M1072" i="93"/>
  <c r="M1071" i="93"/>
  <c r="M1070" i="93" s="1"/>
  <c r="K1072" i="93"/>
  <c r="K1071" i="93" s="1"/>
  <c r="K1070" i="93"/>
  <c r="H1072" i="93"/>
  <c r="J1072" i="93"/>
  <c r="J1069" i="93"/>
  <c r="J1068" i="93"/>
  <c r="J1067" i="93"/>
  <c r="M1066" i="93"/>
  <c r="K1066" i="93"/>
  <c r="K1065" i="93"/>
  <c r="K1064" i="93" s="1"/>
  <c r="K1063" i="93" s="1"/>
  <c r="H1066" i="93"/>
  <c r="M1065" i="93"/>
  <c r="M1064" i="93" s="1"/>
  <c r="M1063" i="93" s="1"/>
  <c r="J1062" i="93"/>
  <c r="M1061" i="93"/>
  <c r="M1060" i="93"/>
  <c r="K1061" i="93"/>
  <c r="H1061" i="93"/>
  <c r="J1061" i="93" s="1"/>
  <c r="K1060" i="93"/>
  <c r="J1059" i="93"/>
  <c r="M1058" i="93"/>
  <c r="K1058" i="93"/>
  <c r="H1058" i="93"/>
  <c r="J1058" i="93" s="1"/>
  <c r="J1057" i="93"/>
  <c r="M1056" i="93"/>
  <c r="K1056" i="93"/>
  <c r="H1056" i="93"/>
  <c r="J1056" i="93"/>
  <c r="J1055" i="93"/>
  <c r="M1054" i="93"/>
  <c r="K1054" i="93"/>
  <c r="H1054" i="93"/>
  <c r="J1054" i="93" s="1"/>
  <c r="J1053" i="93"/>
  <c r="M1052" i="93"/>
  <c r="M1051" i="93"/>
  <c r="K1052" i="93"/>
  <c r="I1052" i="93"/>
  <c r="I1051" i="93" s="1"/>
  <c r="I1050" i="93" s="1"/>
  <c r="H1052" i="93"/>
  <c r="J1049" i="93"/>
  <c r="M1048" i="93"/>
  <c r="M1047" i="93"/>
  <c r="M1046" i="93" s="1"/>
  <c r="K1048" i="93"/>
  <c r="I1048" i="93"/>
  <c r="I1047" i="93"/>
  <c r="I1046" i="93" s="1"/>
  <c r="H1048" i="93"/>
  <c r="J1048" i="93" s="1"/>
  <c r="K1047" i="93"/>
  <c r="K1046" i="93" s="1"/>
  <c r="H1045" i="93"/>
  <c r="J1045" i="93" s="1"/>
  <c r="M1044" i="93"/>
  <c r="M1043" i="93" s="1"/>
  <c r="M1042" i="93" s="1"/>
  <c r="K1044" i="93"/>
  <c r="K1043" i="93"/>
  <c r="K1042" i="93" s="1"/>
  <c r="I1044" i="93"/>
  <c r="I1043" i="93" s="1"/>
  <c r="I1042" i="93" s="1"/>
  <c r="J1041" i="93"/>
  <c r="M1040" i="93"/>
  <c r="M1039" i="93" s="1"/>
  <c r="M1038" i="93"/>
  <c r="K1040" i="93"/>
  <c r="K1039" i="93"/>
  <c r="K1038" i="93" s="1"/>
  <c r="I1040" i="93"/>
  <c r="I1039" i="93" s="1"/>
  <c r="I1038" i="93"/>
  <c r="H1040" i="93"/>
  <c r="J1040" i="93"/>
  <c r="H1039" i="93"/>
  <c r="J1037" i="93"/>
  <c r="H1036" i="93"/>
  <c r="J1036" i="93"/>
  <c r="H1035" i="93"/>
  <c r="J1035" i="93"/>
  <c r="M1034" i="93"/>
  <c r="K1034" i="93"/>
  <c r="J1030" i="93"/>
  <c r="J1029" i="93"/>
  <c r="J1028" i="93"/>
  <c r="J1027" i="93"/>
  <c r="J1026" i="93"/>
  <c r="J1025" i="93"/>
  <c r="J1024" i="93"/>
  <c r="J1023" i="93"/>
  <c r="J1022" i="93"/>
  <c r="J1021" i="93"/>
  <c r="J1020" i="93"/>
  <c r="J1019" i="93"/>
  <c r="J1018" i="93"/>
  <c r="J1017" i="93"/>
  <c r="J1016" i="93"/>
  <c r="J1014" i="93"/>
  <c r="M1013" i="93"/>
  <c r="M1012" i="93"/>
  <c r="M1011" i="93" s="1"/>
  <c r="M927" i="93" s="1"/>
  <c r="K1013" i="93"/>
  <c r="H1013" i="93"/>
  <c r="J1013" i="93" s="1"/>
  <c r="K1012" i="93"/>
  <c r="K1011" i="93" s="1"/>
  <c r="K927" i="93" s="1"/>
  <c r="J1010" i="93"/>
  <c r="J1009" i="93"/>
  <c r="J1008" i="93"/>
  <c r="J1007" i="93"/>
  <c r="J1006" i="93"/>
  <c r="M1005" i="93"/>
  <c r="K1005" i="93"/>
  <c r="K1004" i="93"/>
  <c r="K1003" i="93" s="1"/>
  <c r="H1005" i="93"/>
  <c r="M1004" i="93"/>
  <c r="M1003" i="93" s="1"/>
  <c r="J1002" i="93"/>
  <c r="M1001" i="93"/>
  <c r="K1001" i="93"/>
  <c r="K1000" i="93" s="1"/>
  <c r="K999" i="93"/>
  <c r="H1001" i="93"/>
  <c r="J1001" i="93"/>
  <c r="M1000" i="93"/>
  <c r="M999" i="93"/>
  <c r="H1000" i="93"/>
  <c r="J1000" i="93"/>
  <c r="J998" i="93"/>
  <c r="J997" i="93"/>
  <c r="J996" i="93"/>
  <c r="M995" i="93"/>
  <c r="M994" i="93" s="1"/>
  <c r="M993" i="93" s="1"/>
  <c r="K995" i="93"/>
  <c r="H995" i="93"/>
  <c r="K994" i="93"/>
  <c r="K993" i="93" s="1"/>
  <c r="J992" i="93"/>
  <c r="M991" i="93"/>
  <c r="M990" i="93"/>
  <c r="M989" i="93" s="1"/>
  <c r="K991" i="93"/>
  <c r="K990" i="93" s="1"/>
  <c r="H991" i="93"/>
  <c r="J991" i="93"/>
  <c r="K989" i="93"/>
  <c r="J988" i="93"/>
  <c r="M987" i="93"/>
  <c r="M986" i="93" s="1"/>
  <c r="M985" i="93" s="1"/>
  <c r="K987" i="93"/>
  <c r="H987" i="93"/>
  <c r="K986" i="93"/>
  <c r="K985" i="93"/>
  <c r="J984" i="93"/>
  <c r="J983" i="93"/>
  <c r="M982" i="93"/>
  <c r="M981" i="93" s="1"/>
  <c r="M980" i="93"/>
  <c r="K982" i="93"/>
  <c r="H982" i="93"/>
  <c r="J982" i="93" s="1"/>
  <c r="K981" i="93"/>
  <c r="K980" i="93" s="1"/>
  <c r="J979" i="93"/>
  <c r="M978" i="93"/>
  <c r="M977" i="93"/>
  <c r="M976" i="93" s="1"/>
  <c r="K978" i="93"/>
  <c r="K977" i="93" s="1"/>
  <c r="H978" i="93"/>
  <c r="J978" i="93"/>
  <c r="K976" i="93"/>
  <c r="J975" i="93"/>
  <c r="M974" i="93"/>
  <c r="M973" i="93" s="1"/>
  <c r="M972" i="93" s="1"/>
  <c r="K974" i="93"/>
  <c r="H974" i="93"/>
  <c r="K973" i="93"/>
  <c r="K972" i="93"/>
  <c r="J971" i="93"/>
  <c r="M970" i="93"/>
  <c r="K970" i="93"/>
  <c r="K969" i="93" s="1"/>
  <c r="K968" i="93"/>
  <c r="H970" i="93"/>
  <c r="M969" i="93"/>
  <c r="M968" i="93" s="1"/>
  <c r="J967" i="93"/>
  <c r="M966" i="93"/>
  <c r="K966" i="93"/>
  <c r="H966" i="93"/>
  <c r="J966" i="93"/>
  <c r="M965" i="93"/>
  <c r="K965" i="93"/>
  <c r="H965" i="93"/>
  <c r="J965" i="93"/>
  <c r="M964" i="93"/>
  <c r="K964" i="93"/>
  <c r="H964" i="93"/>
  <c r="J964" i="93"/>
  <c r="J963" i="93"/>
  <c r="M962" i="93"/>
  <c r="M961" i="93" s="1"/>
  <c r="M960" i="93"/>
  <c r="K962" i="93"/>
  <c r="K961" i="93"/>
  <c r="K960" i="93" s="1"/>
  <c r="H962" i="93"/>
  <c r="J962" i="93" s="1"/>
  <c r="J959" i="93"/>
  <c r="M958" i="93"/>
  <c r="K958" i="93"/>
  <c r="H958" i="93"/>
  <c r="J958" i="93"/>
  <c r="M957" i="93"/>
  <c r="K957" i="93"/>
  <c r="H957" i="93"/>
  <c r="J957" i="93"/>
  <c r="M956" i="93"/>
  <c r="K956" i="93"/>
  <c r="H956" i="93"/>
  <c r="J956" i="93"/>
  <c r="J955" i="93"/>
  <c r="M954" i="93"/>
  <c r="M953" i="93" s="1"/>
  <c r="M952" i="93" s="1"/>
  <c r="K954" i="93"/>
  <c r="H954" i="93"/>
  <c r="J954" i="93" s="1"/>
  <c r="K953" i="93"/>
  <c r="K952" i="93"/>
  <c r="J951" i="93"/>
  <c r="M950" i="93"/>
  <c r="M949" i="93"/>
  <c r="M948" i="93" s="1"/>
  <c r="M947" i="93"/>
  <c r="K950" i="93"/>
  <c r="H950" i="93"/>
  <c r="K949" i="93"/>
  <c r="K948" i="93"/>
  <c r="K947" i="93" s="1"/>
  <c r="J946" i="93"/>
  <c r="M945" i="93"/>
  <c r="K945" i="93"/>
  <c r="H945" i="93"/>
  <c r="J945" i="93"/>
  <c r="M944" i="93"/>
  <c r="K944" i="93"/>
  <c r="H944" i="93"/>
  <c r="J944" i="93"/>
  <c r="M943" i="93"/>
  <c r="K943" i="93"/>
  <c r="H943" i="93"/>
  <c r="J943" i="93"/>
  <c r="J942" i="93"/>
  <c r="J941" i="93"/>
  <c r="J940" i="93"/>
  <c r="J939" i="93"/>
  <c r="J938" i="93"/>
  <c r="J937" i="93"/>
  <c r="J936" i="93"/>
  <c r="J935" i="93"/>
  <c r="J934" i="93"/>
  <c r="J933" i="93"/>
  <c r="J932" i="93"/>
  <c r="J931" i="93"/>
  <c r="J930" i="93"/>
  <c r="J929" i="93"/>
  <c r="J926" i="93"/>
  <c r="H925" i="93"/>
  <c r="J925" i="93" s="1"/>
  <c r="J922" i="93"/>
  <c r="J921" i="93"/>
  <c r="J920" i="93"/>
  <c r="H919" i="93"/>
  <c r="J919" i="93"/>
  <c r="J916" i="93"/>
  <c r="J915" i="93"/>
  <c r="J914" i="93"/>
  <c r="J913" i="93"/>
  <c r="J911" i="93"/>
  <c r="J910" i="93"/>
  <c r="J909" i="93"/>
  <c r="J908" i="93"/>
  <c r="J907" i="93"/>
  <c r="J906" i="93"/>
  <c r="J905" i="93"/>
  <c r="M904" i="93"/>
  <c r="M903" i="93" s="1"/>
  <c r="M902" i="93" s="1"/>
  <c r="K904" i="93"/>
  <c r="H904" i="93"/>
  <c r="J904" i="93" s="1"/>
  <c r="K903" i="93"/>
  <c r="K902" i="93"/>
  <c r="J901" i="93"/>
  <c r="M900" i="93"/>
  <c r="M899" i="93"/>
  <c r="M898" i="93" s="1"/>
  <c r="K900" i="93"/>
  <c r="K899" i="93"/>
  <c r="K898" i="93" s="1"/>
  <c r="I900" i="93"/>
  <c r="I899" i="93" s="1"/>
  <c r="I898" i="93"/>
  <c r="H900" i="93"/>
  <c r="H899" i="93"/>
  <c r="J897" i="93"/>
  <c r="M896" i="93"/>
  <c r="K896" i="93"/>
  <c r="K895" i="93" s="1"/>
  <c r="K894" i="93"/>
  <c r="I896" i="93"/>
  <c r="I895" i="93"/>
  <c r="I894" i="93" s="1"/>
  <c r="H896" i="93"/>
  <c r="J896" i="93"/>
  <c r="M895" i="93"/>
  <c r="M894" i="93"/>
  <c r="H895" i="93"/>
  <c r="H894" i="93"/>
  <c r="J894" i="93" s="1"/>
  <c r="J893" i="93"/>
  <c r="J892" i="93"/>
  <c r="J891" i="93"/>
  <c r="M890" i="93"/>
  <c r="M889" i="93" s="1"/>
  <c r="M888" i="93"/>
  <c r="K890" i="93"/>
  <c r="K889" i="93"/>
  <c r="K888" i="93" s="1"/>
  <c r="I890" i="93"/>
  <c r="I889" i="93" s="1"/>
  <c r="I888" i="93"/>
  <c r="H890" i="93"/>
  <c r="J890" i="93"/>
  <c r="H889" i="93"/>
  <c r="H888" i="93"/>
  <c r="J887" i="93"/>
  <c r="M886" i="93"/>
  <c r="M885" i="93" s="1"/>
  <c r="M884" i="93" s="1"/>
  <c r="K886" i="93"/>
  <c r="K885" i="93"/>
  <c r="K884" i="93" s="1"/>
  <c r="I886" i="93"/>
  <c r="I885" i="93" s="1"/>
  <c r="I884" i="93" s="1"/>
  <c r="H886" i="93"/>
  <c r="H885" i="93"/>
  <c r="H884" i="93" s="1"/>
  <c r="J883" i="93"/>
  <c r="M882" i="93"/>
  <c r="M881" i="93"/>
  <c r="M880" i="93" s="1"/>
  <c r="K882" i="93"/>
  <c r="K881" i="93" s="1"/>
  <c r="K880" i="93"/>
  <c r="I882" i="93"/>
  <c r="I881" i="93"/>
  <c r="I880" i="93" s="1"/>
  <c r="H882" i="93"/>
  <c r="J882" i="93" s="1"/>
  <c r="H879" i="93"/>
  <c r="M878" i="93"/>
  <c r="M877" i="93"/>
  <c r="M876" i="93" s="1"/>
  <c r="K878" i="93"/>
  <c r="I878" i="93"/>
  <c r="I877" i="93"/>
  <c r="I876" i="93" s="1"/>
  <c r="K877" i="93"/>
  <c r="K876" i="93" s="1"/>
  <c r="J875" i="93"/>
  <c r="M874" i="93"/>
  <c r="M873" i="93"/>
  <c r="M872" i="93" s="1"/>
  <c r="K874" i="93"/>
  <c r="I874" i="93"/>
  <c r="I873" i="93"/>
  <c r="I872" i="93" s="1"/>
  <c r="H874" i="93"/>
  <c r="H873" i="93" s="1"/>
  <c r="K873" i="93"/>
  <c r="K872" i="93" s="1"/>
  <c r="J871" i="93"/>
  <c r="J870" i="93"/>
  <c r="M869" i="93"/>
  <c r="M868" i="93" s="1"/>
  <c r="M867" i="93"/>
  <c r="K869" i="93"/>
  <c r="K868" i="93"/>
  <c r="K867" i="93" s="1"/>
  <c r="I869" i="93"/>
  <c r="I868" i="93" s="1"/>
  <c r="I867" i="93"/>
  <c r="H869" i="93"/>
  <c r="J869" i="93"/>
  <c r="H866" i="93"/>
  <c r="H865" i="93"/>
  <c r="M865" i="93"/>
  <c r="M864" i="93"/>
  <c r="M863" i="93" s="1"/>
  <c r="K865" i="93"/>
  <c r="K864" i="93"/>
  <c r="K863" i="93" s="1"/>
  <c r="I865" i="93"/>
  <c r="I864" i="93" s="1"/>
  <c r="I863" i="93" s="1"/>
  <c r="J862" i="93"/>
  <c r="M861" i="93"/>
  <c r="M860" i="93" s="1"/>
  <c r="M859" i="93" s="1"/>
  <c r="K861" i="93"/>
  <c r="I861" i="93"/>
  <c r="I860" i="93" s="1"/>
  <c r="I859" i="93" s="1"/>
  <c r="H861" i="93"/>
  <c r="H860" i="93"/>
  <c r="K860" i="93"/>
  <c r="K859" i="93"/>
  <c r="J858" i="93"/>
  <c r="M857" i="93"/>
  <c r="M856" i="93" s="1"/>
  <c r="M855" i="93" s="1"/>
  <c r="K857" i="93"/>
  <c r="K856" i="93"/>
  <c r="K855" i="93" s="1"/>
  <c r="I857" i="93"/>
  <c r="H857" i="93"/>
  <c r="H856" i="93"/>
  <c r="J856" i="93" s="1"/>
  <c r="I856" i="93"/>
  <c r="I855" i="93" s="1"/>
  <c r="J854" i="93"/>
  <c r="M853" i="93"/>
  <c r="M852" i="93"/>
  <c r="M851" i="93" s="1"/>
  <c r="K853" i="93"/>
  <c r="I853" i="93"/>
  <c r="I852" i="93"/>
  <c r="I851" i="93" s="1"/>
  <c r="H853" i="93"/>
  <c r="H852" i="93" s="1"/>
  <c r="K852" i="93"/>
  <c r="K851" i="93" s="1"/>
  <c r="M850" i="93"/>
  <c r="M849" i="93" s="1"/>
  <c r="M848" i="93" s="1"/>
  <c r="M847" i="93" s="1"/>
  <c r="H850" i="93"/>
  <c r="J850" i="93"/>
  <c r="K849" i="93"/>
  <c r="K848" i="93" s="1"/>
  <c r="K847" i="93" s="1"/>
  <c r="I849" i="93"/>
  <c r="I848" i="93"/>
  <c r="I847" i="93" s="1"/>
  <c r="H849" i="93"/>
  <c r="H846" i="93"/>
  <c r="J846" i="93"/>
  <c r="M845" i="93"/>
  <c r="M844" i="93"/>
  <c r="M843" i="93" s="1"/>
  <c r="K845" i="93"/>
  <c r="K844" i="93" s="1"/>
  <c r="K843" i="93" s="1"/>
  <c r="I845" i="93"/>
  <c r="I844" i="93"/>
  <c r="I843" i="93" s="1"/>
  <c r="M842" i="93"/>
  <c r="M841" i="93" s="1"/>
  <c r="M840" i="93" s="1"/>
  <c r="M839" i="93" s="1"/>
  <c r="M838" i="93" s="1"/>
  <c r="K842" i="93"/>
  <c r="J842" i="93"/>
  <c r="K841" i="93"/>
  <c r="K840" i="93"/>
  <c r="K839" i="93" s="1"/>
  <c r="K838" i="93" s="1"/>
  <c r="I841" i="93"/>
  <c r="I840" i="93"/>
  <c r="I839" i="93" s="1"/>
  <c r="I838" i="93" s="1"/>
  <c r="H841" i="93"/>
  <c r="J841" i="93"/>
  <c r="J837" i="93"/>
  <c r="M836" i="93"/>
  <c r="K836" i="93"/>
  <c r="K835" i="93"/>
  <c r="K834" i="93" s="1"/>
  <c r="I836" i="93"/>
  <c r="H836" i="93"/>
  <c r="M835" i="93"/>
  <c r="M834" i="93" s="1"/>
  <c r="I835" i="93"/>
  <c r="I834" i="93" s="1"/>
  <c r="J833" i="93"/>
  <c r="J832" i="93"/>
  <c r="J831" i="93"/>
  <c r="J830" i="93"/>
  <c r="J829" i="93"/>
  <c r="J828" i="93"/>
  <c r="J827" i="93"/>
  <c r="I826" i="93"/>
  <c r="H826" i="93"/>
  <c r="I825" i="93"/>
  <c r="H825" i="93"/>
  <c r="J825" i="93" s="1"/>
  <c r="I824" i="93"/>
  <c r="J823" i="93"/>
  <c r="M822" i="93"/>
  <c r="M821" i="93" s="1"/>
  <c r="M820" i="93" s="1"/>
  <c r="K822" i="93"/>
  <c r="H822" i="93"/>
  <c r="J822" i="93" s="1"/>
  <c r="K821" i="93"/>
  <c r="K820" i="93" s="1"/>
  <c r="J815" i="93"/>
  <c r="M814" i="93"/>
  <c r="M813" i="93"/>
  <c r="M812" i="93" s="1"/>
  <c r="K814" i="93"/>
  <c r="K813" i="93" s="1"/>
  <c r="K812" i="93" s="1"/>
  <c r="H814" i="93"/>
  <c r="J814" i="93"/>
  <c r="J811" i="93"/>
  <c r="M810" i="93"/>
  <c r="M809" i="93"/>
  <c r="M808" i="93" s="1"/>
  <c r="K810" i="93"/>
  <c r="K809" i="93" s="1"/>
  <c r="K808" i="93" s="1"/>
  <c r="H810" i="93"/>
  <c r="J810" i="93"/>
  <c r="J807" i="93"/>
  <c r="M806" i="93"/>
  <c r="M805" i="93" s="1"/>
  <c r="M804" i="93" s="1"/>
  <c r="K806" i="93"/>
  <c r="H806" i="93"/>
  <c r="J806" i="93" s="1"/>
  <c r="K805" i="93"/>
  <c r="K804" i="93" s="1"/>
  <c r="J803" i="93"/>
  <c r="J802" i="93"/>
  <c r="M801" i="93"/>
  <c r="K801" i="93"/>
  <c r="K800" i="93"/>
  <c r="K799" i="93" s="1"/>
  <c r="H801" i="93"/>
  <c r="J801" i="93" s="1"/>
  <c r="M800" i="93"/>
  <c r="M799" i="93" s="1"/>
  <c r="H800" i="93"/>
  <c r="J800" i="93" s="1"/>
  <c r="J798" i="93"/>
  <c r="J797" i="93"/>
  <c r="J796" i="93"/>
  <c r="J795" i="93"/>
  <c r="J794" i="93"/>
  <c r="M793" i="93"/>
  <c r="K793" i="93"/>
  <c r="H793" i="93"/>
  <c r="J793" i="93"/>
  <c r="M792" i="93"/>
  <c r="K792" i="93"/>
  <c r="H792" i="93"/>
  <c r="J792" i="93"/>
  <c r="M791" i="93"/>
  <c r="K791" i="93"/>
  <c r="K790" i="93" s="1"/>
  <c r="H791" i="93"/>
  <c r="J791" i="93"/>
  <c r="J789" i="93"/>
  <c r="M788" i="93"/>
  <c r="M787" i="93" s="1"/>
  <c r="M786" i="93" s="1"/>
  <c r="K788" i="93"/>
  <c r="I788" i="93"/>
  <c r="I787" i="93" s="1"/>
  <c r="I786" i="93" s="1"/>
  <c r="H788" i="93"/>
  <c r="J788" i="93"/>
  <c r="K787" i="93"/>
  <c r="K786" i="93"/>
  <c r="H787" i="93"/>
  <c r="J785" i="93"/>
  <c r="M784" i="93"/>
  <c r="K784" i="93"/>
  <c r="K783" i="93" s="1"/>
  <c r="K782" i="93" s="1"/>
  <c r="I784" i="93"/>
  <c r="H784" i="93"/>
  <c r="M783" i="93"/>
  <c r="M782" i="93"/>
  <c r="I783" i="93"/>
  <c r="I782" i="93" s="1"/>
  <c r="H783" i="93"/>
  <c r="J781" i="93"/>
  <c r="M780" i="93"/>
  <c r="K780" i="93"/>
  <c r="K779" i="93" s="1"/>
  <c r="K778" i="93" s="1"/>
  <c r="I780" i="93"/>
  <c r="H780" i="93"/>
  <c r="M779" i="93"/>
  <c r="M778" i="93"/>
  <c r="I779" i="93"/>
  <c r="I778" i="93"/>
  <c r="J777" i="93"/>
  <c r="H776" i="93"/>
  <c r="J776" i="93" s="1"/>
  <c r="M775" i="93"/>
  <c r="M774" i="93" s="1"/>
  <c r="M773" i="93" s="1"/>
  <c r="K775" i="93"/>
  <c r="I775" i="93"/>
  <c r="K774" i="93"/>
  <c r="I774" i="93"/>
  <c r="I773" i="93" s="1"/>
  <c r="K773" i="93"/>
  <c r="J772" i="93"/>
  <c r="H771" i="93"/>
  <c r="J771" i="93" s="1"/>
  <c r="H768" i="93"/>
  <c r="M767" i="93"/>
  <c r="M766" i="93"/>
  <c r="M765" i="93" s="1"/>
  <c r="M764" i="93" s="1"/>
  <c r="M763" i="93" s="1"/>
  <c r="M762" i="93" s="1"/>
  <c r="K767" i="93"/>
  <c r="I767" i="93"/>
  <c r="I766" i="93" s="1"/>
  <c r="I765" i="93" s="1"/>
  <c r="I764" i="93" s="1"/>
  <c r="I763" i="93" s="1"/>
  <c r="I762" i="93" s="1"/>
  <c r="I761" i="93" s="1"/>
  <c r="K766" i="93"/>
  <c r="K765" i="93"/>
  <c r="J759" i="93"/>
  <c r="M758" i="93"/>
  <c r="K758" i="93"/>
  <c r="K757" i="93"/>
  <c r="K756" i="93" s="1"/>
  <c r="K755" i="93" s="1"/>
  <c r="I758" i="93"/>
  <c r="I757" i="93"/>
  <c r="I756" i="93" s="1"/>
  <c r="I755" i="93" s="1"/>
  <c r="H758" i="93"/>
  <c r="M757" i="93"/>
  <c r="M756" i="93" s="1"/>
  <c r="M755" i="93" s="1"/>
  <c r="J754" i="93"/>
  <c r="M753" i="93"/>
  <c r="M752" i="93" s="1"/>
  <c r="K753" i="93"/>
  <c r="K752" i="93"/>
  <c r="H753" i="93"/>
  <c r="J753" i="93"/>
  <c r="H752" i="93"/>
  <c r="J752" i="93" s="1"/>
  <c r="H751" i="93"/>
  <c r="H750" i="93" s="1"/>
  <c r="M750" i="93"/>
  <c r="M749" i="93" s="1"/>
  <c r="K750" i="93"/>
  <c r="K749" i="93"/>
  <c r="I750" i="93"/>
  <c r="I749" i="93"/>
  <c r="M748" i="93"/>
  <c r="K748" i="93"/>
  <c r="K718" i="93"/>
  <c r="H748" i="93"/>
  <c r="J748" i="93"/>
  <c r="K747" i="93"/>
  <c r="K746" i="93"/>
  <c r="K745" i="93" s="1"/>
  <c r="I747" i="93"/>
  <c r="I746" i="93" s="1"/>
  <c r="I745" i="93" s="1"/>
  <c r="J744" i="93"/>
  <c r="M743" i="93"/>
  <c r="M742" i="93" s="1"/>
  <c r="K743" i="93"/>
  <c r="K742" i="93" s="1"/>
  <c r="H743" i="93"/>
  <c r="J743" i="93" s="1"/>
  <c r="J741" i="93"/>
  <c r="M740" i="93"/>
  <c r="K740" i="93"/>
  <c r="K739" i="93" s="1"/>
  <c r="I740" i="93"/>
  <c r="I739" i="93" s="1"/>
  <c r="I738" i="93" s="1"/>
  <c r="H740" i="93"/>
  <c r="M739" i="93"/>
  <c r="J737" i="93"/>
  <c r="M736" i="93"/>
  <c r="K736" i="93"/>
  <c r="I736" i="93"/>
  <c r="H736" i="93"/>
  <c r="M735" i="93"/>
  <c r="K735" i="93"/>
  <c r="I735" i="93"/>
  <c r="H735" i="93"/>
  <c r="M734" i="93"/>
  <c r="K734" i="93"/>
  <c r="I734" i="93"/>
  <c r="H734" i="93"/>
  <c r="M733" i="93"/>
  <c r="K733" i="93"/>
  <c r="I733" i="93"/>
  <c r="H733" i="93"/>
  <c r="J733" i="93"/>
  <c r="J732" i="93"/>
  <c r="M731" i="93"/>
  <c r="K731" i="93"/>
  <c r="K730" i="93"/>
  <c r="K729" i="93" s="1"/>
  <c r="H731" i="93"/>
  <c r="J731" i="93" s="1"/>
  <c r="M730" i="93"/>
  <c r="M729" i="93" s="1"/>
  <c r="H730" i="93"/>
  <c r="J730" i="93" s="1"/>
  <c r="J728" i="93"/>
  <c r="M727" i="93"/>
  <c r="K727" i="93"/>
  <c r="K726" i="93" s="1"/>
  <c r="K725" i="93" s="1"/>
  <c r="H727" i="93"/>
  <c r="J727" i="93"/>
  <c r="M726" i="93"/>
  <c r="M725" i="93"/>
  <c r="H726" i="93"/>
  <c r="J726" i="93"/>
  <c r="J721" i="93"/>
  <c r="M720" i="93"/>
  <c r="K720" i="93"/>
  <c r="I720" i="93"/>
  <c r="H720" i="93"/>
  <c r="J720" i="93"/>
  <c r="M719" i="93"/>
  <c r="K719" i="93"/>
  <c r="I719" i="93"/>
  <c r="H719" i="93"/>
  <c r="L718" i="93"/>
  <c r="I718" i="93"/>
  <c r="L717" i="93"/>
  <c r="M716" i="93"/>
  <c r="J716" i="93"/>
  <c r="M715" i="93"/>
  <c r="M714" i="93" s="1"/>
  <c r="M713" i="93" s="1"/>
  <c r="M712" i="93" s="1"/>
  <c r="M711" i="93" s="1"/>
  <c r="K715" i="93"/>
  <c r="K714" i="93"/>
  <c r="K713" i="93" s="1"/>
  <c r="K712" i="93" s="1"/>
  <c r="K711" i="93" s="1"/>
  <c r="I715" i="93"/>
  <c r="I714" i="93" s="1"/>
  <c r="I713" i="93" s="1"/>
  <c r="I712" i="93" s="1"/>
  <c r="I711" i="93" s="1"/>
  <c r="H715" i="93"/>
  <c r="H714" i="93"/>
  <c r="J710" i="93"/>
  <c r="H709" i="93"/>
  <c r="J709" i="93" s="1"/>
  <c r="H708" i="93"/>
  <c r="J708" i="93" s="1"/>
  <c r="J706" i="93"/>
  <c r="J705" i="93"/>
  <c r="M704" i="93"/>
  <c r="M703" i="93" s="1"/>
  <c r="M702" i="93" s="1"/>
  <c r="K704" i="93"/>
  <c r="K703" i="93"/>
  <c r="K702" i="93" s="1"/>
  <c r="H704" i="93"/>
  <c r="J704" i="93" s="1"/>
  <c r="J701" i="93"/>
  <c r="M700" i="93"/>
  <c r="M699" i="93"/>
  <c r="M698" i="93" s="1"/>
  <c r="K700" i="93"/>
  <c r="K699" i="93" s="1"/>
  <c r="K698" i="93" s="1"/>
  <c r="H700" i="93"/>
  <c r="J700" i="93"/>
  <c r="J696" i="93"/>
  <c r="J695" i="93"/>
  <c r="J694" i="93"/>
  <c r="J693" i="93"/>
  <c r="J692" i="93"/>
  <c r="J691" i="93"/>
  <c r="M690" i="93"/>
  <c r="M689" i="93"/>
  <c r="M688" i="93" s="1"/>
  <c r="M687" i="93" s="1"/>
  <c r="M686" i="93" s="1"/>
  <c r="K690" i="93"/>
  <c r="K689" i="93" s="1"/>
  <c r="K688" i="93" s="1"/>
  <c r="K687" i="93" s="1"/>
  <c r="K686" i="93" s="1"/>
  <c r="I690" i="93"/>
  <c r="I689" i="93"/>
  <c r="I688" i="93" s="1"/>
  <c r="I687" i="93" s="1"/>
  <c r="I686" i="93" s="1"/>
  <c r="I685" i="93" s="1"/>
  <c r="I684" i="93" s="1"/>
  <c r="H690" i="93"/>
  <c r="J683" i="93"/>
  <c r="M682" i="93"/>
  <c r="M681" i="93" s="1"/>
  <c r="M680" i="93" s="1"/>
  <c r="M679" i="93" s="1"/>
  <c r="M678" i="93" s="1"/>
  <c r="M677" i="93" s="1"/>
  <c r="L682" i="93"/>
  <c r="K682" i="93"/>
  <c r="K681" i="93"/>
  <c r="K680" i="93" s="1"/>
  <c r="K679" i="93" s="1"/>
  <c r="K678" i="93" s="1"/>
  <c r="K677" i="93" s="1"/>
  <c r="I682" i="93"/>
  <c r="H682" i="93"/>
  <c r="J682" i="93" s="1"/>
  <c r="L681" i="93"/>
  <c r="I681" i="93"/>
  <c r="L680" i="93"/>
  <c r="I680" i="93"/>
  <c r="L679" i="93"/>
  <c r="I679" i="93"/>
  <c r="L678" i="93"/>
  <c r="I678" i="93"/>
  <c r="L677" i="93"/>
  <c r="I677" i="93"/>
  <c r="J676" i="93"/>
  <c r="J675" i="93"/>
  <c r="M674" i="93"/>
  <c r="M671" i="93" s="1"/>
  <c r="M670" i="93" s="1"/>
  <c r="M669" i="93" s="1"/>
  <c r="M668" i="93" s="1"/>
  <c r="M662" i="93" s="1"/>
  <c r="M661" i="93" s="1"/>
  <c r="M660" i="93" s="1"/>
  <c r="K674" i="93"/>
  <c r="K671" i="93" s="1"/>
  <c r="K670" i="93" s="1"/>
  <c r="K669" i="93" s="1"/>
  <c r="K668" i="93" s="1"/>
  <c r="K662" i="93" s="1"/>
  <c r="K661" i="93" s="1"/>
  <c r="K660" i="93" s="1"/>
  <c r="I674" i="93"/>
  <c r="H674" i="93"/>
  <c r="J673" i="93"/>
  <c r="I672" i="93"/>
  <c r="H672" i="93"/>
  <c r="H671" i="93"/>
  <c r="J667" i="93"/>
  <c r="H666" i="93"/>
  <c r="J666" i="93"/>
  <c r="H665" i="93"/>
  <c r="J665" i="93"/>
  <c r="J659" i="93"/>
  <c r="J658" i="93"/>
  <c r="J657" i="93"/>
  <c r="J656" i="93"/>
  <c r="J655" i="93"/>
  <c r="M654" i="93"/>
  <c r="K654" i="93"/>
  <c r="K653" i="93" s="1"/>
  <c r="K652" i="93" s="1"/>
  <c r="I654" i="93"/>
  <c r="I653" i="93"/>
  <c r="I652" i="93" s="1"/>
  <c r="H654" i="93"/>
  <c r="H653" i="93"/>
  <c r="H652" i="93"/>
  <c r="M653" i="93"/>
  <c r="M652" i="93"/>
  <c r="J651" i="93"/>
  <c r="J650" i="93"/>
  <c r="J649" i="93"/>
  <c r="J648" i="93"/>
  <c r="J647" i="93"/>
  <c r="M646" i="93"/>
  <c r="M645" i="93"/>
  <c r="M644" i="93" s="1"/>
  <c r="K646" i="93"/>
  <c r="K645" i="93"/>
  <c r="K644" i="93" s="1"/>
  <c r="I646" i="93"/>
  <c r="I645" i="93"/>
  <c r="I644" i="93" s="1"/>
  <c r="H646" i="93"/>
  <c r="J643" i="93"/>
  <c r="J642" i="93"/>
  <c r="J641" i="93"/>
  <c r="J640" i="93"/>
  <c r="J639" i="93"/>
  <c r="M638" i="93"/>
  <c r="M637" i="93"/>
  <c r="M636" i="93" s="1"/>
  <c r="K638" i="93"/>
  <c r="K637" i="93"/>
  <c r="K636" i="93" s="1"/>
  <c r="I638" i="93"/>
  <c r="I637" i="93" s="1"/>
  <c r="I636" i="93" s="1"/>
  <c r="H638" i="93"/>
  <c r="H637" i="93"/>
  <c r="H636" i="93" s="1"/>
  <c r="J636" i="93" s="1"/>
  <c r="J633" i="93"/>
  <c r="M632" i="93"/>
  <c r="M631" i="93" s="1"/>
  <c r="M630" i="93" s="1"/>
  <c r="M629" i="93" s="1"/>
  <c r="M628" i="93" s="1"/>
  <c r="K632" i="93"/>
  <c r="K631" i="93"/>
  <c r="K630" i="93" s="1"/>
  <c r="K629" i="93" s="1"/>
  <c r="K628" i="93" s="1"/>
  <c r="H632" i="93"/>
  <c r="J632" i="93"/>
  <c r="J626" i="93"/>
  <c r="M625" i="93"/>
  <c r="K625" i="93"/>
  <c r="K624" i="93"/>
  <c r="K623" i="93"/>
  <c r="H625" i="93"/>
  <c r="J625" i="93"/>
  <c r="M624" i="93"/>
  <c r="M623" i="93"/>
  <c r="H624" i="93"/>
  <c r="J624" i="93"/>
  <c r="M622" i="93"/>
  <c r="K622" i="93"/>
  <c r="M621" i="93"/>
  <c r="K621" i="93"/>
  <c r="H621" i="93"/>
  <c r="K620" i="93"/>
  <c r="K619" i="93"/>
  <c r="K618" i="93"/>
  <c r="K617" i="93"/>
  <c r="K616" i="93"/>
  <c r="K615" i="93"/>
  <c r="I620" i="93"/>
  <c r="I619" i="93"/>
  <c r="J614" i="93"/>
  <c r="M613" i="93"/>
  <c r="K613" i="93"/>
  <c r="I613" i="93"/>
  <c r="H613" i="93"/>
  <c r="H612" i="93"/>
  <c r="M612" i="93"/>
  <c r="K612" i="93"/>
  <c r="K611" i="93" s="1"/>
  <c r="K610" i="93" s="1"/>
  <c r="K609" i="93" s="1"/>
  <c r="K608" i="93" s="1"/>
  <c r="I612" i="93"/>
  <c r="I611" i="93" s="1"/>
  <c r="I610" i="93" s="1"/>
  <c r="I609" i="93" s="1"/>
  <c r="I608" i="93" s="1"/>
  <c r="M611" i="93"/>
  <c r="M610" i="93"/>
  <c r="M609" i="93" s="1"/>
  <c r="M608" i="93" s="1"/>
  <c r="L607" i="93"/>
  <c r="J607" i="93"/>
  <c r="J606" i="93"/>
  <c r="M605" i="93"/>
  <c r="M604" i="93"/>
  <c r="K605" i="93"/>
  <c r="K604" i="93"/>
  <c r="K603" i="93" s="1"/>
  <c r="K602" i="93" s="1"/>
  <c r="K595" i="93" s="1"/>
  <c r="K594" i="93" s="1"/>
  <c r="I605" i="93"/>
  <c r="H605" i="93"/>
  <c r="M603" i="93"/>
  <c r="M602" i="93"/>
  <c r="M595" i="93" s="1"/>
  <c r="M594" i="93" s="1"/>
  <c r="I604" i="93"/>
  <c r="I603" i="93"/>
  <c r="I602" i="93" s="1"/>
  <c r="I595" i="93" s="1"/>
  <c r="I594" i="93" s="1"/>
  <c r="J601" i="93"/>
  <c r="J600" i="93"/>
  <c r="J599" i="93"/>
  <c r="J598" i="93"/>
  <c r="J597" i="93"/>
  <c r="J596" i="93"/>
  <c r="J593" i="93"/>
  <c r="M592" i="93"/>
  <c r="M591" i="93"/>
  <c r="K592" i="93"/>
  <c r="K591" i="93"/>
  <c r="I592" i="93"/>
  <c r="I591" i="93"/>
  <c r="H592" i="93"/>
  <c r="H591" i="93"/>
  <c r="J591" i="93" s="1"/>
  <c r="J590" i="93"/>
  <c r="M589" i="93"/>
  <c r="K589" i="93"/>
  <c r="K588" i="93" s="1"/>
  <c r="K587" i="93" s="1"/>
  <c r="I589" i="93"/>
  <c r="J589" i="93"/>
  <c r="I588" i="93"/>
  <c r="I587" i="93"/>
  <c r="M588" i="93"/>
  <c r="J586" i="93"/>
  <c r="M585" i="93"/>
  <c r="M584" i="93"/>
  <c r="M583" i="93" s="1"/>
  <c r="K585" i="93"/>
  <c r="K584" i="93" s="1"/>
  <c r="K583" i="93" s="1"/>
  <c r="K578" i="93" s="1"/>
  <c r="K577" i="93" s="1"/>
  <c r="I585" i="93"/>
  <c r="I584" i="93"/>
  <c r="I583" i="93" s="1"/>
  <c r="I578" i="93" s="1"/>
  <c r="I577" i="93" s="1"/>
  <c r="H585" i="93"/>
  <c r="J585" i="93"/>
  <c r="H584" i="93"/>
  <c r="H583" i="93"/>
  <c r="J583" i="93" s="1"/>
  <c r="J582" i="93"/>
  <c r="M581" i="93"/>
  <c r="M580" i="93"/>
  <c r="M579" i="93" s="1"/>
  <c r="K581" i="93"/>
  <c r="K580" i="93" s="1"/>
  <c r="K579" i="93" s="1"/>
  <c r="I581" i="93"/>
  <c r="I580" i="93"/>
  <c r="I579" i="93" s="1"/>
  <c r="H581" i="93"/>
  <c r="H580" i="93" s="1"/>
  <c r="J576" i="93"/>
  <c r="M575" i="93"/>
  <c r="K575" i="93"/>
  <c r="K574" i="93" s="1"/>
  <c r="K573" i="93" s="1"/>
  <c r="K572" i="93" s="1"/>
  <c r="K566" i="93" s="1"/>
  <c r="I575" i="93"/>
  <c r="I574" i="93"/>
  <c r="I573" i="93" s="1"/>
  <c r="I572" i="93" s="1"/>
  <c r="I566" i="93" s="1"/>
  <c r="H575" i="93"/>
  <c r="H574" i="93" s="1"/>
  <c r="M574" i="93"/>
  <c r="M573" i="93" s="1"/>
  <c r="M572" i="93" s="1"/>
  <c r="M566" i="93" s="1"/>
  <c r="J571" i="93"/>
  <c r="J570" i="93"/>
  <c r="J569" i="93"/>
  <c r="J568" i="93"/>
  <c r="J567" i="93"/>
  <c r="J565" i="93"/>
  <c r="M564" i="93"/>
  <c r="M563" i="93" s="1"/>
  <c r="M562" i="93" s="1"/>
  <c r="K564" i="93"/>
  <c r="H564" i="93"/>
  <c r="J564" i="93" s="1"/>
  <c r="K563" i="93"/>
  <c r="K562" i="93" s="1"/>
  <c r="K561" i="93"/>
  <c r="J561" i="93"/>
  <c r="M560" i="93"/>
  <c r="M559" i="93" s="1"/>
  <c r="M558" i="93" s="1"/>
  <c r="M557" i="93" s="1"/>
  <c r="M551" i="93" s="1"/>
  <c r="I560" i="93"/>
  <c r="H560" i="93"/>
  <c r="I559" i="93"/>
  <c r="I558" i="93"/>
  <c r="I557" i="93" s="1"/>
  <c r="I551" i="93" s="1"/>
  <c r="J556" i="93"/>
  <c r="J555" i="93"/>
  <c r="J554" i="93"/>
  <c r="J553" i="93"/>
  <c r="J552" i="93"/>
  <c r="M549" i="93"/>
  <c r="K549" i="93"/>
  <c r="I549" i="93"/>
  <c r="H549" i="93"/>
  <c r="M548" i="93"/>
  <c r="K548" i="93"/>
  <c r="I548" i="93"/>
  <c r="H548" i="93"/>
  <c r="J548" i="93"/>
  <c r="M547" i="93"/>
  <c r="K547" i="93"/>
  <c r="I547" i="93"/>
  <c r="H547" i="93"/>
  <c r="J547" i="93" s="1"/>
  <c r="L546" i="93"/>
  <c r="I546" i="93"/>
  <c r="J544" i="93"/>
  <c r="M543" i="93"/>
  <c r="K543" i="93"/>
  <c r="K542" i="93" s="1"/>
  <c r="K541" i="93" s="1"/>
  <c r="K540" i="93" s="1"/>
  <c r="K539" i="93" s="1"/>
  <c r="K538" i="93" s="1"/>
  <c r="H543" i="93"/>
  <c r="J543" i="93" s="1"/>
  <c r="M542" i="93"/>
  <c r="M541" i="93" s="1"/>
  <c r="M540" i="93" s="1"/>
  <c r="M539" i="93" s="1"/>
  <c r="M538" i="93" s="1"/>
  <c r="J537" i="93"/>
  <c r="J536" i="93"/>
  <c r="M535" i="93"/>
  <c r="M534" i="93"/>
  <c r="K535" i="93"/>
  <c r="K534" i="93"/>
  <c r="H535" i="93"/>
  <c r="J535" i="93"/>
  <c r="J533" i="93"/>
  <c r="M532" i="93"/>
  <c r="M531" i="93" s="1"/>
  <c r="M530" i="93" s="1"/>
  <c r="M529" i="93" s="1"/>
  <c r="K532" i="93"/>
  <c r="K531" i="93" s="1"/>
  <c r="K530" i="93" s="1"/>
  <c r="K529" i="93" s="1"/>
  <c r="I532" i="93"/>
  <c r="I531" i="93" s="1"/>
  <c r="I530" i="93" s="1"/>
  <c r="I529" i="93" s="1"/>
  <c r="H532" i="93"/>
  <c r="J532" i="93" s="1"/>
  <c r="J528" i="93"/>
  <c r="M527" i="93"/>
  <c r="M526" i="93"/>
  <c r="M525" i="93" s="1"/>
  <c r="M524" i="93" s="1"/>
  <c r="K527" i="93"/>
  <c r="I527" i="93"/>
  <c r="I526" i="93" s="1"/>
  <c r="I525" i="93" s="1"/>
  <c r="I524" i="93" s="1"/>
  <c r="I523" i="93" s="1"/>
  <c r="I522" i="93" s="1"/>
  <c r="H527" i="93"/>
  <c r="H526" i="93" s="1"/>
  <c r="H525" i="93" s="1"/>
  <c r="H524" i="93" s="1"/>
  <c r="K526" i="93"/>
  <c r="K525" i="93" s="1"/>
  <c r="K524" i="93" s="1"/>
  <c r="J521" i="93"/>
  <c r="J520" i="93"/>
  <c r="J519" i="93"/>
  <c r="J518" i="93"/>
  <c r="J517" i="93"/>
  <c r="J516" i="93"/>
  <c r="M515" i="93"/>
  <c r="K515" i="93"/>
  <c r="K512" i="93" s="1"/>
  <c r="K511" i="93" s="1"/>
  <c r="H515" i="93"/>
  <c r="J515" i="93"/>
  <c r="J514" i="93"/>
  <c r="M513" i="93"/>
  <c r="M512" i="93" s="1"/>
  <c r="M511" i="93" s="1"/>
  <c r="K513" i="93"/>
  <c r="H513" i="93"/>
  <c r="J510" i="93"/>
  <c r="J509" i="93"/>
  <c r="J508" i="93"/>
  <c r="J507" i="93"/>
  <c r="J506" i="93"/>
  <c r="J505" i="93"/>
  <c r="J504" i="93"/>
  <c r="J503" i="93"/>
  <c r="J502" i="93"/>
  <c r="J501" i="93"/>
  <c r="J500" i="93"/>
  <c r="J499" i="93"/>
  <c r="M498" i="93"/>
  <c r="M497" i="93"/>
  <c r="M496" i="93" s="1"/>
  <c r="M495" i="93" s="1"/>
  <c r="M494" i="93" s="1"/>
  <c r="M493" i="93" s="1"/>
  <c r="K498" i="93"/>
  <c r="K497" i="93"/>
  <c r="K496" i="93" s="1"/>
  <c r="K495" i="93" s="1"/>
  <c r="K494" i="93" s="1"/>
  <c r="K493" i="93" s="1"/>
  <c r="H498" i="93"/>
  <c r="J498" i="93"/>
  <c r="J492" i="93"/>
  <c r="J491" i="93"/>
  <c r="M490" i="93"/>
  <c r="K490" i="93"/>
  <c r="H490" i="93"/>
  <c r="J490" i="93"/>
  <c r="M489" i="93"/>
  <c r="K489" i="93"/>
  <c r="M488" i="93"/>
  <c r="K488" i="93"/>
  <c r="J487" i="93"/>
  <c r="J486" i="93"/>
  <c r="M485" i="93"/>
  <c r="M484" i="93"/>
  <c r="M483" i="93" s="1"/>
  <c r="K485" i="93"/>
  <c r="K484" i="93" s="1"/>
  <c r="K483" i="93" s="1"/>
  <c r="H485" i="93"/>
  <c r="J485" i="93"/>
  <c r="J482" i="93"/>
  <c r="J481" i="93"/>
  <c r="M480" i="93"/>
  <c r="K480" i="93"/>
  <c r="K479" i="93" s="1"/>
  <c r="K478" i="93" s="1"/>
  <c r="H480" i="93"/>
  <c r="J480" i="93"/>
  <c r="M479" i="93"/>
  <c r="M478" i="93"/>
  <c r="H479" i="93"/>
  <c r="J479" i="93" s="1"/>
  <c r="J475" i="93"/>
  <c r="H474" i="93"/>
  <c r="J474" i="93" s="1"/>
  <c r="J473" i="93"/>
  <c r="M472" i="93"/>
  <c r="K472" i="93"/>
  <c r="K471" i="93" s="1"/>
  <c r="I472" i="93"/>
  <c r="I471" i="93" s="1"/>
  <c r="H472" i="93"/>
  <c r="M471" i="93"/>
  <c r="H471" i="93"/>
  <c r="J468" i="93"/>
  <c r="J467" i="93"/>
  <c r="J466" i="93"/>
  <c r="J465" i="93"/>
  <c r="J464" i="93"/>
  <c r="J459" i="93"/>
  <c r="M458" i="93"/>
  <c r="K458" i="93"/>
  <c r="K457" i="93"/>
  <c r="K456" i="93" s="1"/>
  <c r="K455" i="93" s="1"/>
  <c r="I458" i="93"/>
  <c r="I457" i="93"/>
  <c r="I456" i="93" s="1"/>
  <c r="I455" i="93" s="1"/>
  <c r="H458" i="93"/>
  <c r="M457" i="93"/>
  <c r="M456" i="93" s="1"/>
  <c r="M455" i="93" s="1"/>
  <c r="J454" i="93"/>
  <c r="J453" i="93"/>
  <c r="J452" i="93"/>
  <c r="J451" i="93"/>
  <c r="J450" i="93"/>
  <c r="J449" i="93"/>
  <c r="J448" i="93"/>
  <c r="J447" i="93"/>
  <c r="J446" i="93"/>
  <c r="H445" i="93"/>
  <c r="J445" i="93" s="1"/>
  <c r="J444" i="93"/>
  <c r="H443" i="93"/>
  <c r="J443" i="93"/>
  <c r="M442" i="93"/>
  <c r="M441" i="93"/>
  <c r="K442" i="93"/>
  <c r="K441" i="93"/>
  <c r="J440" i="93"/>
  <c r="M439" i="93"/>
  <c r="M438" i="93" s="1"/>
  <c r="M437" i="93" s="1"/>
  <c r="K439" i="93"/>
  <c r="K438" i="93"/>
  <c r="K437" i="93" s="1"/>
  <c r="H439" i="93"/>
  <c r="J439" i="93" s="1"/>
  <c r="J436" i="93"/>
  <c r="M435" i="93"/>
  <c r="M434" i="93"/>
  <c r="K435" i="93"/>
  <c r="H435" i="93"/>
  <c r="J435" i="93" s="1"/>
  <c r="K434" i="93"/>
  <c r="K433" i="93" s="1"/>
  <c r="L433" i="93"/>
  <c r="J429" i="93"/>
  <c r="M428" i="93"/>
  <c r="K428" i="93"/>
  <c r="K427" i="93"/>
  <c r="K426" i="93" s="1"/>
  <c r="K425" i="93" s="1"/>
  <c r="K424" i="93" s="1"/>
  <c r="K423" i="93" s="1"/>
  <c r="H428" i="93"/>
  <c r="J428" i="93"/>
  <c r="M427" i="93"/>
  <c r="H427" i="93"/>
  <c r="J427" i="93" s="1"/>
  <c r="M426" i="93"/>
  <c r="M425" i="93"/>
  <c r="M424" i="93"/>
  <c r="M423" i="93" s="1"/>
  <c r="J419" i="93"/>
  <c r="M418" i="93"/>
  <c r="M417" i="93"/>
  <c r="M416" i="93" s="1"/>
  <c r="K418" i="93"/>
  <c r="I418" i="93"/>
  <c r="I417" i="93"/>
  <c r="H418" i="93"/>
  <c r="K417" i="93"/>
  <c r="K416" i="93" s="1"/>
  <c r="H417" i="93"/>
  <c r="H416" i="93"/>
  <c r="J415" i="93"/>
  <c r="M414" i="93"/>
  <c r="K414" i="93"/>
  <c r="I414" i="93"/>
  <c r="H414" i="93"/>
  <c r="M413" i="93"/>
  <c r="M412" i="93" s="1"/>
  <c r="K413" i="93"/>
  <c r="I413" i="93"/>
  <c r="I412" i="93"/>
  <c r="H413" i="93"/>
  <c r="K412" i="93"/>
  <c r="J411" i="93"/>
  <c r="M410" i="93"/>
  <c r="M409" i="93" s="1"/>
  <c r="M408" i="93" s="1"/>
  <c r="K410" i="93"/>
  <c r="I410" i="93"/>
  <c r="H410" i="93"/>
  <c r="J410" i="93"/>
  <c r="K409" i="93"/>
  <c r="K408" i="93" s="1"/>
  <c r="I409" i="93"/>
  <c r="I408" i="93" s="1"/>
  <c r="H409" i="93"/>
  <c r="J405" i="93"/>
  <c r="M404" i="93"/>
  <c r="M403" i="93"/>
  <c r="K404" i="93"/>
  <c r="H404" i="93"/>
  <c r="K403" i="93"/>
  <c r="J402" i="93"/>
  <c r="M401" i="93"/>
  <c r="M400" i="93"/>
  <c r="K401" i="93"/>
  <c r="H401" i="93"/>
  <c r="J401" i="93" s="1"/>
  <c r="K400" i="93"/>
  <c r="K399" i="93" s="1"/>
  <c r="K398" i="93" s="1"/>
  <c r="K397" i="93" s="1"/>
  <c r="K396" i="93" s="1"/>
  <c r="J395" i="93"/>
  <c r="M394" i="93"/>
  <c r="K394" i="93"/>
  <c r="H394" i="93"/>
  <c r="J394" i="93" s="1"/>
  <c r="M393" i="93"/>
  <c r="K393" i="93"/>
  <c r="H393" i="93"/>
  <c r="J393" i="93" s="1"/>
  <c r="M392" i="93"/>
  <c r="K392" i="93"/>
  <c r="H392" i="93"/>
  <c r="J392" i="93"/>
  <c r="M391" i="93"/>
  <c r="K391" i="93"/>
  <c r="H391" i="93"/>
  <c r="J391" i="93"/>
  <c r="J390" i="93"/>
  <c r="M389" i="93"/>
  <c r="M388" i="93"/>
  <c r="M387" i="93" s="1"/>
  <c r="M386" i="93" s="1"/>
  <c r="M385" i="93" s="1"/>
  <c r="K389" i="93"/>
  <c r="I389" i="93"/>
  <c r="I388" i="93" s="1"/>
  <c r="I387" i="93" s="1"/>
  <c r="I386" i="93" s="1"/>
  <c r="I385" i="93" s="1"/>
  <c r="H389" i="93"/>
  <c r="J389" i="93" s="1"/>
  <c r="K388" i="93"/>
  <c r="K387" i="93"/>
  <c r="H388" i="93"/>
  <c r="K386" i="93"/>
  <c r="K385" i="93" s="1"/>
  <c r="J384" i="93"/>
  <c r="J383" i="93"/>
  <c r="J382" i="93"/>
  <c r="J381" i="93"/>
  <c r="M380" i="93"/>
  <c r="K380" i="93"/>
  <c r="H380" i="93"/>
  <c r="J380" i="93" s="1"/>
  <c r="M379" i="93"/>
  <c r="K379" i="93"/>
  <c r="H379" i="93"/>
  <c r="J379" i="93" s="1"/>
  <c r="M378" i="93"/>
  <c r="K378" i="93"/>
  <c r="H378" i="93"/>
  <c r="J378" i="93" s="1"/>
  <c r="L377" i="93"/>
  <c r="J376" i="93"/>
  <c r="J375" i="93"/>
  <c r="J374" i="93"/>
  <c r="J373" i="93"/>
  <c r="J372" i="93"/>
  <c r="J371" i="93"/>
  <c r="J370" i="93"/>
  <c r="J369" i="93"/>
  <c r="J368" i="93"/>
  <c r="J367" i="93"/>
  <c r="J366" i="93"/>
  <c r="J365" i="93"/>
  <c r="J364" i="93"/>
  <c r="M363" i="93"/>
  <c r="K363" i="93"/>
  <c r="K362" i="93"/>
  <c r="K361" i="93" s="1"/>
  <c r="H363" i="93"/>
  <c r="J363" i="93" s="1"/>
  <c r="M362" i="93"/>
  <c r="M361" i="93" s="1"/>
  <c r="J360" i="93"/>
  <c r="H359" i="93"/>
  <c r="J359" i="93"/>
  <c r="H358" i="93"/>
  <c r="J358" i="93"/>
  <c r="J355" i="93"/>
  <c r="M354" i="93"/>
  <c r="K354" i="93"/>
  <c r="H354" i="93"/>
  <c r="J354" i="93" s="1"/>
  <c r="M353" i="93"/>
  <c r="K353" i="93"/>
  <c r="K352" i="93"/>
  <c r="M352" i="93"/>
  <c r="J351" i="93"/>
  <c r="M350" i="93"/>
  <c r="K350" i="93"/>
  <c r="H350" i="93"/>
  <c r="J350" i="93"/>
  <c r="M349" i="93"/>
  <c r="K349" i="93"/>
  <c r="H349" i="93"/>
  <c r="J349" i="93"/>
  <c r="M348" i="93"/>
  <c r="K348" i="93"/>
  <c r="H348" i="93"/>
  <c r="J348" i="93"/>
  <c r="J347" i="93"/>
  <c r="M346" i="93"/>
  <c r="M345" i="93"/>
  <c r="M344" i="93"/>
  <c r="K346" i="93"/>
  <c r="H346" i="93"/>
  <c r="J346" i="93" s="1"/>
  <c r="K345" i="93"/>
  <c r="K344" i="93"/>
  <c r="J343" i="93"/>
  <c r="M342" i="93"/>
  <c r="L342" i="93"/>
  <c r="L341" i="93"/>
  <c r="K342" i="93"/>
  <c r="H342" i="93"/>
  <c r="J342" i="93" s="1"/>
  <c r="M341" i="93"/>
  <c r="M340" i="93"/>
  <c r="K341" i="93"/>
  <c r="H341" i="93"/>
  <c r="J341" i="93" s="1"/>
  <c r="K340" i="93"/>
  <c r="J338" i="93"/>
  <c r="M337" i="93"/>
  <c r="M336" i="93" s="1"/>
  <c r="M335" i="93" s="1"/>
  <c r="M334" i="93" s="1"/>
  <c r="K337" i="93"/>
  <c r="I337" i="93"/>
  <c r="I336" i="93"/>
  <c r="I335" i="93"/>
  <c r="I334" i="93" s="1"/>
  <c r="H337" i="93"/>
  <c r="J337" i="93"/>
  <c r="K336" i="93"/>
  <c r="K335" i="93"/>
  <c r="K334" i="93" s="1"/>
  <c r="H336" i="93"/>
  <c r="J336" i="93" s="1"/>
  <c r="J333" i="93"/>
  <c r="K330" i="93"/>
  <c r="I330" i="93"/>
  <c r="I329" i="93"/>
  <c r="K329" i="93"/>
  <c r="K328" i="93"/>
  <c r="J327" i="93"/>
  <c r="M326" i="93"/>
  <c r="M325" i="93"/>
  <c r="M324" i="93" s="1"/>
  <c r="K326" i="93"/>
  <c r="I326" i="93"/>
  <c r="I325" i="93"/>
  <c r="H326" i="93"/>
  <c r="K325" i="93"/>
  <c r="K324" i="93"/>
  <c r="H325" i="93"/>
  <c r="J323" i="93"/>
  <c r="M322" i="93"/>
  <c r="M321" i="93"/>
  <c r="K322" i="93"/>
  <c r="I322" i="93"/>
  <c r="H322" i="93"/>
  <c r="J322" i="93"/>
  <c r="M320" i="93"/>
  <c r="K321" i="93"/>
  <c r="I321" i="93"/>
  <c r="I320" i="93" s="1"/>
  <c r="H321" i="93"/>
  <c r="K320" i="93"/>
  <c r="J319" i="93"/>
  <c r="M318" i="93"/>
  <c r="M317" i="93"/>
  <c r="K318" i="93"/>
  <c r="K317" i="93"/>
  <c r="I318" i="93"/>
  <c r="I317" i="93"/>
  <c r="H318" i="93"/>
  <c r="L316" i="93"/>
  <c r="M314" i="93"/>
  <c r="K314" i="93"/>
  <c r="H314" i="93"/>
  <c r="M313" i="93"/>
  <c r="I313" i="93"/>
  <c r="M312" i="93"/>
  <c r="M311" i="93" s="1"/>
  <c r="M310" i="93" s="1"/>
  <c r="I312" i="93"/>
  <c r="I311" i="93"/>
  <c r="J308" i="93"/>
  <c r="J307" i="93"/>
  <c r="J306" i="93"/>
  <c r="J305" i="93"/>
  <c r="J304" i="93"/>
  <c r="J303" i="93"/>
  <c r="J302" i="93"/>
  <c r="J301" i="93"/>
  <c r="J300" i="93"/>
  <c r="J299" i="93"/>
  <c r="J298" i="93"/>
  <c r="J297" i="93"/>
  <c r="J296" i="93"/>
  <c r="J295" i="93"/>
  <c r="J294" i="93"/>
  <c r="J293" i="93"/>
  <c r="J292" i="93"/>
  <c r="J291" i="93"/>
  <c r="J290" i="93"/>
  <c r="J289" i="93"/>
  <c r="J288" i="93"/>
  <c r="J287" i="93"/>
  <c r="J286" i="93"/>
  <c r="J285" i="93"/>
  <c r="J284" i="93"/>
  <c r="J283" i="93"/>
  <c r="J282" i="93"/>
  <c r="J281" i="93"/>
  <c r="J279" i="93"/>
  <c r="M278" i="93"/>
  <c r="K278" i="93"/>
  <c r="K277" i="93"/>
  <c r="K276" i="93" s="1"/>
  <c r="K267" i="93" s="1"/>
  <c r="I278" i="93"/>
  <c r="I277" i="93"/>
  <c r="I276" i="93" s="1"/>
  <c r="I267" i="93" s="1"/>
  <c r="H278" i="93"/>
  <c r="M277" i="93"/>
  <c r="M276" i="93" s="1"/>
  <c r="M267" i="93" s="1"/>
  <c r="J275" i="93"/>
  <c r="J274" i="93"/>
  <c r="J273" i="93"/>
  <c r="J272" i="93"/>
  <c r="J271" i="93"/>
  <c r="J270" i="93"/>
  <c r="J269" i="93"/>
  <c r="J268" i="93"/>
  <c r="J266" i="93"/>
  <c r="M265" i="93"/>
  <c r="M264" i="93" s="1"/>
  <c r="M263" i="93" s="1"/>
  <c r="M262" i="93" s="1"/>
  <c r="K265" i="93"/>
  <c r="K264" i="93" s="1"/>
  <c r="K263" i="93" s="1"/>
  <c r="K262" i="93" s="1"/>
  <c r="H265" i="93"/>
  <c r="J265" i="93" s="1"/>
  <c r="J261" i="93"/>
  <c r="M260" i="93"/>
  <c r="K260" i="93"/>
  <c r="H260" i="93"/>
  <c r="J260" i="93"/>
  <c r="M259" i="93"/>
  <c r="M258" i="93"/>
  <c r="K259" i="93"/>
  <c r="H259" i="93"/>
  <c r="K258" i="93"/>
  <c r="M257" i="93"/>
  <c r="M256" i="93" s="1"/>
  <c r="M255" i="93" s="1"/>
  <c r="K257" i="93"/>
  <c r="K256" i="93"/>
  <c r="K255" i="93"/>
  <c r="J254" i="93"/>
  <c r="M253" i="93"/>
  <c r="M252" i="93"/>
  <c r="M251" i="93" s="1"/>
  <c r="M250" i="93" s="1"/>
  <c r="M249" i="93" s="1"/>
  <c r="K253" i="93"/>
  <c r="K252" i="93"/>
  <c r="I253" i="93"/>
  <c r="I252" i="93"/>
  <c r="I251" i="93" s="1"/>
  <c r="I250" i="93" s="1"/>
  <c r="I249" i="93" s="1"/>
  <c r="H253" i="93"/>
  <c r="H252" i="93"/>
  <c r="K251" i="93"/>
  <c r="K250" i="93"/>
  <c r="K249" i="93" s="1"/>
  <c r="J247" i="93"/>
  <c r="M246" i="93"/>
  <c r="M245" i="93" s="1"/>
  <c r="M244" i="93" s="1"/>
  <c r="K246" i="93"/>
  <c r="K245" i="93"/>
  <c r="H246" i="93"/>
  <c r="J246" i="93"/>
  <c r="K244" i="93"/>
  <c r="J241" i="93"/>
  <c r="M240" i="93"/>
  <c r="M239" i="93"/>
  <c r="K240" i="93"/>
  <c r="K239" i="93"/>
  <c r="H240" i="93"/>
  <c r="J240" i="93"/>
  <c r="H239" i="93"/>
  <c r="J238" i="93"/>
  <c r="M237" i="93"/>
  <c r="K237" i="93"/>
  <c r="H237" i="93"/>
  <c r="J237" i="93"/>
  <c r="M236" i="93"/>
  <c r="M235" i="93" s="1"/>
  <c r="M234" i="93" s="1"/>
  <c r="K236" i="93"/>
  <c r="H236" i="93"/>
  <c r="J236" i="93"/>
  <c r="J233" i="93"/>
  <c r="M232" i="93"/>
  <c r="M231" i="93" s="1"/>
  <c r="M230" i="93" s="1"/>
  <c r="K232" i="93"/>
  <c r="K231" i="93" s="1"/>
  <c r="K230" i="93" s="1"/>
  <c r="I232" i="93"/>
  <c r="I231" i="93"/>
  <c r="H232" i="93"/>
  <c r="J232" i="93"/>
  <c r="I230" i="93"/>
  <c r="J229" i="93"/>
  <c r="M228" i="93"/>
  <c r="K228" i="93"/>
  <c r="I228" i="93"/>
  <c r="H228" i="93"/>
  <c r="M227" i="93"/>
  <c r="K227" i="93"/>
  <c r="I227" i="93"/>
  <c r="H227" i="93"/>
  <c r="J227" i="93"/>
  <c r="J226" i="93"/>
  <c r="M225" i="93"/>
  <c r="M224" i="93" s="1"/>
  <c r="K225" i="93"/>
  <c r="I225" i="93"/>
  <c r="I224" i="93"/>
  <c r="H225" i="93"/>
  <c r="J225" i="93"/>
  <c r="K224" i="93"/>
  <c r="H224" i="93"/>
  <c r="J224" i="93" s="1"/>
  <c r="H223" i="93"/>
  <c r="J223" i="93" s="1"/>
  <c r="M222" i="93"/>
  <c r="K222" i="93"/>
  <c r="K221" i="93"/>
  <c r="I222" i="93"/>
  <c r="I221" i="93"/>
  <c r="I220" i="93" s="1"/>
  <c r="I219" i="93" s="1"/>
  <c r="I218" i="93" s="1"/>
  <c r="M221" i="93"/>
  <c r="M220" i="93" s="1"/>
  <c r="M219" i="93" s="1"/>
  <c r="J217" i="93"/>
  <c r="M216" i="93"/>
  <c r="M215" i="93" s="1"/>
  <c r="M214" i="93" s="1"/>
  <c r="M213" i="93" s="1"/>
  <c r="K216" i="93"/>
  <c r="K215" i="93" s="1"/>
  <c r="K214" i="93" s="1"/>
  <c r="K213" i="93" s="1"/>
  <c r="I216" i="93"/>
  <c r="I215" i="93" s="1"/>
  <c r="I214" i="93" s="1"/>
  <c r="I213" i="93" s="1"/>
  <c r="H216" i="93"/>
  <c r="J216" i="93" s="1"/>
  <c r="J212" i="93"/>
  <c r="M211" i="93"/>
  <c r="M210" i="93"/>
  <c r="M209" i="93" s="1"/>
  <c r="M208" i="93" s="1"/>
  <c r="K211" i="93"/>
  <c r="I211" i="93"/>
  <c r="I210" i="93" s="1"/>
  <c r="H211" i="93"/>
  <c r="K210" i="93"/>
  <c r="K209" i="93"/>
  <c r="K208" i="93" s="1"/>
  <c r="J207" i="93"/>
  <c r="M206" i="93"/>
  <c r="K206" i="93"/>
  <c r="K205" i="93"/>
  <c r="K204" i="93"/>
  <c r="K203" i="93"/>
  <c r="I206" i="93"/>
  <c r="I205" i="93"/>
  <c r="I204" i="93" s="1"/>
  <c r="I203" i="93" s="1"/>
  <c r="H206" i="93"/>
  <c r="J206" i="93"/>
  <c r="M205" i="93"/>
  <c r="M204" i="93"/>
  <c r="M203" i="93" s="1"/>
  <c r="J202" i="93"/>
  <c r="M201" i="93"/>
  <c r="M200" i="93"/>
  <c r="M199" i="93" s="1"/>
  <c r="M198" i="93" s="1"/>
  <c r="K201" i="93"/>
  <c r="K200" i="93"/>
  <c r="I201" i="93"/>
  <c r="I200" i="93"/>
  <c r="I199" i="93" s="1"/>
  <c r="I198" i="93" s="1"/>
  <c r="H201" i="93"/>
  <c r="H200" i="93"/>
  <c r="H199" i="93" s="1"/>
  <c r="H198" i="93" s="1"/>
  <c r="K199" i="93"/>
  <c r="K198" i="93"/>
  <c r="J197" i="93"/>
  <c r="M196" i="93"/>
  <c r="K196" i="93"/>
  <c r="K195" i="93"/>
  <c r="K194" i="93" s="1"/>
  <c r="K193" i="93" s="1"/>
  <c r="H196" i="93"/>
  <c r="M195" i="93"/>
  <c r="M194" i="93" s="1"/>
  <c r="M193" i="93" s="1"/>
  <c r="J191" i="93"/>
  <c r="M190" i="93"/>
  <c r="K190" i="93"/>
  <c r="K189" i="93"/>
  <c r="K188" i="93" s="1"/>
  <c r="K187" i="93" s="1"/>
  <c r="K186" i="93" s="1"/>
  <c r="I190" i="93"/>
  <c r="I189" i="93" s="1"/>
  <c r="I188" i="93" s="1"/>
  <c r="I187" i="93" s="1"/>
  <c r="I186" i="93" s="1"/>
  <c r="H190" i="93"/>
  <c r="M189" i="93"/>
  <c r="M188" i="93"/>
  <c r="M187" i="93" s="1"/>
  <c r="M186" i="93" s="1"/>
  <c r="J185" i="93"/>
  <c r="M184" i="93"/>
  <c r="K184" i="93"/>
  <c r="K183" i="93"/>
  <c r="K182" i="93" s="1"/>
  <c r="K181" i="93" s="1"/>
  <c r="K180" i="93" s="1"/>
  <c r="I184" i="93"/>
  <c r="H184" i="93"/>
  <c r="H183" i="93"/>
  <c r="M183" i="93"/>
  <c r="M182" i="93"/>
  <c r="M181" i="93" s="1"/>
  <c r="M180" i="93" s="1"/>
  <c r="I183" i="93"/>
  <c r="I182" i="93"/>
  <c r="I181" i="93" s="1"/>
  <c r="I180" i="93" s="1"/>
  <c r="L180" i="93"/>
  <c r="J179" i="93"/>
  <c r="I178" i="93"/>
  <c r="J178" i="93"/>
  <c r="I177" i="93"/>
  <c r="J177" i="93"/>
  <c r="I176" i="93"/>
  <c r="J176" i="93"/>
  <c r="I175" i="93"/>
  <c r="J175" i="93"/>
  <c r="J173" i="93"/>
  <c r="M172" i="93"/>
  <c r="M171" i="93" s="1"/>
  <c r="M170" i="93" s="1"/>
  <c r="K172" i="93"/>
  <c r="H172" i="93"/>
  <c r="K171" i="93"/>
  <c r="K170" i="93"/>
  <c r="K169" i="93" s="1"/>
  <c r="K168" i="93"/>
  <c r="J167" i="93"/>
  <c r="M166" i="93"/>
  <c r="K166" i="93"/>
  <c r="H166" i="93"/>
  <c r="J166" i="93"/>
  <c r="M165" i="93"/>
  <c r="K165" i="93"/>
  <c r="H165" i="93"/>
  <c r="J165" i="93"/>
  <c r="J164" i="93"/>
  <c r="M163" i="93"/>
  <c r="M162" i="93" s="1"/>
  <c r="M161" i="93" s="1"/>
  <c r="K163" i="93"/>
  <c r="I163" i="93"/>
  <c r="I162" i="93" s="1"/>
  <c r="H163" i="93"/>
  <c r="K162" i="93"/>
  <c r="K161" i="93"/>
  <c r="H162" i="93"/>
  <c r="J160" i="93"/>
  <c r="M159" i="93"/>
  <c r="M158" i="93"/>
  <c r="M157" i="93" s="1"/>
  <c r="K159" i="93"/>
  <c r="K158" i="93" s="1"/>
  <c r="K157" i="93" s="1"/>
  <c r="H159" i="93"/>
  <c r="J159" i="93" s="1"/>
  <c r="J156" i="93"/>
  <c r="M155" i="93"/>
  <c r="M154" i="93" s="1"/>
  <c r="K155" i="93"/>
  <c r="K154" i="93" s="1"/>
  <c r="H155" i="93"/>
  <c r="J155" i="93" s="1"/>
  <c r="J153" i="93"/>
  <c r="M152" i="93"/>
  <c r="M151" i="93"/>
  <c r="K152" i="93"/>
  <c r="K151" i="93"/>
  <c r="I152" i="93"/>
  <c r="I151" i="93"/>
  <c r="I150" i="93" s="1"/>
  <c r="H152" i="93"/>
  <c r="J149" i="93"/>
  <c r="M148" i="93"/>
  <c r="M147" i="93"/>
  <c r="M146" i="93"/>
  <c r="K148" i="93"/>
  <c r="K147" i="93"/>
  <c r="H148" i="93"/>
  <c r="J148" i="93"/>
  <c r="K146" i="93"/>
  <c r="J145" i="93"/>
  <c r="M144" i="93"/>
  <c r="K144" i="93"/>
  <c r="K143" i="93"/>
  <c r="K142" i="93"/>
  <c r="H144" i="93"/>
  <c r="J144" i="93"/>
  <c r="M143" i="93"/>
  <c r="M142" i="93"/>
  <c r="H143" i="93"/>
  <c r="J143" i="93"/>
  <c r="J141" i="93"/>
  <c r="M140" i="93"/>
  <c r="K140" i="93"/>
  <c r="I140" i="93"/>
  <c r="H140" i="93"/>
  <c r="J140" i="93"/>
  <c r="J139" i="93"/>
  <c r="M138" i="93"/>
  <c r="K138" i="93"/>
  <c r="I138" i="93"/>
  <c r="H138" i="93"/>
  <c r="J138" i="93"/>
  <c r="M137" i="93"/>
  <c r="I135" i="93"/>
  <c r="I134" i="93" s="1"/>
  <c r="J136" i="93"/>
  <c r="M135" i="93"/>
  <c r="M134" i="93"/>
  <c r="K135" i="93"/>
  <c r="K134" i="93"/>
  <c r="H135" i="93"/>
  <c r="J135" i="93"/>
  <c r="H133" i="93"/>
  <c r="M132" i="93"/>
  <c r="M131" i="93" s="1"/>
  <c r="K132" i="93"/>
  <c r="K131" i="93" s="1"/>
  <c r="I132" i="93"/>
  <c r="I131" i="93"/>
  <c r="M128" i="93"/>
  <c r="M127" i="93"/>
  <c r="K128" i="93"/>
  <c r="K127" i="93"/>
  <c r="H128" i="93"/>
  <c r="H127" i="93"/>
  <c r="J126" i="93"/>
  <c r="M125" i="93"/>
  <c r="K125" i="93"/>
  <c r="H125" i="93"/>
  <c r="J125" i="93" s="1"/>
  <c r="J124" i="93"/>
  <c r="M123" i="93"/>
  <c r="M122" i="93"/>
  <c r="K123" i="93"/>
  <c r="K122" i="93"/>
  <c r="H123" i="93"/>
  <c r="H122" i="93"/>
  <c r="J121" i="93"/>
  <c r="M120" i="93"/>
  <c r="K120" i="93"/>
  <c r="K119" i="93"/>
  <c r="K118" i="93" s="1"/>
  <c r="H120" i="93"/>
  <c r="H119" i="93"/>
  <c r="M119" i="93"/>
  <c r="M118" i="93"/>
  <c r="J117" i="93"/>
  <c r="M116" i="93"/>
  <c r="M115" i="93" s="1"/>
  <c r="M114" i="93" s="1"/>
  <c r="K116" i="93"/>
  <c r="I116" i="93"/>
  <c r="H116" i="93"/>
  <c r="H115" i="93"/>
  <c r="K115" i="93"/>
  <c r="K114" i="93"/>
  <c r="I115" i="93"/>
  <c r="I114" i="93"/>
  <c r="J113" i="93"/>
  <c r="M112" i="93"/>
  <c r="K112" i="93"/>
  <c r="K111" i="93"/>
  <c r="K110" i="93" s="1"/>
  <c r="H112" i="93"/>
  <c r="J112" i="93" s="1"/>
  <c r="M111" i="93"/>
  <c r="M110" i="93"/>
  <c r="H111" i="93"/>
  <c r="J111" i="93"/>
  <c r="J109" i="93"/>
  <c r="M108" i="93"/>
  <c r="K108" i="93"/>
  <c r="K107" i="93"/>
  <c r="K106" i="93" s="1"/>
  <c r="H108" i="93"/>
  <c r="J108" i="93" s="1"/>
  <c r="M107" i="93"/>
  <c r="M106" i="93"/>
  <c r="H107" i="93"/>
  <c r="J107" i="93"/>
  <c r="J103" i="93"/>
  <c r="M102" i="93"/>
  <c r="K102" i="93"/>
  <c r="K101" i="93"/>
  <c r="K94" i="93"/>
  <c r="H102" i="93"/>
  <c r="M101" i="93"/>
  <c r="M94" i="93" s="1"/>
  <c r="J100" i="93"/>
  <c r="H99" i="93"/>
  <c r="J99" i="93"/>
  <c r="J97" i="93"/>
  <c r="H96" i="93"/>
  <c r="J96" i="93" s="1"/>
  <c r="H95" i="93"/>
  <c r="J95" i="93" s="1"/>
  <c r="I94" i="93"/>
  <c r="J93" i="93"/>
  <c r="M92" i="93"/>
  <c r="M91" i="93" s="1"/>
  <c r="M90" i="93" s="1"/>
  <c r="K92" i="93"/>
  <c r="K91" i="93"/>
  <c r="K90" i="93" s="1"/>
  <c r="H92" i="93"/>
  <c r="J92" i="93" s="1"/>
  <c r="J89" i="93"/>
  <c r="J88" i="93"/>
  <c r="J87" i="93"/>
  <c r="J86" i="93"/>
  <c r="J85" i="93"/>
  <c r="J84" i="93"/>
  <c r="J83" i="93"/>
  <c r="J82" i="93"/>
  <c r="M81" i="93"/>
  <c r="M80" i="93" s="1"/>
  <c r="M79" i="93" s="1"/>
  <c r="M78" i="93" s="1"/>
  <c r="M65" i="93" s="1"/>
  <c r="K81" i="93"/>
  <c r="K80" i="93"/>
  <c r="K79" i="93" s="1"/>
  <c r="K78" i="93" s="1"/>
  <c r="K65" i="93" s="1"/>
  <c r="H81" i="93"/>
  <c r="J77" i="93"/>
  <c r="J76" i="93"/>
  <c r="J75" i="93"/>
  <c r="J74" i="93"/>
  <c r="J73" i="93"/>
  <c r="J72" i="93"/>
  <c r="J71" i="93"/>
  <c r="J70" i="93"/>
  <c r="J69" i="93"/>
  <c r="J68" i="93"/>
  <c r="J67" i="93"/>
  <c r="J66" i="93"/>
  <c r="J64" i="93"/>
  <c r="J63" i="93"/>
  <c r="M62" i="93"/>
  <c r="M61" i="93"/>
  <c r="M60" i="93" s="1"/>
  <c r="M59" i="93" s="1"/>
  <c r="M53" i="93" s="1"/>
  <c r="K62" i="93"/>
  <c r="K61" i="93"/>
  <c r="K60" i="93" s="1"/>
  <c r="K59" i="93" s="1"/>
  <c r="K53" i="93" s="1"/>
  <c r="I62" i="93"/>
  <c r="I61" i="93"/>
  <c r="I60" i="93" s="1"/>
  <c r="I59" i="93" s="1"/>
  <c r="I53" i="93" s="1"/>
  <c r="H62" i="93"/>
  <c r="J62" i="93"/>
  <c r="J58" i="93"/>
  <c r="J57" i="93"/>
  <c r="J56" i="93"/>
  <c r="J55" i="93"/>
  <c r="J54" i="93"/>
  <c r="J52" i="93"/>
  <c r="M51" i="93"/>
  <c r="K51" i="93"/>
  <c r="H51" i="93"/>
  <c r="J51" i="93" s="1"/>
  <c r="M50" i="93"/>
  <c r="K50" i="93"/>
  <c r="H50" i="93"/>
  <c r="J50" i="93" s="1"/>
  <c r="M49" i="93"/>
  <c r="K49" i="93"/>
  <c r="H49" i="93"/>
  <c r="J49" i="93" s="1"/>
  <c r="H48" i="93"/>
  <c r="J48" i="93" s="1"/>
  <c r="M47" i="93"/>
  <c r="M46" i="93" s="1"/>
  <c r="M45" i="93" s="1"/>
  <c r="M44" i="93" s="1"/>
  <c r="M43" i="93" s="1"/>
  <c r="K47" i="93"/>
  <c r="K46" i="93"/>
  <c r="K45" i="93" s="1"/>
  <c r="I47" i="93"/>
  <c r="I46" i="93" s="1"/>
  <c r="I45" i="93" s="1"/>
  <c r="I44" i="93" s="1"/>
  <c r="I43" i="93" s="1"/>
  <c r="H47" i="93"/>
  <c r="H46" i="93"/>
  <c r="J42" i="93"/>
  <c r="M41" i="93"/>
  <c r="K41" i="93"/>
  <c r="H41" i="93"/>
  <c r="J41" i="93" s="1"/>
  <c r="M40" i="93"/>
  <c r="M39" i="93" s="1"/>
  <c r="M38" i="93" s="1"/>
  <c r="M37" i="93" s="1"/>
  <c r="K40" i="93"/>
  <c r="H40" i="93"/>
  <c r="K39" i="93"/>
  <c r="K38" i="93"/>
  <c r="K37" i="93" s="1"/>
  <c r="J36" i="93"/>
  <c r="M35" i="93"/>
  <c r="M34" i="93"/>
  <c r="M33" i="93" s="1"/>
  <c r="K35" i="93"/>
  <c r="K34" i="93" s="1"/>
  <c r="K33" i="93" s="1"/>
  <c r="H35" i="93"/>
  <c r="J35" i="93"/>
  <c r="H32" i="93"/>
  <c r="M31" i="93"/>
  <c r="M30" i="93" s="1"/>
  <c r="M29" i="93" s="1"/>
  <c r="M28" i="93" s="1"/>
  <c r="M27" i="93" s="1"/>
  <c r="K31" i="93"/>
  <c r="K30" i="93"/>
  <c r="K29" i="93" s="1"/>
  <c r="K28" i="93" s="1"/>
  <c r="K27" i="93" s="1"/>
  <c r="I31" i="93"/>
  <c r="I30" i="93" s="1"/>
  <c r="I29" i="93" s="1"/>
  <c r="I28" i="93" s="1"/>
  <c r="I27" i="93" s="1"/>
  <c r="M25" i="93"/>
  <c r="K25" i="93"/>
  <c r="K20" i="93"/>
  <c r="I25" i="93"/>
  <c r="H25" i="93"/>
  <c r="M24" i="93"/>
  <c r="M19" i="93"/>
  <c r="L24" i="93"/>
  <c r="K24" i="93"/>
  <c r="I24" i="93"/>
  <c r="I19" i="93" s="1"/>
  <c r="H24" i="93"/>
  <c r="H19" i="93" s="1"/>
  <c r="M23" i="93"/>
  <c r="M18" i="93" s="1"/>
  <c r="K23" i="93"/>
  <c r="I23" i="93"/>
  <c r="I18" i="93"/>
  <c r="H23" i="93"/>
  <c r="L21" i="93"/>
  <c r="L16" i="93" s="1"/>
  <c r="H20" i="93"/>
  <c r="K19" i="93"/>
  <c r="K18" i="93"/>
  <c r="L14" i="93"/>
  <c r="I732" i="91"/>
  <c r="I731" i="91" s="1"/>
  <c r="I730" i="91" s="1"/>
  <c r="I729" i="91" s="1"/>
  <c r="I136" i="91"/>
  <c r="I715" i="91"/>
  <c r="I822" i="91"/>
  <c r="I821" i="91"/>
  <c r="H822" i="91"/>
  <c r="H821" i="91" s="1"/>
  <c r="H820" i="91" s="1"/>
  <c r="J888" i="91"/>
  <c r="J889" i="91"/>
  <c r="M886" i="91"/>
  <c r="J36" i="91"/>
  <c r="J42" i="91"/>
  <c r="J52" i="91"/>
  <c r="J54" i="91"/>
  <c r="J55" i="91"/>
  <c r="J56" i="91"/>
  <c r="J57" i="91"/>
  <c r="J58" i="91"/>
  <c r="J63" i="91"/>
  <c r="J64" i="91"/>
  <c r="J66" i="91"/>
  <c r="J67" i="91"/>
  <c r="J68" i="91"/>
  <c r="J69" i="91"/>
  <c r="J70" i="91"/>
  <c r="J71" i="91"/>
  <c r="J72" i="91"/>
  <c r="J73" i="91"/>
  <c r="J74" i="91"/>
  <c r="J75" i="91"/>
  <c r="J76" i="91"/>
  <c r="J77" i="91"/>
  <c r="J82" i="91"/>
  <c r="J83" i="91"/>
  <c r="J84" i="91"/>
  <c r="J85" i="91"/>
  <c r="J86" i="91"/>
  <c r="J87" i="91"/>
  <c r="J88" i="91"/>
  <c r="J89" i="91"/>
  <c r="J93" i="91"/>
  <c r="J97" i="91"/>
  <c r="J100" i="91"/>
  <c r="J103" i="91"/>
  <c r="J109" i="91"/>
  <c r="J113" i="91"/>
  <c r="J117" i="91"/>
  <c r="J121" i="91"/>
  <c r="J124" i="91"/>
  <c r="J126" i="91"/>
  <c r="J129" i="91"/>
  <c r="J139" i="91"/>
  <c r="J141" i="91"/>
  <c r="J145" i="91"/>
  <c r="J149" i="91"/>
  <c r="J153" i="91"/>
  <c r="J156" i="91"/>
  <c r="J160" i="91"/>
  <c r="J164" i="91"/>
  <c r="J167" i="91"/>
  <c r="J173" i="91"/>
  <c r="J179" i="91"/>
  <c r="J185" i="91"/>
  <c r="J191" i="91"/>
  <c r="J197" i="91"/>
  <c r="J202" i="91"/>
  <c r="J207" i="91"/>
  <c r="J212" i="91"/>
  <c r="J217" i="91"/>
  <c r="J226" i="91"/>
  <c r="J229" i="91"/>
  <c r="J233" i="91"/>
  <c r="J238" i="91"/>
  <c r="J241" i="91"/>
  <c r="J247" i="91"/>
  <c r="J254" i="91"/>
  <c r="J261" i="91"/>
  <c r="J266" i="91"/>
  <c r="J268" i="91"/>
  <c r="J269" i="91"/>
  <c r="J270" i="91"/>
  <c r="J271" i="91"/>
  <c r="J272" i="91"/>
  <c r="J273" i="91"/>
  <c r="J274" i="91"/>
  <c r="J275" i="91"/>
  <c r="J279" i="91"/>
  <c r="J281" i="91"/>
  <c r="J282" i="91"/>
  <c r="J283" i="91"/>
  <c r="J284" i="91"/>
  <c r="J285" i="91"/>
  <c r="J286" i="91"/>
  <c r="J287" i="91"/>
  <c r="J288" i="91"/>
  <c r="J289" i="91"/>
  <c r="J290" i="91"/>
  <c r="J291" i="91"/>
  <c r="J292" i="91"/>
  <c r="J293" i="91"/>
  <c r="J294" i="91"/>
  <c r="J295" i="91"/>
  <c r="J296" i="91"/>
  <c r="J297" i="91"/>
  <c r="J298" i="91"/>
  <c r="J299" i="91"/>
  <c r="J300" i="91"/>
  <c r="J301" i="91"/>
  <c r="J302" i="91"/>
  <c r="J303" i="91"/>
  <c r="J304" i="91"/>
  <c r="J305" i="91"/>
  <c r="J306" i="91"/>
  <c r="J307" i="91"/>
  <c r="J308" i="91"/>
  <c r="J319" i="91"/>
  <c r="J323" i="91"/>
  <c r="J327" i="91"/>
  <c r="J332" i="91"/>
  <c r="J337" i="91"/>
  <c r="J342" i="91"/>
  <c r="J346" i="91"/>
  <c r="J350" i="91"/>
  <c r="J354" i="91"/>
  <c r="J359" i="91"/>
  <c r="J363" i="91"/>
  <c r="J364" i="91"/>
  <c r="J365" i="91"/>
  <c r="J366" i="91"/>
  <c r="J367" i="91"/>
  <c r="J368" i="91"/>
  <c r="J369" i="91"/>
  <c r="J370" i="91"/>
  <c r="J371" i="91"/>
  <c r="J372" i="91"/>
  <c r="J373" i="91"/>
  <c r="J374" i="91"/>
  <c r="J375" i="91"/>
  <c r="J380" i="91"/>
  <c r="J381" i="91"/>
  <c r="J382" i="91"/>
  <c r="J383" i="91"/>
  <c r="J389" i="91"/>
  <c r="J394" i="91"/>
  <c r="J401" i="91"/>
  <c r="J404" i="91"/>
  <c r="J410" i="91"/>
  <c r="J414" i="91"/>
  <c r="J418" i="91"/>
  <c r="J425" i="91"/>
  <c r="J432" i="91"/>
  <c r="J436" i="91"/>
  <c r="J440" i="91"/>
  <c r="J442" i="91"/>
  <c r="J443" i="91"/>
  <c r="J444" i="91"/>
  <c r="J445" i="91"/>
  <c r="J446" i="91"/>
  <c r="J447" i="91"/>
  <c r="J448" i="91"/>
  <c r="J449" i="91"/>
  <c r="J450" i="91"/>
  <c r="J455" i="91"/>
  <c r="J460" i="91"/>
  <c r="J461" i="91"/>
  <c r="J462" i="91"/>
  <c r="J463" i="91"/>
  <c r="J464" i="91"/>
  <c r="J469" i="91"/>
  <c r="J471" i="91"/>
  <c r="J477" i="91"/>
  <c r="J478" i="91"/>
  <c r="J482" i="91"/>
  <c r="J483" i="91"/>
  <c r="J487" i="91"/>
  <c r="J488" i="91"/>
  <c r="J495" i="91"/>
  <c r="J496" i="91"/>
  <c r="J497" i="91"/>
  <c r="J498" i="91"/>
  <c r="J499" i="91"/>
  <c r="J500" i="91"/>
  <c r="J501" i="91"/>
  <c r="J502" i="91"/>
  <c r="J503" i="91"/>
  <c r="J504" i="91"/>
  <c r="J505" i="91"/>
  <c r="J506" i="91"/>
  <c r="J510" i="91"/>
  <c r="J512" i="91"/>
  <c r="J513" i="91"/>
  <c r="J514" i="91"/>
  <c r="J515" i="91"/>
  <c r="J516" i="91"/>
  <c r="J517" i="91"/>
  <c r="J524" i="91"/>
  <c r="J529" i="91"/>
  <c r="J532" i="91"/>
  <c r="J533" i="91"/>
  <c r="J540" i="91"/>
  <c r="J548" i="91"/>
  <c r="J549" i="91"/>
  <c r="J550" i="91"/>
  <c r="J551" i="91"/>
  <c r="J552" i="91"/>
  <c r="J557" i="91"/>
  <c r="J561" i="91"/>
  <c r="J563" i="91"/>
  <c r="J564" i="91"/>
  <c r="J565" i="91"/>
  <c r="J566" i="91"/>
  <c r="J567" i="91"/>
  <c r="J572" i="91"/>
  <c r="J578" i="91"/>
  <c r="J582" i="91"/>
  <c r="J586" i="91"/>
  <c r="J589" i="91"/>
  <c r="J592" i="91"/>
  <c r="J593" i="91"/>
  <c r="J594" i="91"/>
  <c r="J595" i="91"/>
  <c r="J596" i="91"/>
  <c r="J597" i="91"/>
  <c r="J602" i="91"/>
  <c r="J603" i="91"/>
  <c r="J610" i="91"/>
  <c r="J622" i="91"/>
  <c r="J629" i="91"/>
  <c r="J635" i="91"/>
  <c r="J636" i="91"/>
  <c r="J637" i="91"/>
  <c r="J638" i="91"/>
  <c r="J639" i="91"/>
  <c r="J643" i="91"/>
  <c r="J644" i="91"/>
  <c r="J645" i="91"/>
  <c r="J646" i="91"/>
  <c r="J647" i="91"/>
  <c r="J651" i="91"/>
  <c r="J652" i="91"/>
  <c r="J653" i="91"/>
  <c r="J654" i="91"/>
  <c r="J655" i="91"/>
  <c r="J663" i="91"/>
  <c r="J669" i="91"/>
  <c r="J671" i="91"/>
  <c r="J672" i="91"/>
  <c r="J679" i="91"/>
  <c r="J687" i="91"/>
  <c r="J688" i="91"/>
  <c r="J689" i="91"/>
  <c r="J690" i="91"/>
  <c r="J691" i="91"/>
  <c r="J692" i="91"/>
  <c r="J697" i="91"/>
  <c r="J701" i="91"/>
  <c r="J702" i="91"/>
  <c r="J706" i="91"/>
  <c r="J712" i="91"/>
  <c r="J717" i="91"/>
  <c r="J724" i="91"/>
  <c r="J728" i="91"/>
  <c r="J733" i="91"/>
  <c r="J737" i="91"/>
  <c r="J740" i="91"/>
  <c r="J750" i="91"/>
  <c r="J755" i="91"/>
  <c r="J768" i="91"/>
  <c r="J773" i="91"/>
  <c r="J777" i="91"/>
  <c r="J781" i="91"/>
  <c r="J785" i="91"/>
  <c r="J790" i="91"/>
  <c r="J791" i="91"/>
  <c r="J792" i="91"/>
  <c r="J793" i="91"/>
  <c r="J794" i="91"/>
  <c r="J798" i="91"/>
  <c r="J799" i="91"/>
  <c r="J803" i="91"/>
  <c r="J807" i="91"/>
  <c r="J811" i="91"/>
  <c r="J819" i="91"/>
  <c r="J822" i="91"/>
  <c r="J823" i="91"/>
  <c r="J824" i="91"/>
  <c r="J825" i="91"/>
  <c r="J826" i="91"/>
  <c r="J827" i="91"/>
  <c r="J828" i="91"/>
  <c r="J829" i="91"/>
  <c r="J833" i="91"/>
  <c r="J838" i="91"/>
  <c r="J850" i="91"/>
  <c r="J854" i="91"/>
  <c r="J858" i="91"/>
  <c r="J866" i="91"/>
  <c r="J867" i="91"/>
  <c r="J871" i="91"/>
  <c r="J879" i="91"/>
  <c r="J883" i="91"/>
  <c r="J887" i="91"/>
  <c r="J893" i="91"/>
  <c r="J897" i="91"/>
  <c r="J901" i="91"/>
  <c r="J902" i="91"/>
  <c r="J903" i="91"/>
  <c r="J904" i="91"/>
  <c r="J905" i="91"/>
  <c r="J906" i="91"/>
  <c r="J907" i="91"/>
  <c r="J909" i="91"/>
  <c r="J910" i="91"/>
  <c r="J911" i="91"/>
  <c r="J912" i="91"/>
  <c r="J916" i="91"/>
  <c r="J917" i="91"/>
  <c r="J918" i="91"/>
  <c r="J922" i="91"/>
  <c r="J925" i="91"/>
  <c r="J926" i="91"/>
  <c r="J927" i="91"/>
  <c r="J928" i="91"/>
  <c r="J929" i="91"/>
  <c r="J930" i="91"/>
  <c r="J931" i="91"/>
  <c r="J932" i="91"/>
  <c r="J933" i="91"/>
  <c r="J934" i="91"/>
  <c r="J935" i="91"/>
  <c r="J936" i="91"/>
  <c r="J937" i="91"/>
  <c r="J938" i="91"/>
  <c r="J942" i="91"/>
  <c r="J947" i="91"/>
  <c r="J951" i="91"/>
  <c r="J955" i="91"/>
  <c r="J959" i="91"/>
  <c r="J963" i="91"/>
  <c r="J967" i="91"/>
  <c r="J971" i="91"/>
  <c r="J975" i="91"/>
  <c r="J979" i="91"/>
  <c r="J980" i="91"/>
  <c r="J984" i="91"/>
  <c r="J988" i="91"/>
  <c r="J992" i="91"/>
  <c r="J993" i="91"/>
  <c r="J994" i="91"/>
  <c r="J998" i="91"/>
  <c r="J1002" i="91"/>
  <c r="J1003" i="91"/>
  <c r="J1004" i="91"/>
  <c r="J1005" i="91"/>
  <c r="J1006" i="91"/>
  <c r="J1010" i="91"/>
  <c r="J1012" i="91"/>
  <c r="J1013" i="91"/>
  <c r="J1014" i="91"/>
  <c r="J1015" i="91"/>
  <c r="J1016" i="91"/>
  <c r="J1017" i="91"/>
  <c r="J1018" i="91"/>
  <c r="J1019" i="91"/>
  <c r="J1020" i="91"/>
  <c r="J1021" i="91"/>
  <c r="J1022" i="91"/>
  <c r="J1023" i="91"/>
  <c r="J1024" i="91"/>
  <c r="J1025" i="91"/>
  <c r="J1026" i="91"/>
  <c r="J1033" i="91"/>
  <c r="J1037" i="91"/>
  <c r="J1045" i="91"/>
  <c r="J1049" i="91"/>
  <c r="J1051" i="91"/>
  <c r="J1053" i="91"/>
  <c r="J1055" i="91"/>
  <c r="J1058" i="91"/>
  <c r="J1063" i="91"/>
  <c r="J1064" i="91"/>
  <c r="J1065" i="91"/>
  <c r="J1069" i="91"/>
  <c r="J1070" i="91"/>
  <c r="J1075" i="91"/>
  <c r="J1079" i="91"/>
  <c r="J1083" i="91"/>
  <c r="J1087" i="91"/>
  <c r="J1095" i="91"/>
  <c r="J1096" i="91"/>
  <c r="J1097" i="91"/>
  <c r="J1098" i="91"/>
  <c r="J1099" i="91"/>
  <c r="J1101" i="91"/>
  <c r="J1102" i="91"/>
  <c r="J1103" i="91"/>
  <c r="J1106" i="91"/>
  <c r="J1112" i="91"/>
  <c r="J1118" i="91"/>
  <c r="J1124" i="91"/>
  <c r="J1125" i="91"/>
  <c r="J1126" i="91"/>
  <c r="J1127" i="91"/>
  <c r="J1128" i="91"/>
  <c r="J1129" i="91"/>
  <c r="J1130" i="91"/>
  <c r="J1136" i="91"/>
  <c r="J1141" i="91"/>
  <c r="J1142" i="91"/>
  <c r="J1143" i="91"/>
  <c r="J1144" i="91"/>
  <c r="J1145" i="91"/>
  <c r="J1150" i="91"/>
  <c r="J1151" i="91"/>
  <c r="J1152" i="91"/>
  <c r="J1153" i="91"/>
  <c r="J1154" i="91"/>
  <c r="J1155" i="91"/>
  <c r="J1156" i="91"/>
  <c r="J1157" i="91"/>
  <c r="J1158" i="91"/>
  <c r="J1160" i="91"/>
  <c r="J1161" i="91"/>
  <c r="J1162" i="91"/>
  <c r="J1163" i="91"/>
  <c r="J1164" i="91"/>
  <c r="J1165" i="91"/>
  <c r="J1166" i="91"/>
  <c r="J1167" i="91"/>
  <c r="J1176" i="91"/>
  <c r="J1181" i="91"/>
  <c r="J1188" i="91"/>
  <c r="J1189" i="91"/>
  <c r="J1190" i="91"/>
  <c r="J1191" i="91"/>
  <c r="J1192" i="91"/>
  <c r="J1193" i="91"/>
  <c r="J1194" i="91"/>
  <c r="J1199" i="91"/>
  <c r="J1201" i="91"/>
  <c r="J1204" i="91"/>
  <c r="J1205" i="91"/>
  <c r="J1206" i="91"/>
  <c r="J1207" i="91"/>
  <c r="J1208" i="91"/>
  <c r="J1209" i="91"/>
  <c r="J1213" i="91"/>
  <c r="J1214" i="91"/>
  <c r="J1218" i="91"/>
  <c r="J1219" i="91"/>
  <c r="J1220" i="91"/>
  <c r="J1224" i="91"/>
  <c r="J1226" i="91"/>
  <c r="J1230" i="91"/>
  <c r="J1234" i="91"/>
  <c r="J1236" i="91"/>
  <c r="J1237" i="91"/>
  <c r="J1238" i="91"/>
  <c r="J1239" i="91"/>
  <c r="J1240" i="91"/>
  <c r="J1241" i="91"/>
  <c r="J1242" i="91"/>
  <c r="J1243" i="91"/>
  <c r="J1248" i="91"/>
  <c r="J1252" i="91"/>
  <c r="J1255" i="91"/>
  <c r="J1256" i="91"/>
  <c r="J1257" i="91"/>
  <c r="J1258" i="91"/>
  <c r="J1259" i="91"/>
  <c r="J1267" i="91"/>
  <c r="J1275" i="91"/>
  <c r="J1276" i="91"/>
  <c r="J1277" i="91"/>
  <c r="J1278" i="91"/>
  <c r="J1279" i="91"/>
  <c r="J1280" i="91"/>
  <c r="J1281" i="91"/>
  <c r="J1282" i="91"/>
  <c r="J1283" i="91"/>
  <c r="J1284" i="91"/>
  <c r="J1285" i="91"/>
  <c r="J1290" i="91"/>
  <c r="J1297" i="91"/>
  <c r="J1300" i="91"/>
  <c r="J1302" i="91"/>
  <c r="J1311" i="91"/>
  <c r="J1315" i="91"/>
  <c r="J1316" i="91"/>
  <c r="J1317" i="91"/>
  <c r="J1321" i="91"/>
  <c r="J1325" i="91"/>
  <c r="J1330" i="91"/>
  <c r="J1333" i="91"/>
  <c r="J1334" i="91"/>
  <c r="J1335" i="91"/>
  <c r="J1336" i="91"/>
  <c r="J1337" i="91"/>
  <c r="J1338" i="91"/>
  <c r="J1339" i="91"/>
  <c r="J1340" i="91"/>
  <c r="J1341" i="91"/>
  <c r="J1342" i="91"/>
  <c r="J1343" i="91"/>
  <c r="J1344" i="91"/>
  <c r="J1352" i="91"/>
  <c r="J1353" i="91"/>
  <c r="J1354" i="91"/>
  <c r="J1355" i="91"/>
  <c r="J1359" i="91"/>
  <c r="J1360" i="91"/>
  <c r="J1361" i="91"/>
  <c r="J1362" i="91"/>
  <c r="J1363" i="91"/>
  <c r="J1364" i="91"/>
  <c r="J1365" i="91"/>
  <c r="J1366" i="91"/>
  <c r="J1367" i="91"/>
  <c r="J1368" i="91"/>
  <c r="J1372" i="91"/>
  <c r="J1373" i="91"/>
  <c r="J1374" i="91"/>
  <c r="J1378" i="91"/>
  <c r="J1379" i="91"/>
  <c r="J1380" i="91"/>
  <c r="J1381" i="91"/>
  <c r="J1382" i="91"/>
  <c r="J1383" i="91"/>
  <c r="J1384" i="91"/>
  <c r="J1385" i="91"/>
  <c r="J1386" i="91"/>
  <c r="J1387" i="91"/>
  <c r="J1388" i="91"/>
  <c r="J1394" i="91"/>
  <c r="J1395" i="91"/>
  <c r="J1399" i="91"/>
  <c r="J1403" i="91"/>
  <c r="J1404" i="91"/>
  <c r="J1405" i="91"/>
  <c r="J1410" i="91"/>
  <c r="J1411" i="91"/>
  <c r="J1415" i="91"/>
  <c r="J1419" i="91"/>
  <c r="J1420" i="91"/>
  <c r="J1421" i="91"/>
  <c r="J1422" i="91"/>
  <c r="J1423" i="91"/>
  <c r="J1424" i="91"/>
  <c r="J1425" i="91"/>
  <c r="J1426" i="91"/>
  <c r="J1427" i="91"/>
  <c r="J1428" i="91"/>
  <c r="J1429" i="91"/>
  <c r="J1430" i="91"/>
  <c r="J1431" i="91"/>
  <c r="J1432" i="91"/>
  <c r="J1433" i="91"/>
  <c r="J1434" i="91"/>
  <c r="J1435" i="91"/>
  <c r="J1436" i="91"/>
  <c r="J1437" i="91"/>
  <c r="J1438" i="91"/>
  <c r="J1439" i="91"/>
  <c r="J1440" i="91"/>
  <c r="J1441" i="91"/>
  <c r="J1442" i="91"/>
  <c r="J1443" i="91"/>
  <c r="J1444" i="91"/>
  <c r="J1445" i="91"/>
  <c r="J1446" i="91"/>
  <c r="J1447" i="91"/>
  <c r="J1448" i="91"/>
  <c r="J1449" i="91"/>
  <c r="J1450" i="91"/>
  <c r="J1451" i="91"/>
  <c r="J1452" i="91"/>
  <c r="J1456" i="91"/>
  <c r="J1457" i="91"/>
  <c r="J1458" i="91"/>
  <c r="J1459" i="91"/>
  <c r="J1460" i="91"/>
  <c r="J1461" i="91"/>
  <c r="J1462" i="91"/>
  <c r="J1463" i="91"/>
  <c r="J1464" i="91"/>
  <c r="J1465" i="91"/>
  <c r="J1466" i="91"/>
  <c r="J1467" i="91"/>
  <c r="J1472" i="91"/>
  <c r="J1477" i="91"/>
  <c r="J1483" i="91"/>
  <c r="J1493" i="91"/>
  <c r="J1495" i="91"/>
  <c r="J1506" i="91"/>
  <c r="J1509" i="91"/>
  <c r="J1517" i="91"/>
  <c r="J1520" i="91"/>
  <c r="J1526" i="91"/>
  <c r="J1532" i="91"/>
  <c r="J1533" i="91"/>
  <c r="J1534" i="91"/>
  <c r="J1535" i="91"/>
  <c r="J1536" i="91"/>
  <c r="J1537" i="91"/>
  <c r="J1543" i="91"/>
  <c r="J1550" i="91"/>
  <c r="J1556" i="91"/>
  <c r="J1560" i="91"/>
  <c r="J1561" i="91"/>
  <c r="J1562" i="91"/>
  <c r="J1563" i="91"/>
  <c r="J1568" i="91"/>
  <c r="J1569" i="91"/>
  <c r="J1570" i="91"/>
  <c r="J1571" i="91"/>
  <c r="J1572" i="91"/>
  <c r="J1573" i="91"/>
  <c r="J1574" i="91"/>
  <c r="J1579" i="91"/>
  <c r="J1590" i="91"/>
  <c r="J1593" i="91"/>
  <c r="J1594" i="91"/>
  <c r="I1592" i="91"/>
  <c r="I1591" i="91"/>
  <c r="I1589" i="91"/>
  <c r="I1588" i="91"/>
  <c r="I1583" i="91"/>
  <c r="I1582" i="91"/>
  <c r="I1581" i="91"/>
  <c r="I1580" i="91"/>
  <c r="I1549" i="91"/>
  <c r="I1548" i="91"/>
  <c r="I1547" i="91" s="1"/>
  <c r="I1546" i="91" s="1"/>
  <c r="I1542" i="91"/>
  <c r="I1541" i="91"/>
  <c r="I1540" i="91" s="1"/>
  <c r="I1539" i="91" s="1"/>
  <c r="I1538" i="91" s="1"/>
  <c r="I1531" i="91"/>
  <c r="I1530" i="91" s="1"/>
  <c r="I1529" i="91" s="1"/>
  <c r="I1525" i="91"/>
  <c r="I1524" i="91"/>
  <c r="I1523" i="91" s="1"/>
  <c r="I1522" i="91" s="1"/>
  <c r="I1519" i="91"/>
  <c r="I1518" i="91"/>
  <c r="I1516" i="91"/>
  <c r="I1515" i="91"/>
  <c r="I1512" i="91"/>
  <c r="I1511" i="91"/>
  <c r="I1510" i="91"/>
  <c r="I1508" i="91"/>
  <c r="I1507" i="91"/>
  <c r="I1505" i="91"/>
  <c r="I1504" i="91" s="1"/>
  <c r="I1499" i="91"/>
  <c r="I1498" i="91"/>
  <c r="I1497" i="91"/>
  <c r="I1492" i="91"/>
  <c r="I1491" i="91"/>
  <c r="I1490" i="91" s="1"/>
  <c r="I1489" i="91" s="1"/>
  <c r="I1488" i="91" s="1"/>
  <c r="I1486" i="91"/>
  <c r="I1485" i="91" s="1"/>
  <c r="I1484" i="91" s="1"/>
  <c r="I1479" i="91" s="1"/>
  <c r="I1478" i="91" s="1"/>
  <c r="I1476" i="91"/>
  <c r="I1475" i="91"/>
  <c r="I1474" i="91" s="1"/>
  <c r="I1473" i="91" s="1"/>
  <c r="I1393" i="91"/>
  <c r="I1392" i="91"/>
  <c r="I1391" i="91" s="1"/>
  <c r="I1390" i="91" s="1"/>
  <c r="I1389" i="91" s="1"/>
  <c r="I1350" i="91"/>
  <c r="I1349" i="91" s="1"/>
  <c r="I1348" i="91" s="1"/>
  <c r="I1310" i="91"/>
  <c r="I1309" i="91"/>
  <c r="I1308" i="91" s="1"/>
  <c r="I1307" i="91" s="1"/>
  <c r="I1306" i="91" s="1"/>
  <c r="I1305" i="91" s="1"/>
  <c r="I1304" i="91" s="1"/>
  <c r="I1303" i="91" s="1"/>
  <c r="I1301" i="91"/>
  <c r="H1301" i="91"/>
  <c r="J1301" i="91" s="1"/>
  <c r="I1299" i="91"/>
  <c r="I1298" i="91" s="1"/>
  <c r="I1296" i="91"/>
  <c r="I1293" i="91"/>
  <c r="I1292" i="91"/>
  <c r="I1274" i="91"/>
  <c r="I1273" i="91"/>
  <c r="I1272" i="91"/>
  <c r="I1271" i="91"/>
  <c r="I1270" i="91"/>
  <c r="I1269" i="91"/>
  <c r="I1266" i="91"/>
  <c r="I1265" i="91"/>
  <c r="I1264" i="91" s="1"/>
  <c r="I1263" i="91" s="1"/>
  <c r="I1262" i="91" s="1"/>
  <c r="I1261" i="91" s="1"/>
  <c r="I1260" i="91" s="1"/>
  <c r="I1254" i="91"/>
  <c r="I1253" i="91" s="1"/>
  <c r="I1251" i="91"/>
  <c r="I1233" i="91"/>
  <c r="I1232" i="91"/>
  <c r="I1231" i="91" s="1"/>
  <c r="I1225" i="91"/>
  <c r="I1223" i="91"/>
  <c r="I1217" i="91"/>
  <c r="I1216" i="91" s="1"/>
  <c r="I1215" i="91" s="1"/>
  <c r="I1200" i="91"/>
  <c r="I1198" i="91"/>
  <c r="I1184" i="91"/>
  <c r="I1183" i="91"/>
  <c r="I1182" i="91" s="1"/>
  <c r="I1180" i="91"/>
  <c r="I1179" i="91" s="1"/>
  <c r="I1178" i="91" s="1"/>
  <c r="I1171" i="91"/>
  <c r="I1170" i="91"/>
  <c r="I1169" i="91" s="1"/>
  <c r="I1135" i="91"/>
  <c r="I1134" i="91"/>
  <c r="I1133" i="91"/>
  <c r="I1132" i="91" s="1"/>
  <c r="I1131" i="91" s="1"/>
  <c r="I1123" i="91"/>
  <c r="I1122" i="91"/>
  <c r="I1121" i="91"/>
  <c r="I1120" i="91" s="1"/>
  <c r="I1119" i="91" s="1"/>
  <c r="I1117" i="91"/>
  <c r="I1116" i="91"/>
  <c r="I1115" i="91" s="1"/>
  <c r="I1114" i="91" s="1"/>
  <c r="I1113" i="91" s="1"/>
  <c r="I1111" i="91"/>
  <c r="I1110" i="91"/>
  <c r="I1109" i="91" s="1"/>
  <c r="I1108" i="91" s="1"/>
  <c r="I1107" i="91" s="1"/>
  <c r="I1105" i="91"/>
  <c r="I1104" i="91"/>
  <c r="I1100" i="91" s="1"/>
  <c r="I1094" i="91"/>
  <c r="I1093" i="91"/>
  <c r="I1092" i="91"/>
  <c r="I1048" i="91"/>
  <c r="I1047" i="91"/>
  <c r="I1046" i="91" s="1"/>
  <c r="I1044" i="91"/>
  <c r="I1043" i="91" s="1"/>
  <c r="I1042" i="91" s="1"/>
  <c r="I1040" i="91"/>
  <c r="I1039" i="91"/>
  <c r="I1038" i="91" s="1"/>
  <c r="I1036" i="91"/>
  <c r="I1035" i="91" s="1"/>
  <c r="I1034" i="91" s="1"/>
  <c r="I896" i="91"/>
  <c r="I895" i="91"/>
  <c r="I894" i="91"/>
  <c r="I892" i="91"/>
  <c r="I891" i="91"/>
  <c r="I890" i="91"/>
  <c r="I886" i="91"/>
  <c r="I885" i="91" s="1"/>
  <c r="I882" i="91"/>
  <c r="I881" i="91" s="1"/>
  <c r="I880" i="91" s="1"/>
  <c r="I878" i="91"/>
  <c r="I877" i="91" s="1"/>
  <c r="I876" i="91" s="1"/>
  <c r="I874" i="91"/>
  <c r="I873" i="91"/>
  <c r="I872" i="91"/>
  <c r="I870" i="91"/>
  <c r="I869" i="91"/>
  <c r="I868" i="91"/>
  <c r="I865" i="91"/>
  <c r="I864" i="91"/>
  <c r="I863" i="91" s="1"/>
  <c r="I861" i="91"/>
  <c r="I860" i="91" s="1"/>
  <c r="I859" i="91" s="1"/>
  <c r="I857" i="91"/>
  <c r="I856" i="91"/>
  <c r="I855" i="91" s="1"/>
  <c r="I853" i="91"/>
  <c r="I852" i="91"/>
  <c r="I851" i="91" s="1"/>
  <c r="I849" i="91"/>
  <c r="I848" i="91" s="1"/>
  <c r="I847" i="91" s="1"/>
  <c r="I845" i="91"/>
  <c r="I844" i="91" s="1"/>
  <c r="I843" i="91" s="1"/>
  <c r="I841" i="91"/>
  <c r="I840" i="91" s="1"/>
  <c r="I839" i="91" s="1"/>
  <c r="I837" i="91"/>
  <c r="I836" i="91" s="1"/>
  <c r="I835" i="91" s="1"/>
  <c r="I834" i="91" s="1"/>
  <c r="I832" i="91"/>
  <c r="I831" i="91"/>
  <c r="I830" i="91"/>
  <c r="I784" i="91"/>
  <c r="I783" i="91" s="1"/>
  <c r="I782" i="91" s="1"/>
  <c r="I780" i="91"/>
  <c r="I779" i="91"/>
  <c r="I778" i="91"/>
  <c r="I776" i="91"/>
  <c r="I775" i="91"/>
  <c r="I774" i="91"/>
  <c r="I771" i="91"/>
  <c r="I770" i="91"/>
  <c r="I769" i="91" s="1"/>
  <c r="I763" i="91"/>
  <c r="I762" i="91" s="1"/>
  <c r="I761" i="91" s="1"/>
  <c r="I754" i="91"/>
  <c r="I753" i="91"/>
  <c r="I752" i="91" s="1"/>
  <c r="I751" i="91" s="1"/>
  <c r="I746" i="91"/>
  <c r="I745" i="91" s="1"/>
  <c r="I743" i="91"/>
  <c r="I742" i="91" s="1"/>
  <c r="I736" i="91"/>
  <c r="I735" i="91"/>
  <c r="I734" i="91"/>
  <c r="I716" i="91"/>
  <c r="I714" i="91"/>
  <c r="I711" i="91"/>
  <c r="I710" i="91"/>
  <c r="I709" i="91" s="1"/>
  <c r="I708" i="91" s="1"/>
  <c r="I707" i="91" s="1"/>
  <c r="I686" i="91"/>
  <c r="I685" i="91" s="1"/>
  <c r="I684" i="91" s="1"/>
  <c r="I683" i="91" s="1"/>
  <c r="I682" i="91" s="1"/>
  <c r="I681" i="91" s="1"/>
  <c r="I680" i="91" s="1"/>
  <c r="I678" i="91"/>
  <c r="I677" i="91"/>
  <c r="I676" i="91" s="1"/>
  <c r="I675" i="91" s="1"/>
  <c r="I674" i="91" s="1"/>
  <c r="I673" i="91" s="1"/>
  <c r="I670" i="91"/>
  <c r="I668" i="91"/>
  <c r="I650" i="91"/>
  <c r="I649" i="91"/>
  <c r="I648" i="91" s="1"/>
  <c r="I642" i="91"/>
  <c r="I641" i="91" s="1"/>
  <c r="I640" i="91" s="1"/>
  <c r="I634" i="91"/>
  <c r="I633" i="91"/>
  <c r="I632" i="91" s="1"/>
  <c r="I616" i="91"/>
  <c r="I615" i="91" s="1"/>
  <c r="I614" i="91" s="1"/>
  <c r="I613" i="91" s="1"/>
  <c r="I612" i="91" s="1"/>
  <c r="I611" i="91" s="1"/>
  <c r="I609" i="91"/>
  <c r="I608" i="91" s="1"/>
  <c r="I607" i="91" s="1"/>
  <c r="I606" i="91" s="1"/>
  <c r="I605" i="91" s="1"/>
  <c r="I604" i="91" s="1"/>
  <c r="I601" i="91"/>
  <c r="I600" i="91" s="1"/>
  <c r="I599" i="91" s="1"/>
  <c r="I598" i="91" s="1"/>
  <c r="I591" i="91" s="1"/>
  <c r="I590" i="91" s="1"/>
  <c r="I588" i="91"/>
  <c r="I587" i="91" s="1"/>
  <c r="I585" i="91"/>
  <c r="I584" i="91" s="1"/>
  <c r="I581" i="91"/>
  <c r="I580" i="91"/>
  <c r="I579" i="91"/>
  <c r="I577" i="91"/>
  <c r="I576" i="91"/>
  <c r="I575" i="91"/>
  <c r="I571" i="91"/>
  <c r="I570" i="91"/>
  <c r="I569" i="91" s="1"/>
  <c r="I568" i="91" s="1"/>
  <c r="I562" i="91" s="1"/>
  <c r="I556" i="91"/>
  <c r="I555" i="91"/>
  <c r="I554" i="91" s="1"/>
  <c r="I553" i="91" s="1"/>
  <c r="I547" i="91" s="1"/>
  <c r="I545" i="91"/>
  <c r="I544" i="91"/>
  <c r="I543" i="91"/>
  <c r="I542" i="91"/>
  <c r="I528" i="91"/>
  <c r="I527" i="91"/>
  <c r="I526" i="91" s="1"/>
  <c r="I525" i="91" s="1"/>
  <c r="I523" i="91"/>
  <c r="I522" i="91"/>
  <c r="I521" i="91" s="1"/>
  <c r="I520" i="91" s="1"/>
  <c r="I468" i="91"/>
  <c r="I467" i="91"/>
  <c r="I466" i="91" s="1"/>
  <c r="I465" i="91" s="1"/>
  <c r="I457" i="91" s="1"/>
  <c r="I454" i="91"/>
  <c r="I453" i="91" s="1"/>
  <c r="I452" i="91" s="1"/>
  <c r="I451" i="91" s="1"/>
  <c r="I417" i="91"/>
  <c r="I416" i="91" s="1"/>
  <c r="I413" i="91"/>
  <c r="I412" i="91" s="1"/>
  <c r="I411" i="91" s="1"/>
  <c r="I409" i="91"/>
  <c r="I408" i="91"/>
  <c r="I407" i="91"/>
  <c r="I388" i="91"/>
  <c r="I387" i="91"/>
  <c r="I386" i="91" s="1"/>
  <c r="I385" i="91" s="1"/>
  <c r="I384" i="91" s="1"/>
  <c r="I336" i="91"/>
  <c r="I335" i="91" s="1"/>
  <c r="I334" i="91" s="1"/>
  <c r="I333" i="91" s="1"/>
  <c r="I331" i="91"/>
  <c r="I330" i="91"/>
  <c r="I329" i="91"/>
  <c r="I328" i="91"/>
  <c r="I326" i="91"/>
  <c r="I325" i="91"/>
  <c r="I324" i="91"/>
  <c r="I322" i="91"/>
  <c r="I321" i="91"/>
  <c r="I320" i="91"/>
  <c r="I318" i="91"/>
  <c r="I317" i="91"/>
  <c r="I313" i="91"/>
  <c r="I312" i="91"/>
  <c r="I311" i="91"/>
  <c r="I310" i="91" s="1"/>
  <c r="I278" i="91"/>
  <c r="I277" i="91"/>
  <c r="I276" i="91"/>
  <c r="I267" i="91"/>
  <c r="I253" i="91"/>
  <c r="I252" i="91"/>
  <c r="I251" i="91" s="1"/>
  <c r="I250" i="91" s="1"/>
  <c r="I249" i="91" s="1"/>
  <c r="I232" i="91"/>
  <c r="I231" i="91" s="1"/>
  <c r="I230" i="91" s="1"/>
  <c r="I228" i="91"/>
  <c r="I227" i="91"/>
  <c r="I225" i="91"/>
  <c r="I224" i="91"/>
  <c r="I222" i="91"/>
  <c r="I221" i="91"/>
  <c r="I216" i="91"/>
  <c r="I215" i="91"/>
  <c r="I214" i="91"/>
  <c r="I213" i="91"/>
  <c r="I211" i="91"/>
  <c r="I210" i="91"/>
  <c r="I209" i="91"/>
  <c r="I208" i="91"/>
  <c r="I206" i="91"/>
  <c r="I205" i="91"/>
  <c r="I204" i="91"/>
  <c r="I203" i="91"/>
  <c r="I201" i="91"/>
  <c r="I200" i="91"/>
  <c r="I199" i="91"/>
  <c r="I198" i="91"/>
  <c r="I190" i="91"/>
  <c r="I189" i="91"/>
  <c r="I188" i="91" s="1"/>
  <c r="I187" i="91" s="1"/>
  <c r="I186" i="91" s="1"/>
  <c r="I184" i="91"/>
  <c r="I183" i="91"/>
  <c r="I182" i="91"/>
  <c r="I181" i="91"/>
  <c r="I180" i="91"/>
  <c r="I178" i="91"/>
  <c r="J178" i="91"/>
  <c r="I177" i="91"/>
  <c r="I163" i="91"/>
  <c r="I162" i="91"/>
  <c r="I161" i="91"/>
  <c r="I152" i="91"/>
  <c r="I151" i="91"/>
  <c r="I150" i="91" s="1"/>
  <c r="I140" i="91"/>
  <c r="I138" i="91"/>
  <c r="I135" i="91"/>
  <c r="I132" i="91"/>
  <c r="I131" i="91"/>
  <c r="I120" i="91"/>
  <c r="I119" i="91"/>
  <c r="I118" i="91"/>
  <c r="I116" i="91"/>
  <c r="I115" i="91"/>
  <c r="I114" i="91" s="1"/>
  <c r="I94" i="91"/>
  <c r="I62" i="91"/>
  <c r="I61" i="91"/>
  <c r="I60" i="91" s="1"/>
  <c r="I59" i="91" s="1"/>
  <c r="I53" i="91" s="1"/>
  <c r="I47" i="91"/>
  <c r="I46" i="91"/>
  <c r="I45" i="91"/>
  <c r="I44" i="91"/>
  <c r="I43" i="91"/>
  <c r="I31" i="91"/>
  <c r="I30" i="91"/>
  <c r="I29" i="91"/>
  <c r="I28" i="91"/>
  <c r="I27" i="91" s="1"/>
  <c r="I25" i="91"/>
  <c r="I20" i="91"/>
  <c r="I24" i="91"/>
  <c r="I19" i="91" s="1"/>
  <c r="I23" i="91"/>
  <c r="I18" i="91" s="1"/>
  <c r="H875" i="91"/>
  <c r="J875" i="91" s="1"/>
  <c r="H764" i="91"/>
  <c r="K1185" i="91"/>
  <c r="H136" i="91"/>
  <c r="J136" i="91" s="1"/>
  <c r="L316" i="91"/>
  <c r="M712" i="91"/>
  <c r="K557" i="91"/>
  <c r="K23" i="91"/>
  <c r="K1487" i="91"/>
  <c r="K1172" i="91"/>
  <c r="M744" i="91"/>
  <c r="K744" i="91"/>
  <c r="H1185" i="91"/>
  <c r="J1185" i="91"/>
  <c r="H1184" i="91"/>
  <c r="L22" i="91"/>
  <c r="H133" i="91"/>
  <c r="J133" i="91"/>
  <c r="H1351" i="91"/>
  <c r="H1294" i="91"/>
  <c r="H1172" i="91"/>
  <c r="J1172" i="91"/>
  <c r="H1171" i="91"/>
  <c r="H1041" i="91"/>
  <c r="J1041" i="91" s="1"/>
  <c r="H1040" i="91"/>
  <c r="H846" i="91"/>
  <c r="J846" i="91"/>
  <c r="H845" i="91"/>
  <c r="H842" i="91"/>
  <c r="J842" i="91" s="1"/>
  <c r="H841" i="91"/>
  <c r="H772" i="91"/>
  <c r="J772" i="91"/>
  <c r="H771" i="91"/>
  <c r="H744" i="91"/>
  <c r="J744" i="91" s="1"/>
  <c r="H743" i="91"/>
  <c r="H223" i="91"/>
  <c r="H48" i="91"/>
  <c r="J48" i="91" s="1"/>
  <c r="H32" i="91"/>
  <c r="H23" i="91"/>
  <c r="J23" i="91"/>
  <c r="K331" i="91"/>
  <c r="K330" i="91"/>
  <c r="K329" i="91" s="1"/>
  <c r="K328" i="91" s="1"/>
  <c r="H24" i="91"/>
  <c r="J24" i="91"/>
  <c r="L603" i="91"/>
  <c r="H544" i="91"/>
  <c r="M1185" i="91"/>
  <c r="M1184" i="91"/>
  <c r="M1183" i="91" s="1"/>
  <c r="K1184" i="91"/>
  <c r="K1183" i="91" s="1"/>
  <c r="K882" i="91"/>
  <c r="K881" i="91" s="1"/>
  <c r="K880" i="91" s="1"/>
  <c r="K1171" i="91"/>
  <c r="K1170" i="91"/>
  <c r="K1169" i="91" s="1"/>
  <c r="M846" i="91"/>
  <c r="H133" i="92"/>
  <c r="H132" i="92"/>
  <c r="H131" i="92" s="1"/>
  <c r="H1185" i="92"/>
  <c r="H1184" i="92" s="1"/>
  <c r="H1183" i="92" s="1"/>
  <c r="H1041" i="92"/>
  <c r="H1040" i="92"/>
  <c r="H1039" i="92"/>
  <c r="H1038" i="92"/>
  <c r="H772" i="92"/>
  <c r="H771" i="92"/>
  <c r="H770" i="92" s="1"/>
  <c r="H769" i="92" s="1"/>
  <c r="H744" i="92"/>
  <c r="H743" i="92"/>
  <c r="H742" i="92" s="1"/>
  <c r="H557" i="92"/>
  <c r="H556" i="92"/>
  <c r="H555" i="92" s="1"/>
  <c r="H554" i="92" s="1"/>
  <c r="H553" i="92" s="1"/>
  <c r="H547" i="92" s="1"/>
  <c r="H32" i="92"/>
  <c r="H31" i="92"/>
  <c r="H30" i="92" s="1"/>
  <c r="H1294" i="92"/>
  <c r="H1293" i="92"/>
  <c r="H1292" i="92"/>
  <c r="H1351" i="92"/>
  <c r="H1350" i="92"/>
  <c r="H1172" i="92"/>
  <c r="H1171" i="92"/>
  <c r="H1170" i="92"/>
  <c r="H1169" i="92"/>
  <c r="H846" i="92"/>
  <c r="H845" i="92"/>
  <c r="H844" i="92" s="1"/>
  <c r="H843" i="92" s="1"/>
  <c r="H842" i="92"/>
  <c r="H48" i="92"/>
  <c r="H47" i="92"/>
  <c r="H1349" i="92"/>
  <c r="H1348" i="92"/>
  <c r="H841" i="92"/>
  <c r="H840" i="92"/>
  <c r="H839" i="92" s="1"/>
  <c r="H223" i="92"/>
  <c r="H222" i="92"/>
  <c r="H221" i="92" s="1"/>
  <c r="K1592" i="92"/>
  <c r="K1591" i="92"/>
  <c r="I1592" i="92"/>
  <c r="I1591" i="92"/>
  <c r="H1592" i="92"/>
  <c r="H1591" i="92"/>
  <c r="K1589" i="92"/>
  <c r="K1588" i="92"/>
  <c r="I1589" i="92"/>
  <c r="H1589" i="92"/>
  <c r="H1588" i="92"/>
  <c r="H1587" i="92" s="1"/>
  <c r="H1586" i="92" s="1"/>
  <c r="H1585" i="92" s="1"/>
  <c r="H1584" i="92" s="1"/>
  <c r="I1588" i="92"/>
  <c r="I1587" i="92" s="1"/>
  <c r="I1586" i="92" s="1"/>
  <c r="I1585" i="92" s="1"/>
  <c r="I1584" i="92" s="1"/>
  <c r="H1583" i="92"/>
  <c r="H1582" i="92"/>
  <c r="K1581" i="92"/>
  <c r="I1581" i="92"/>
  <c r="H1581" i="92"/>
  <c r="H1580" i="92"/>
  <c r="K1580" i="92"/>
  <c r="I1580" i="92"/>
  <c r="K1578" i="92"/>
  <c r="K1577" i="92"/>
  <c r="K1576" i="92" s="1"/>
  <c r="K1575" i="92" s="1"/>
  <c r="I1578" i="92"/>
  <c r="I1577" i="92" s="1"/>
  <c r="I1576" i="92" s="1"/>
  <c r="I1575" i="92" s="1"/>
  <c r="H1578" i="92"/>
  <c r="H1577" i="92" s="1"/>
  <c r="H1576" i="92" s="1"/>
  <c r="H1575" i="92" s="1"/>
  <c r="K1567" i="92"/>
  <c r="I1567" i="92"/>
  <c r="H1567" i="92"/>
  <c r="K1566" i="92"/>
  <c r="K1565" i="92"/>
  <c r="K1564" i="92" s="1"/>
  <c r="I1566" i="92"/>
  <c r="I1565" i="92" s="1"/>
  <c r="I1564" i="92" s="1"/>
  <c r="H1566" i="92"/>
  <c r="H1565" i="92"/>
  <c r="H1564" i="92" s="1"/>
  <c r="H1555" i="92"/>
  <c r="H1554" i="92" s="1"/>
  <c r="K1549" i="92"/>
  <c r="K1548" i="92" s="1"/>
  <c r="K1547" i="92" s="1"/>
  <c r="K1546" i="92" s="1"/>
  <c r="I1549" i="92"/>
  <c r="I1548" i="92"/>
  <c r="I1547" i="92" s="1"/>
  <c r="I1546" i="92" s="1"/>
  <c r="H1549" i="92"/>
  <c r="H1548" i="92"/>
  <c r="H1547" i="92" s="1"/>
  <c r="H1546" i="92" s="1"/>
  <c r="K1542" i="92"/>
  <c r="K1541" i="92" s="1"/>
  <c r="K1540" i="92" s="1"/>
  <c r="K1539" i="92" s="1"/>
  <c r="K1538" i="92" s="1"/>
  <c r="I1542" i="92"/>
  <c r="I1541" i="92"/>
  <c r="I1540" i="92" s="1"/>
  <c r="I1539" i="92" s="1"/>
  <c r="I1538" i="92" s="1"/>
  <c r="H1542" i="92"/>
  <c r="H1541" i="92"/>
  <c r="H1540" i="92" s="1"/>
  <c r="H1539" i="92" s="1"/>
  <c r="H1538" i="92" s="1"/>
  <c r="K1531" i="92"/>
  <c r="K1530" i="92" s="1"/>
  <c r="K1529" i="92" s="1"/>
  <c r="I1531" i="92"/>
  <c r="I1530" i="92"/>
  <c r="I1529" i="92" s="1"/>
  <c r="H1531" i="92"/>
  <c r="H1530" i="92" s="1"/>
  <c r="H1529" i="92" s="1"/>
  <c r="K1525" i="92"/>
  <c r="I1525" i="92"/>
  <c r="H1525" i="92"/>
  <c r="H1524" i="92"/>
  <c r="H1523" i="92" s="1"/>
  <c r="H1522" i="92" s="1"/>
  <c r="K1524" i="92"/>
  <c r="K1523" i="92"/>
  <c r="K1522" i="92" s="1"/>
  <c r="I1524" i="92"/>
  <c r="I1523" i="92" s="1"/>
  <c r="I1522" i="92" s="1"/>
  <c r="K1519" i="92"/>
  <c r="K1518" i="92" s="1"/>
  <c r="I1519" i="92"/>
  <c r="H1519" i="92"/>
  <c r="I1518" i="92"/>
  <c r="H1518" i="92"/>
  <c r="K1516" i="92"/>
  <c r="I1516" i="92"/>
  <c r="I1515" i="92"/>
  <c r="I1514" i="92"/>
  <c r="H1516" i="92"/>
  <c r="H1515" i="92"/>
  <c r="K1515" i="92"/>
  <c r="K1512" i="92"/>
  <c r="K1511" i="92"/>
  <c r="K1510" i="92"/>
  <c r="I1512" i="92"/>
  <c r="I1511" i="92"/>
  <c r="I1510" i="92" s="1"/>
  <c r="K1508" i="92"/>
  <c r="I1508" i="92"/>
  <c r="H1508" i="92"/>
  <c r="H1507" i="92" s="1"/>
  <c r="K1507" i="92"/>
  <c r="I1507" i="92"/>
  <c r="K1505" i="92"/>
  <c r="K1504" i="92"/>
  <c r="K1503" i="92" s="1"/>
  <c r="I1505" i="92"/>
  <c r="I1504" i="92"/>
  <c r="H1505" i="92"/>
  <c r="H1504" i="92"/>
  <c r="H1503" i="92" s="1"/>
  <c r="K1499" i="92"/>
  <c r="I1499" i="92"/>
  <c r="H1499" i="92"/>
  <c r="K1498" i="92"/>
  <c r="I1498" i="92"/>
  <c r="H1498" i="92"/>
  <c r="K1497" i="92"/>
  <c r="K1496" i="92" s="1"/>
  <c r="I1497" i="92"/>
  <c r="I1496" i="92" s="1"/>
  <c r="J1496" i="92"/>
  <c r="H1494" i="92"/>
  <c r="K1492" i="92"/>
  <c r="K1491" i="92"/>
  <c r="K1490" i="92" s="1"/>
  <c r="K1489" i="92" s="1"/>
  <c r="K1488" i="92" s="1"/>
  <c r="I1492" i="92"/>
  <c r="I1491" i="92" s="1"/>
  <c r="I1490" i="92" s="1"/>
  <c r="I1489" i="92" s="1"/>
  <c r="I1488" i="92" s="1"/>
  <c r="H1492" i="92"/>
  <c r="H1491" i="92"/>
  <c r="H1490" i="92" s="1"/>
  <c r="H1489" i="92" s="1"/>
  <c r="H1488" i="92" s="1"/>
  <c r="K1486" i="92"/>
  <c r="K1485" i="92" s="1"/>
  <c r="K1484" i="92" s="1"/>
  <c r="I1486" i="92"/>
  <c r="I1485" i="92"/>
  <c r="I1484" i="92" s="1"/>
  <c r="K1482" i="92"/>
  <c r="K1481" i="92" s="1"/>
  <c r="K1480" i="92" s="1"/>
  <c r="I1482" i="92"/>
  <c r="H1482" i="92"/>
  <c r="H1481" i="92" s="1"/>
  <c r="H1480" i="92" s="1"/>
  <c r="I1481" i="92"/>
  <c r="I1480" i="92"/>
  <c r="K1476" i="92"/>
  <c r="K1475" i="92"/>
  <c r="K1474" i="92" s="1"/>
  <c r="K1473" i="92" s="1"/>
  <c r="I1476" i="92"/>
  <c r="I1475" i="92"/>
  <c r="I1474" i="92" s="1"/>
  <c r="I1473" i="92" s="1"/>
  <c r="H1476" i="92"/>
  <c r="H1475" i="92"/>
  <c r="H1474" i="92" s="1"/>
  <c r="H1473" i="92" s="1"/>
  <c r="K1471" i="92"/>
  <c r="K1470" i="92"/>
  <c r="K1469" i="92" s="1"/>
  <c r="K1468" i="92" s="1"/>
  <c r="I1471" i="92"/>
  <c r="I1470" i="92"/>
  <c r="I1469" i="92" s="1"/>
  <c r="I1468" i="92" s="1"/>
  <c r="H1471" i="92"/>
  <c r="H1470" i="92"/>
  <c r="H1469" i="92" s="1"/>
  <c r="H1468" i="92" s="1"/>
  <c r="K1455" i="92"/>
  <c r="K1454" i="92"/>
  <c r="K1453" i="92" s="1"/>
  <c r="K1406" i="92" s="1"/>
  <c r="I1455" i="92"/>
  <c r="I1454" i="92" s="1"/>
  <c r="I1453" i="92" s="1"/>
  <c r="H1455" i="92"/>
  <c r="H1454" i="92"/>
  <c r="H1453" i="92" s="1"/>
  <c r="K1418" i="92"/>
  <c r="K1417" i="92" s="1"/>
  <c r="K1416" i="92" s="1"/>
  <c r="I1418" i="92"/>
  <c r="H1418" i="92"/>
  <c r="I1417" i="92"/>
  <c r="I1416" i="92"/>
  <c r="H1417" i="92"/>
  <c r="H1416" i="92"/>
  <c r="K1414" i="92"/>
  <c r="I1414" i="92"/>
  <c r="H1414" i="92"/>
  <c r="H1413" i="92"/>
  <c r="H1412" i="92" s="1"/>
  <c r="K1413" i="92"/>
  <c r="K1412" i="92"/>
  <c r="I1413" i="92"/>
  <c r="I1412" i="92"/>
  <c r="K1409" i="92"/>
  <c r="I1409" i="92"/>
  <c r="I1408" i="92" s="1"/>
  <c r="I1407" i="92" s="1"/>
  <c r="H1409" i="92"/>
  <c r="H1408" i="92"/>
  <c r="H1407" i="92" s="1"/>
  <c r="K1408" i="92"/>
  <c r="K1407" i="92" s="1"/>
  <c r="K1402" i="92"/>
  <c r="K1401" i="92"/>
  <c r="K1400" i="92" s="1"/>
  <c r="I1402" i="92"/>
  <c r="I1401" i="92" s="1"/>
  <c r="I1400" i="92" s="1"/>
  <c r="H1402" i="92"/>
  <c r="H1401" i="92"/>
  <c r="H1400" i="92" s="1"/>
  <c r="K1398" i="92"/>
  <c r="K1397" i="92" s="1"/>
  <c r="K1396" i="92" s="1"/>
  <c r="I1398" i="92"/>
  <c r="I1397" i="92"/>
  <c r="I1396" i="92" s="1"/>
  <c r="H1398" i="92"/>
  <c r="H1397" i="92" s="1"/>
  <c r="H1396" i="92" s="1"/>
  <c r="K1393" i="92"/>
  <c r="K1392" i="92"/>
  <c r="K1391" i="92"/>
  <c r="I1393" i="92"/>
  <c r="H1393" i="92"/>
  <c r="H1392" i="92" s="1"/>
  <c r="H1391" i="92" s="1"/>
  <c r="I1392" i="92"/>
  <c r="I1391" i="92" s="1"/>
  <c r="H1377" i="92"/>
  <c r="H1376" i="92" s="1"/>
  <c r="H1375" i="92" s="1"/>
  <c r="K1371" i="92"/>
  <c r="K1370" i="92"/>
  <c r="I1371" i="92"/>
  <c r="I1370" i="92"/>
  <c r="I1369" i="92"/>
  <c r="H1371" i="92"/>
  <c r="H1370" i="92" s="1"/>
  <c r="H1369" i="92" s="1"/>
  <c r="K1369" i="92"/>
  <c r="H1358" i="92"/>
  <c r="H1357" i="92" s="1"/>
  <c r="H1356" i="92" s="1"/>
  <c r="K1350" i="92"/>
  <c r="K1349" i="92"/>
  <c r="K1348" i="92" s="1"/>
  <c r="K1347" i="92" s="1"/>
  <c r="K1346" i="92" s="1"/>
  <c r="I1350" i="92"/>
  <c r="I1349" i="92"/>
  <c r="I1348" i="92" s="1"/>
  <c r="I1347" i="92" s="1"/>
  <c r="I1346" i="92" s="1"/>
  <c r="K1329" i="92"/>
  <c r="K1328" i="92" s="1"/>
  <c r="K1327" i="92" s="1"/>
  <c r="K1326" i="92" s="1"/>
  <c r="I1329" i="92"/>
  <c r="I1328" i="92"/>
  <c r="I1327" i="92" s="1"/>
  <c r="I1326" i="92" s="1"/>
  <c r="H1329" i="92"/>
  <c r="H1328" i="92" s="1"/>
  <c r="H1327" i="92" s="1"/>
  <c r="H1326" i="92" s="1"/>
  <c r="K1324" i="92"/>
  <c r="K1323" i="92" s="1"/>
  <c r="K1322" i="92" s="1"/>
  <c r="I1324" i="92"/>
  <c r="I1323" i="92"/>
  <c r="I1322" i="92" s="1"/>
  <c r="H1324" i="92"/>
  <c r="H1323" i="92" s="1"/>
  <c r="H1322" i="92" s="1"/>
  <c r="H1320" i="92"/>
  <c r="H1319" i="92"/>
  <c r="H1318" i="92" s="1"/>
  <c r="K1314" i="92"/>
  <c r="K1313" i="92" s="1"/>
  <c r="K1312" i="92" s="1"/>
  <c r="I1314" i="92"/>
  <c r="I1313" i="92"/>
  <c r="I1312" i="92" s="1"/>
  <c r="H1314" i="92"/>
  <c r="H1313" i="92" s="1"/>
  <c r="H1312" i="92" s="1"/>
  <c r="K1310" i="92"/>
  <c r="K1309" i="92"/>
  <c r="K1308" i="92" s="1"/>
  <c r="I1310" i="92"/>
  <c r="H1310" i="92"/>
  <c r="I1309" i="92"/>
  <c r="I1308" i="92" s="1"/>
  <c r="H1309" i="92"/>
  <c r="H1308" i="92" s="1"/>
  <c r="K1299" i="92"/>
  <c r="K1298" i="92" s="1"/>
  <c r="I1299" i="92"/>
  <c r="H1299" i="92"/>
  <c r="I1298" i="92"/>
  <c r="H1298" i="92"/>
  <c r="K1296" i="92"/>
  <c r="K1295" i="92" s="1"/>
  <c r="I1296" i="92"/>
  <c r="I1295" i="92" s="1"/>
  <c r="H1296" i="92"/>
  <c r="H1295" i="92"/>
  <c r="K1293" i="92"/>
  <c r="I1293" i="92"/>
  <c r="K1292" i="92"/>
  <c r="I1292" i="92"/>
  <c r="I1291" i="92" s="1"/>
  <c r="I1286" i="92" s="1"/>
  <c r="I1274" i="92" s="1"/>
  <c r="I1273" i="92" s="1"/>
  <c r="K1289" i="92"/>
  <c r="K1288" i="92" s="1"/>
  <c r="K1287" i="92" s="1"/>
  <c r="I1289" i="92"/>
  <c r="I1288" i="92"/>
  <c r="I1287" i="92" s="1"/>
  <c r="H1289" i="92"/>
  <c r="H1288" i="92" s="1"/>
  <c r="H1287" i="92" s="1"/>
  <c r="K1272" i="92"/>
  <c r="I1272" i="92"/>
  <c r="H1272" i="92"/>
  <c r="K1271" i="92"/>
  <c r="I1271" i="92"/>
  <c r="H1271" i="92"/>
  <c r="K1270" i="92"/>
  <c r="K1268" i="92"/>
  <c r="I1270" i="92"/>
  <c r="H1270" i="92"/>
  <c r="K1269" i="92"/>
  <c r="I1269" i="92"/>
  <c r="I1268" i="92" s="1"/>
  <c r="J1268" i="92"/>
  <c r="K1266" i="92"/>
  <c r="K1265" i="92"/>
  <c r="K1264" i="92" s="1"/>
  <c r="K1263" i="92" s="1"/>
  <c r="K1262" i="92" s="1"/>
  <c r="K1261" i="92" s="1"/>
  <c r="K1260" i="92" s="1"/>
  <c r="I1266" i="92"/>
  <c r="H1266" i="92"/>
  <c r="H1265" i="92"/>
  <c r="H1264" i="92" s="1"/>
  <c r="H1263" i="92" s="1"/>
  <c r="H1262" i="92" s="1"/>
  <c r="H1261" i="92" s="1"/>
  <c r="H1260" i="92" s="1"/>
  <c r="I1265" i="92"/>
  <c r="I1264" i="92" s="1"/>
  <c r="I1263" i="92" s="1"/>
  <c r="I1262" i="92" s="1"/>
  <c r="I1261" i="92" s="1"/>
  <c r="I1260" i="92" s="1"/>
  <c r="K1254" i="92"/>
  <c r="I1254" i="92"/>
  <c r="I1253" i="92"/>
  <c r="H1254" i="92"/>
  <c r="K1253" i="92"/>
  <c r="H1253" i="92"/>
  <c r="K1252" i="92"/>
  <c r="K1251" i="92"/>
  <c r="K1250" i="92" s="1"/>
  <c r="K1249" i="92" s="1"/>
  <c r="J1252" i="92"/>
  <c r="I1252" i="92"/>
  <c r="I715" i="92"/>
  <c r="H1252" i="92"/>
  <c r="H1251" i="92"/>
  <c r="H1250" i="92" s="1"/>
  <c r="H1249" i="92" s="1"/>
  <c r="I1251" i="92"/>
  <c r="I1250" i="92"/>
  <c r="I1249" i="92" s="1"/>
  <c r="K1247" i="92"/>
  <c r="K1246" i="92" s="1"/>
  <c r="K1245" i="92" s="1"/>
  <c r="I1247" i="92"/>
  <c r="I1246" i="92"/>
  <c r="I1245" i="92" s="1"/>
  <c r="H1247" i="92"/>
  <c r="H1246" i="92" s="1"/>
  <c r="H1245" i="92" s="1"/>
  <c r="K1233" i="92"/>
  <c r="K1232" i="92"/>
  <c r="I1233" i="92"/>
  <c r="I1232" i="92"/>
  <c r="I1231" i="92" s="1"/>
  <c r="H1233" i="92"/>
  <c r="H1232" i="92" s="1"/>
  <c r="H1231" i="92" s="1"/>
  <c r="K1231" i="92"/>
  <c r="K1229" i="92"/>
  <c r="K1228" i="92" s="1"/>
  <c r="K1227" i="92" s="1"/>
  <c r="I1229" i="92"/>
  <c r="I1228" i="92"/>
  <c r="I1227" i="92" s="1"/>
  <c r="H1229" i="92"/>
  <c r="H1228" i="92" s="1"/>
  <c r="H1227" i="92" s="1"/>
  <c r="K1225" i="92"/>
  <c r="I1225" i="92"/>
  <c r="I1222" i="92" s="1"/>
  <c r="I1221" i="92" s="1"/>
  <c r="H1225" i="92"/>
  <c r="K1223" i="92"/>
  <c r="K1222" i="92" s="1"/>
  <c r="K1221" i="92" s="1"/>
  <c r="I1223" i="92"/>
  <c r="H1223" i="92"/>
  <c r="H1222" i="92" s="1"/>
  <c r="H1221" i="92" s="1"/>
  <c r="K1217" i="92"/>
  <c r="K1216" i="92"/>
  <c r="I1217" i="92"/>
  <c r="I1216" i="92"/>
  <c r="I1215" i="92" s="1"/>
  <c r="H1217" i="92"/>
  <c r="H1216" i="92" s="1"/>
  <c r="H1215" i="92" s="1"/>
  <c r="K1215" i="92"/>
  <c r="K1212" i="92"/>
  <c r="K1211" i="92" s="1"/>
  <c r="K1210" i="92" s="1"/>
  <c r="I1212" i="92"/>
  <c r="H1212" i="92"/>
  <c r="H1211" i="92" s="1"/>
  <c r="H1210" i="92" s="1"/>
  <c r="I1211" i="92"/>
  <c r="I1210" i="92"/>
  <c r="K1200" i="92"/>
  <c r="I1200" i="92"/>
  <c r="H1200" i="92"/>
  <c r="K1198" i="92"/>
  <c r="K1197" i="92" s="1"/>
  <c r="K1196" i="92" s="1"/>
  <c r="K1195" i="92" s="1"/>
  <c r="K1187" i="92" s="1"/>
  <c r="I1198" i="92"/>
  <c r="I1197" i="92"/>
  <c r="I1196" i="92" s="1"/>
  <c r="I1195" i="92" s="1"/>
  <c r="I1187" i="92" s="1"/>
  <c r="H1198" i="92"/>
  <c r="H1197" i="92" s="1"/>
  <c r="H1196" i="92" s="1"/>
  <c r="H1195" i="92" s="1"/>
  <c r="H1187" i="92" s="1"/>
  <c r="K1184" i="92"/>
  <c r="K1183" i="92"/>
  <c r="K1182" i="92" s="1"/>
  <c r="I1184" i="92"/>
  <c r="I1183" i="92" s="1"/>
  <c r="K1180" i="92"/>
  <c r="K1179" i="92" s="1"/>
  <c r="K1178" i="92" s="1"/>
  <c r="I1180" i="92"/>
  <c r="I1179" i="92"/>
  <c r="I1178" i="92" s="1"/>
  <c r="H1180" i="92"/>
  <c r="H1179" i="92" s="1"/>
  <c r="H1178" i="92" s="1"/>
  <c r="K1175" i="92"/>
  <c r="K1174" i="92"/>
  <c r="K1173" i="92" s="1"/>
  <c r="I1175" i="92"/>
  <c r="H1175" i="92"/>
  <c r="H1174" i="92"/>
  <c r="H1173" i="92" s="1"/>
  <c r="I1174" i="92"/>
  <c r="I1173" i="92" s="1"/>
  <c r="K1171" i="92"/>
  <c r="K1170" i="92" s="1"/>
  <c r="K1169" i="92" s="1"/>
  <c r="I1171" i="92"/>
  <c r="I1170" i="92"/>
  <c r="I1169" i="92" s="1"/>
  <c r="K1149" i="92"/>
  <c r="K1148" i="92" s="1"/>
  <c r="K1147" i="92" s="1"/>
  <c r="K1146" i="92" s="1"/>
  <c r="I1149" i="92"/>
  <c r="I1148" i="92"/>
  <c r="I1147" i="92" s="1"/>
  <c r="I1146" i="92" s="1"/>
  <c r="H1149" i="92"/>
  <c r="H1148" i="92"/>
  <c r="H1147" i="92" s="1"/>
  <c r="H1146" i="92" s="1"/>
  <c r="K1140" i="92"/>
  <c r="I1140" i="92"/>
  <c r="I1139" i="92"/>
  <c r="I1138" i="92" s="1"/>
  <c r="I1137" i="92" s="1"/>
  <c r="H1140" i="92"/>
  <c r="H1139" i="92"/>
  <c r="H1138" i="92" s="1"/>
  <c r="K1139" i="92"/>
  <c r="K1138" i="92" s="1"/>
  <c r="K1135" i="92"/>
  <c r="K1134" i="92" s="1"/>
  <c r="K1133" i="92" s="1"/>
  <c r="K1132" i="92" s="1"/>
  <c r="K1131" i="92" s="1"/>
  <c r="I1135" i="92"/>
  <c r="I1134" i="92"/>
  <c r="I1133" i="92" s="1"/>
  <c r="I1132" i="92" s="1"/>
  <c r="I1131" i="92" s="1"/>
  <c r="H1135" i="92"/>
  <c r="H1134" i="92" s="1"/>
  <c r="H1133" i="92" s="1"/>
  <c r="H1132" i="92" s="1"/>
  <c r="H1131" i="92" s="1"/>
  <c r="K1123" i="92"/>
  <c r="K1122" i="92"/>
  <c r="K1121" i="92" s="1"/>
  <c r="K1120" i="92" s="1"/>
  <c r="K1119" i="92" s="1"/>
  <c r="I1123" i="92"/>
  <c r="H1123" i="92"/>
  <c r="H1122" i="92"/>
  <c r="H1121" i="92" s="1"/>
  <c r="H1120" i="92" s="1"/>
  <c r="H1119" i="92" s="1"/>
  <c r="I1122" i="92"/>
  <c r="I1121" i="92" s="1"/>
  <c r="I1120" i="92" s="1"/>
  <c r="I1119" i="92" s="1"/>
  <c r="K1117" i="92"/>
  <c r="K1116" i="92" s="1"/>
  <c r="K1115" i="92" s="1"/>
  <c r="K1114" i="92" s="1"/>
  <c r="K1113" i="92" s="1"/>
  <c r="I1117" i="92"/>
  <c r="I1116" i="92"/>
  <c r="I1115" i="92" s="1"/>
  <c r="I1114" i="92" s="1"/>
  <c r="I1113" i="92" s="1"/>
  <c r="H1117" i="92"/>
  <c r="H1115" i="92"/>
  <c r="H1114" i="92"/>
  <c r="H1113" i="92" s="1"/>
  <c r="K1111" i="92"/>
  <c r="I1111" i="92"/>
  <c r="I1110" i="92"/>
  <c r="I1109" i="92" s="1"/>
  <c r="I1108" i="92" s="1"/>
  <c r="H1111" i="92"/>
  <c r="K1110" i="92"/>
  <c r="K1109" i="92" s="1"/>
  <c r="K1108" i="92" s="1"/>
  <c r="H1110" i="92"/>
  <c r="H1109" i="92"/>
  <c r="H1108" i="92" s="1"/>
  <c r="K1105" i="92"/>
  <c r="K1104" i="92" s="1"/>
  <c r="K1100" i="92" s="1"/>
  <c r="I1105" i="92"/>
  <c r="H1105" i="92"/>
  <c r="H1104" i="92" s="1"/>
  <c r="H1100" i="92" s="1"/>
  <c r="I1104" i="92"/>
  <c r="I1100" i="92"/>
  <c r="K1094" i="92"/>
  <c r="I1094" i="92"/>
  <c r="I1093" i="92" s="1"/>
  <c r="I1092" i="92" s="1"/>
  <c r="I1091" i="92" s="1"/>
  <c r="I1090" i="92" s="1"/>
  <c r="I1089" i="92" s="1"/>
  <c r="H1094" i="92"/>
  <c r="H1093" i="92" s="1"/>
  <c r="H1092" i="92" s="1"/>
  <c r="H1091" i="92" s="1"/>
  <c r="H1090" i="92" s="1"/>
  <c r="H1089" i="92" s="1"/>
  <c r="K1093" i="92"/>
  <c r="K1092" i="92" s="1"/>
  <c r="K1086" i="92"/>
  <c r="K1085" i="92" s="1"/>
  <c r="K1084" i="92" s="1"/>
  <c r="I1086" i="92"/>
  <c r="H1086" i="92"/>
  <c r="H1085" i="92" s="1"/>
  <c r="H1084" i="92" s="1"/>
  <c r="I1085" i="92"/>
  <c r="I1084" i="92"/>
  <c r="K1082" i="92"/>
  <c r="I1082" i="92"/>
  <c r="I1081" i="92" s="1"/>
  <c r="I1080" i="92" s="1"/>
  <c r="H1082" i="92"/>
  <c r="K1081" i="92"/>
  <c r="K1080" i="92" s="1"/>
  <c r="H1081" i="92"/>
  <c r="H1080" i="92" s="1"/>
  <c r="K1078" i="92"/>
  <c r="K1077" i="92" s="1"/>
  <c r="K1076" i="92" s="1"/>
  <c r="I1078" i="92"/>
  <c r="H1078" i="92"/>
  <c r="H1077" i="92" s="1"/>
  <c r="H1076" i="92" s="1"/>
  <c r="I1077" i="92"/>
  <c r="I1076" i="92"/>
  <c r="K1074" i="92"/>
  <c r="I1074" i="92"/>
  <c r="I1073" i="92" s="1"/>
  <c r="I1072" i="92" s="1"/>
  <c r="H1074" i="92"/>
  <c r="K1073" i="92"/>
  <c r="K1072" i="92" s="1"/>
  <c r="K1071" i="92" s="1"/>
  <c r="H1073" i="92"/>
  <c r="H1072" i="92"/>
  <c r="K1068" i="92"/>
  <c r="I1068" i="92"/>
  <c r="I1067" i="92" s="1"/>
  <c r="I1066" i="92" s="1"/>
  <c r="H1068" i="92"/>
  <c r="K1067" i="92"/>
  <c r="K1066" i="92" s="1"/>
  <c r="H1067" i="92"/>
  <c r="H1066" i="92" s="1"/>
  <c r="K1062" i="92"/>
  <c r="K1061" i="92" s="1"/>
  <c r="K1060" i="92" s="1"/>
  <c r="K1059" i="92" s="1"/>
  <c r="I1062" i="92"/>
  <c r="I1061" i="92" s="1"/>
  <c r="I1060" i="92" s="1"/>
  <c r="I1059" i="92" s="1"/>
  <c r="H1062" i="92"/>
  <c r="H1061" i="92" s="1"/>
  <c r="H1060" i="92" s="1"/>
  <c r="H1059" i="92" s="1"/>
  <c r="K1057" i="92"/>
  <c r="K1056" i="92" s="1"/>
  <c r="I1057" i="92"/>
  <c r="H1057" i="92"/>
  <c r="I1056" i="92"/>
  <c r="H1056" i="92"/>
  <c r="K1054" i="92"/>
  <c r="I1054" i="92"/>
  <c r="H1054" i="92"/>
  <c r="K1052" i="92"/>
  <c r="I1052" i="92"/>
  <c r="H1052" i="92"/>
  <c r="K1050" i="92"/>
  <c r="I1050" i="92"/>
  <c r="H1050" i="92"/>
  <c r="K1048" i="92"/>
  <c r="K1047" i="92" s="1"/>
  <c r="I1048" i="92"/>
  <c r="I1047" i="92"/>
  <c r="I1046" i="92" s="1"/>
  <c r="H1048" i="92"/>
  <c r="H1047" i="92" s="1"/>
  <c r="H1046" i="92" s="1"/>
  <c r="K1044" i="92"/>
  <c r="K1043" i="92"/>
  <c r="K1042" i="92" s="1"/>
  <c r="I1044" i="92"/>
  <c r="I1043" i="92" s="1"/>
  <c r="I1042" i="92" s="1"/>
  <c r="H1044" i="92"/>
  <c r="H1043" i="92"/>
  <c r="H1042" i="92" s="1"/>
  <c r="K1040" i="92"/>
  <c r="I1040" i="92"/>
  <c r="K1039" i="92"/>
  <c r="K1038" i="92" s="1"/>
  <c r="I1039" i="92"/>
  <c r="I1038" i="92" s="1"/>
  <c r="K1036" i="92"/>
  <c r="K1035" i="92" s="1"/>
  <c r="K1034" i="92" s="1"/>
  <c r="I1036" i="92"/>
  <c r="H1036" i="92"/>
  <c r="H1035" i="92" s="1"/>
  <c r="H1034" i="92" s="1"/>
  <c r="I1035" i="92"/>
  <c r="I1034" i="92"/>
  <c r="H1032" i="92"/>
  <c r="H1031" i="92"/>
  <c r="H1030" i="92" s="1"/>
  <c r="K1030" i="92"/>
  <c r="I1030" i="92"/>
  <c r="K1009" i="92"/>
  <c r="K1008" i="92" s="1"/>
  <c r="K1007" i="92" s="1"/>
  <c r="K923" i="92" s="1"/>
  <c r="I1009" i="92"/>
  <c r="H1009" i="92"/>
  <c r="I1008" i="92"/>
  <c r="H1008" i="92"/>
  <c r="I1007" i="92"/>
  <c r="H1007" i="92"/>
  <c r="H923" i="92" s="1"/>
  <c r="K1001" i="92"/>
  <c r="I1001" i="92"/>
  <c r="I1000" i="92"/>
  <c r="I999" i="92" s="1"/>
  <c r="H1001" i="92"/>
  <c r="H1000" i="92"/>
  <c r="H999" i="92"/>
  <c r="K1000" i="92"/>
  <c r="K999" i="92"/>
  <c r="K997" i="92"/>
  <c r="K996" i="92"/>
  <c r="K995" i="92" s="1"/>
  <c r="I997" i="92"/>
  <c r="I996" i="92" s="1"/>
  <c r="I995" i="92" s="1"/>
  <c r="H997" i="92"/>
  <c r="H996" i="92"/>
  <c r="H995" i="92" s="1"/>
  <c r="K991" i="92"/>
  <c r="I991" i="92"/>
  <c r="I990" i="92"/>
  <c r="I989" i="92" s="1"/>
  <c r="H991" i="92"/>
  <c r="H990" i="92" s="1"/>
  <c r="H989" i="92" s="1"/>
  <c r="K990" i="92"/>
  <c r="K989" i="92"/>
  <c r="K987" i="92"/>
  <c r="K986" i="92"/>
  <c r="K985" i="92" s="1"/>
  <c r="I987" i="92"/>
  <c r="H987" i="92"/>
  <c r="H986" i="92"/>
  <c r="H985" i="92" s="1"/>
  <c r="I986" i="92"/>
  <c r="I985" i="92" s="1"/>
  <c r="K983" i="92"/>
  <c r="K982" i="92" s="1"/>
  <c r="K981" i="92" s="1"/>
  <c r="I983" i="92"/>
  <c r="I982" i="92"/>
  <c r="I981" i="92" s="1"/>
  <c r="H983" i="92"/>
  <c r="H982" i="92" s="1"/>
  <c r="H981" i="92" s="1"/>
  <c r="K978" i="92"/>
  <c r="K977" i="92"/>
  <c r="K976" i="92" s="1"/>
  <c r="I978" i="92"/>
  <c r="H978" i="92"/>
  <c r="H977" i="92"/>
  <c r="I977" i="92"/>
  <c r="I976" i="92"/>
  <c r="H976" i="92"/>
  <c r="K974" i="92"/>
  <c r="I974" i="92"/>
  <c r="I973" i="92"/>
  <c r="I972" i="92"/>
  <c r="H974" i="92"/>
  <c r="K973" i="92"/>
  <c r="K972" i="92" s="1"/>
  <c r="H973" i="92"/>
  <c r="H972" i="92"/>
  <c r="K970" i="92"/>
  <c r="K969" i="92"/>
  <c r="K968" i="92" s="1"/>
  <c r="I970" i="92"/>
  <c r="H970" i="92"/>
  <c r="H969" i="92"/>
  <c r="H968" i="92"/>
  <c r="I969" i="92"/>
  <c r="I968" i="92"/>
  <c r="K966" i="92"/>
  <c r="I966" i="92"/>
  <c r="I965" i="92" s="1"/>
  <c r="I964" i="92" s="1"/>
  <c r="H966" i="92"/>
  <c r="K965" i="92"/>
  <c r="K964" i="92" s="1"/>
  <c r="H965" i="92"/>
  <c r="H964" i="92" s="1"/>
  <c r="K962" i="92"/>
  <c r="K961" i="92"/>
  <c r="K960" i="92"/>
  <c r="I962" i="92"/>
  <c r="I961" i="92"/>
  <c r="I960" i="92" s="1"/>
  <c r="H962" i="92"/>
  <c r="H961" i="92" s="1"/>
  <c r="H960" i="92" s="1"/>
  <c r="K958" i="92"/>
  <c r="K957" i="92" s="1"/>
  <c r="K956" i="92" s="1"/>
  <c r="I958" i="92"/>
  <c r="H958" i="92"/>
  <c r="I957" i="92"/>
  <c r="I956" i="92"/>
  <c r="H957" i="92"/>
  <c r="H956" i="92"/>
  <c r="K954" i="92"/>
  <c r="K953" i="92"/>
  <c r="K952" i="92" s="1"/>
  <c r="I954" i="92"/>
  <c r="H954" i="92"/>
  <c r="H953" i="92"/>
  <c r="H952" i="92" s="1"/>
  <c r="I953" i="92"/>
  <c r="I952" i="92" s="1"/>
  <c r="K950" i="92"/>
  <c r="I950" i="92"/>
  <c r="I949" i="92"/>
  <c r="I948" i="92" s="1"/>
  <c r="H950" i="92"/>
  <c r="H949" i="92" s="1"/>
  <c r="H948" i="92" s="1"/>
  <c r="K949" i="92"/>
  <c r="K948" i="92"/>
  <c r="K946" i="92"/>
  <c r="K945" i="92"/>
  <c r="K944" i="92" s="1"/>
  <c r="K943" i="92" s="1"/>
  <c r="I946" i="92"/>
  <c r="I945" i="92"/>
  <c r="I944" i="92" s="1"/>
  <c r="I943" i="92" s="1"/>
  <c r="H946" i="92"/>
  <c r="H945" i="92"/>
  <c r="H944" i="92" s="1"/>
  <c r="H943" i="92" s="1"/>
  <c r="K941" i="92"/>
  <c r="K940" i="92"/>
  <c r="K939" i="92"/>
  <c r="I941" i="92"/>
  <c r="I940" i="92"/>
  <c r="I939" i="92" s="1"/>
  <c r="H941" i="92"/>
  <c r="H940" i="92"/>
  <c r="H939" i="92" s="1"/>
  <c r="I923" i="92"/>
  <c r="H921" i="92"/>
  <c r="H920" i="92"/>
  <c r="H919" i="92" s="1"/>
  <c r="H915" i="92"/>
  <c r="H914" i="92"/>
  <c r="H913" i="92" s="1"/>
  <c r="H908" i="92" s="1"/>
  <c r="K900" i="92"/>
  <c r="I900" i="92"/>
  <c r="I899" i="92"/>
  <c r="H900" i="92"/>
  <c r="K899" i="92"/>
  <c r="K898" i="92" s="1"/>
  <c r="H899" i="92"/>
  <c r="H898" i="92" s="1"/>
  <c r="I898" i="92"/>
  <c r="K896" i="92"/>
  <c r="K895" i="92"/>
  <c r="K894" i="92" s="1"/>
  <c r="I896" i="92"/>
  <c r="H896" i="92"/>
  <c r="H895" i="92"/>
  <c r="H894" i="92" s="1"/>
  <c r="I895" i="92"/>
  <c r="I894" i="92" s="1"/>
  <c r="K892" i="92"/>
  <c r="I892" i="92"/>
  <c r="H892" i="92"/>
  <c r="K891" i="92"/>
  <c r="K890" i="92"/>
  <c r="I891" i="92"/>
  <c r="H891" i="92"/>
  <c r="I890" i="92"/>
  <c r="H890" i="92"/>
  <c r="K886" i="92"/>
  <c r="K885" i="92" s="1"/>
  <c r="K884" i="92" s="1"/>
  <c r="I886" i="92"/>
  <c r="H886" i="92"/>
  <c r="H885" i="92" s="1"/>
  <c r="H884" i="92" s="1"/>
  <c r="I885" i="92"/>
  <c r="I884" i="92"/>
  <c r="K882" i="92"/>
  <c r="I882" i="92"/>
  <c r="I881" i="92"/>
  <c r="I880" i="92" s="1"/>
  <c r="H882" i="92"/>
  <c r="K881" i="92"/>
  <c r="K880" i="92"/>
  <c r="H881" i="92"/>
  <c r="H880" i="92"/>
  <c r="K878" i="92"/>
  <c r="K877" i="92"/>
  <c r="K876" i="92" s="1"/>
  <c r="I878" i="92"/>
  <c r="H878" i="92"/>
  <c r="H877" i="92"/>
  <c r="H876" i="92" s="1"/>
  <c r="I877" i="92"/>
  <c r="I876" i="92" s="1"/>
  <c r="K874" i="92"/>
  <c r="I874" i="92"/>
  <c r="I873" i="92"/>
  <c r="I872" i="92" s="1"/>
  <c r="H874" i="92"/>
  <c r="H873" i="92" s="1"/>
  <c r="H872" i="92" s="1"/>
  <c r="K873" i="92"/>
  <c r="K872" i="92"/>
  <c r="K870" i="92"/>
  <c r="K869" i="92"/>
  <c r="K868" i="92" s="1"/>
  <c r="I870" i="92"/>
  <c r="H870" i="92"/>
  <c r="H869" i="92"/>
  <c r="H868" i="92" s="1"/>
  <c r="I869" i="92"/>
  <c r="I868" i="92" s="1"/>
  <c r="K865" i="92"/>
  <c r="K864" i="92" s="1"/>
  <c r="K863" i="92" s="1"/>
  <c r="I865" i="92"/>
  <c r="H865" i="92"/>
  <c r="H864" i="92" s="1"/>
  <c r="H863" i="92" s="1"/>
  <c r="I864" i="92"/>
  <c r="I863" i="92"/>
  <c r="H862" i="92"/>
  <c r="H861" i="92" s="1"/>
  <c r="H860" i="92" s="1"/>
  <c r="H859" i="92" s="1"/>
  <c r="K861" i="92"/>
  <c r="I861" i="92"/>
  <c r="K860" i="92"/>
  <c r="K859" i="92" s="1"/>
  <c r="I860" i="92"/>
  <c r="I859" i="92" s="1"/>
  <c r="K857" i="92"/>
  <c r="K856" i="92"/>
  <c r="K855" i="92" s="1"/>
  <c r="I857" i="92"/>
  <c r="H857" i="92"/>
  <c r="H856" i="92"/>
  <c r="H855" i="92" s="1"/>
  <c r="I856" i="92"/>
  <c r="I855" i="92"/>
  <c r="K853" i="92"/>
  <c r="I853" i="92"/>
  <c r="I852" i="92"/>
  <c r="I851" i="92"/>
  <c r="H853" i="92"/>
  <c r="K852" i="92"/>
  <c r="K851" i="92" s="1"/>
  <c r="H852" i="92"/>
  <c r="H851" i="92" s="1"/>
  <c r="K849" i="92"/>
  <c r="K848" i="92" s="1"/>
  <c r="K847" i="92" s="1"/>
  <c r="I849" i="92"/>
  <c r="H849" i="92"/>
  <c r="H848" i="92" s="1"/>
  <c r="H847" i="92" s="1"/>
  <c r="I848" i="92"/>
  <c r="I847" i="92"/>
  <c r="K845" i="92"/>
  <c r="I845" i="92"/>
  <c r="I844" i="92" s="1"/>
  <c r="I843" i="92" s="1"/>
  <c r="K844" i="92"/>
  <c r="K843" i="92" s="1"/>
  <c r="K841" i="92"/>
  <c r="K840" i="92"/>
  <c r="K839" i="92" s="1"/>
  <c r="I841" i="92"/>
  <c r="I840" i="92" s="1"/>
  <c r="I839" i="92" s="1"/>
  <c r="K838" i="92"/>
  <c r="K837" i="92" s="1"/>
  <c r="K836" i="92" s="1"/>
  <c r="K835" i="92" s="1"/>
  <c r="K834" i="92" s="1"/>
  <c r="I838" i="92"/>
  <c r="H837" i="92"/>
  <c r="H836" i="92"/>
  <c r="H835" i="92" s="1"/>
  <c r="H834" i="92" s="1"/>
  <c r="K832" i="92"/>
  <c r="K831" i="92" s="1"/>
  <c r="K830" i="92" s="1"/>
  <c r="I832" i="92"/>
  <c r="H832" i="92"/>
  <c r="H831" i="92" s="1"/>
  <c r="H830" i="92" s="1"/>
  <c r="I831" i="92"/>
  <c r="I830" i="92"/>
  <c r="K818" i="92"/>
  <c r="I818" i="92"/>
  <c r="I817" i="92" s="1"/>
  <c r="I816" i="92" s="1"/>
  <c r="H818" i="92"/>
  <c r="H817" i="92" s="1"/>
  <c r="H816" i="92" s="1"/>
  <c r="K817" i="92"/>
  <c r="K816" i="92"/>
  <c r="K810" i="92"/>
  <c r="K809" i="92" s="1"/>
  <c r="K808" i="92" s="1"/>
  <c r="I810" i="92"/>
  <c r="H810" i="92"/>
  <c r="H809" i="92"/>
  <c r="H808" i="92"/>
  <c r="I809" i="92"/>
  <c r="I808" i="92"/>
  <c r="K806" i="92"/>
  <c r="I806" i="92"/>
  <c r="I805" i="92"/>
  <c r="H806" i="92"/>
  <c r="K805" i="92"/>
  <c r="K804" i="92" s="1"/>
  <c r="H805" i="92"/>
  <c r="H804" i="92"/>
  <c r="I804" i="92"/>
  <c r="K802" i="92"/>
  <c r="K801" i="92" s="1"/>
  <c r="K800" i="92" s="1"/>
  <c r="I802" i="92"/>
  <c r="I801" i="92"/>
  <c r="I800" i="92" s="1"/>
  <c r="H802" i="92"/>
  <c r="H801" i="92" s="1"/>
  <c r="H800" i="92" s="1"/>
  <c r="K797" i="92"/>
  <c r="K796" i="92"/>
  <c r="K795" i="92"/>
  <c r="I797" i="92"/>
  <c r="H797" i="92"/>
  <c r="I796" i="92"/>
  <c r="I795" i="92" s="1"/>
  <c r="H796" i="92"/>
  <c r="H795" i="92" s="1"/>
  <c r="K789" i="92"/>
  <c r="K788" i="92"/>
  <c r="K787" i="92" s="1"/>
  <c r="I789" i="92"/>
  <c r="H789" i="92"/>
  <c r="I788" i="92"/>
  <c r="I787" i="92" s="1"/>
  <c r="H788" i="92"/>
  <c r="H787" i="92"/>
  <c r="K784" i="92"/>
  <c r="K783" i="92"/>
  <c r="K782" i="92" s="1"/>
  <c r="I784" i="92"/>
  <c r="H784" i="92"/>
  <c r="I783" i="92"/>
  <c r="I782" i="92" s="1"/>
  <c r="H783" i="92"/>
  <c r="H782" i="92" s="1"/>
  <c r="K780" i="92"/>
  <c r="K779" i="92" s="1"/>
  <c r="K778" i="92" s="1"/>
  <c r="I780" i="92"/>
  <c r="H780" i="92"/>
  <c r="H779" i="92"/>
  <c r="H778" i="92" s="1"/>
  <c r="I779" i="92"/>
  <c r="I778" i="92"/>
  <c r="K776" i="92"/>
  <c r="I776" i="92"/>
  <c r="I775" i="92"/>
  <c r="I774" i="92"/>
  <c r="H776" i="92"/>
  <c r="K775" i="92"/>
  <c r="K774" i="92" s="1"/>
  <c r="H775" i="92"/>
  <c r="H774" i="92"/>
  <c r="K771" i="92"/>
  <c r="I771" i="92"/>
  <c r="K770" i="92"/>
  <c r="K769" i="92"/>
  <c r="I770" i="92"/>
  <c r="I769" i="92"/>
  <c r="H767" i="92"/>
  <c r="H766" i="92"/>
  <c r="H765" i="92" s="1"/>
  <c r="K763" i="92"/>
  <c r="I763" i="92"/>
  <c r="I762" i="92"/>
  <c r="I761" i="92" s="1"/>
  <c r="I760" i="92" s="1"/>
  <c r="I759" i="92" s="1"/>
  <c r="I758" i="92" s="1"/>
  <c r="H763" i="92"/>
  <c r="K762" i="92"/>
  <c r="K761" i="92"/>
  <c r="H762" i="92"/>
  <c r="H761" i="92"/>
  <c r="K754" i="92"/>
  <c r="I754" i="92"/>
  <c r="I753" i="92"/>
  <c r="I752" i="92" s="1"/>
  <c r="I751" i="92" s="1"/>
  <c r="H754" i="92"/>
  <c r="K753" i="92"/>
  <c r="K752" i="92" s="1"/>
  <c r="K751" i="92" s="1"/>
  <c r="H753" i="92"/>
  <c r="H752" i="92"/>
  <c r="H751" i="92" s="1"/>
  <c r="K749" i="92"/>
  <c r="I749" i="92"/>
  <c r="I748" i="92"/>
  <c r="H749" i="92"/>
  <c r="K748" i="92"/>
  <c r="H748" i="92"/>
  <c r="H747" i="92"/>
  <c r="H746" i="92" s="1"/>
  <c r="H745" i="92" s="1"/>
  <c r="K746" i="92"/>
  <c r="I746" i="92"/>
  <c r="K745" i="92"/>
  <c r="I745" i="92"/>
  <c r="K743" i="92"/>
  <c r="K742" i="92"/>
  <c r="K741" i="92" s="1"/>
  <c r="I743" i="92"/>
  <c r="I742" i="92" s="1"/>
  <c r="I741" i="92" s="1"/>
  <c r="K739" i="92"/>
  <c r="I739" i="92"/>
  <c r="H739" i="92"/>
  <c r="H738" i="92"/>
  <c r="K738" i="92"/>
  <c r="I738" i="92"/>
  <c r="K736" i="92"/>
  <c r="K735" i="92"/>
  <c r="K734" i="92" s="1"/>
  <c r="I736" i="92"/>
  <c r="I735" i="92" s="1"/>
  <c r="I734" i="92" s="1"/>
  <c r="H736" i="92"/>
  <c r="H735" i="92"/>
  <c r="K732" i="92"/>
  <c r="K731" i="92"/>
  <c r="K730" i="92" s="1"/>
  <c r="K729" i="92" s="1"/>
  <c r="I732" i="92"/>
  <c r="H732" i="92"/>
  <c r="H731" i="92" s="1"/>
  <c r="H730" i="92" s="1"/>
  <c r="H729" i="92" s="1"/>
  <c r="I731" i="92"/>
  <c r="I730" i="92" s="1"/>
  <c r="I729" i="92" s="1"/>
  <c r="K727" i="92"/>
  <c r="K726" i="92"/>
  <c r="K725" i="92" s="1"/>
  <c r="I727" i="92"/>
  <c r="I726" i="92" s="1"/>
  <c r="I725" i="92" s="1"/>
  <c r="H727" i="92"/>
  <c r="H726" i="92"/>
  <c r="H725" i="92" s="1"/>
  <c r="K723" i="92"/>
  <c r="K722" i="92" s="1"/>
  <c r="K721" i="92" s="1"/>
  <c r="I723" i="92"/>
  <c r="H723" i="92"/>
  <c r="H722" i="92"/>
  <c r="H721" i="92" s="1"/>
  <c r="I722" i="92"/>
  <c r="I721" i="92"/>
  <c r="K716" i="92"/>
  <c r="I716" i="92"/>
  <c r="H716" i="92"/>
  <c r="K715" i="92"/>
  <c r="H715" i="92"/>
  <c r="K714" i="92"/>
  <c r="J714" i="92"/>
  <c r="K713" i="92"/>
  <c r="J713" i="92"/>
  <c r="K711" i="92"/>
  <c r="I711" i="92"/>
  <c r="I710" i="92"/>
  <c r="I709" i="92" s="1"/>
  <c r="I708" i="92" s="1"/>
  <c r="I707" i="92" s="1"/>
  <c r="H711" i="92"/>
  <c r="H710" i="92" s="1"/>
  <c r="H709" i="92" s="1"/>
  <c r="H708" i="92" s="1"/>
  <c r="H707" i="92" s="1"/>
  <c r="K710" i="92"/>
  <c r="K709" i="92"/>
  <c r="K708" i="92" s="1"/>
  <c r="K707" i="92" s="1"/>
  <c r="H705" i="92"/>
  <c r="H704" i="92"/>
  <c r="H703" i="92" s="1"/>
  <c r="K700" i="92"/>
  <c r="K699" i="92" s="1"/>
  <c r="K698" i="92" s="1"/>
  <c r="I700" i="92"/>
  <c r="I699" i="92"/>
  <c r="I698" i="92" s="1"/>
  <c r="H700" i="92"/>
  <c r="H699" i="92" s="1"/>
  <c r="H698" i="92" s="1"/>
  <c r="K696" i="92"/>
  <c r="K695" i="92"/>
  <c r="K694" i="92" s="1"/>
  <c r="I696" i="92"/>
  <c r="H696" i="92"/>
  <c r="H695" i="92"/>
  <c r="H694" i="92" s="1"/>
  <c r="I695" i="92"/>
  <c r="I694" i="92" s="1"/>
  <c r="K686" i="92"/>
  <c r="K685" i="92" s="1"/>
  <c r="K684" i="92" s="1"/>
  <c r="K683" i="92" s="1"/>
  <c r="K682" i="92" s="1"/>
  <c r="I686" i="92"/>
  <c r="H686" i="92"/>
  <c r="H685" i="92" s="1"/>
  <c r="H684" i="92" s="1"/>
  <c r="H683" i="92" s="1"/>
  <c r="H682" i="92" s="1"/>
  <c r="I685" i="92"/>
  <c r="I684" i="92" s="1"/>
  <c r="I683" i="92" s="1"/>
  <c r="I682" i="92" s="1"/>
  <c r="K678" i="92"/>
  <c r="J678" i="92"/>
  <c r="I678" i="92"/>
  <c r="H678" i="92"/>
  <c r="K677" i="92"/>
  <c r="J677" i="92"/>
  <c r="I677" i="92"/>
  <c r="H677" i="92"/>
  <c r="K676" i="92"/>
  <c r="J676" i="92"/>
  <c r="I676" i="92"/>
  <c r="H676" i="92"/>
  <c r="K675" i="92"/>
  <c r="J675" i="92"/>
  <c r="I675" i="92"/>
  <c r="H675" i="92"/>
  <c r="K674" i="92"/>
  <c r="J674" i="92"/>
  <c r="I674" i="92"/>
  <c r="H674" i="92"/>
  <c r="K673" i="92"/>
  <c r="J673" i="92"/>
  <c r="I673" i="92"/>
  <c r="H673" i="92"/>
  <c r="K670" i="92"/>
  <c r="I670" i="92"/>
  <c r="H670" i="92"/>
  <c r="H668" i="92"/>
  <c r="H667" i="92"/>
  <c r="H666" i="92" s="1"/>
  <c r="H665" i="92" s="1"/>
  <c r="H664" i="92" s="1"/>
  <c r="K667" i="92"/>
  <c r="I667" i="92"/>
  <c r="I666" i="92"/>
  <c r="I665" i="92" s="1"/>
  <c r="I664" i="92" s="1"/>
  <c r="I658" i="92" s="1"/>
  <c r="I657" i="92" s="1"/>
  <c r="I656" i="92" s="1"/>
  <c r="K666" i="92"/>
  <c r="K665" i="92" s="1"/>
  <c r="K664" i="92" s="1"/>
  <c r="K658" i="92" s="1"/>
  <c r="K657" i="92" s="1"/>
  <c r="K656" i="92" s="1"/>
  <c r="H662" i="92"/>
  <c r="H661" i="92"/>
  <c r="H660" i="92" s="1"/>
  <c r="H659" i="92" s="1"/>
  <c r="K650" i="92"/>
  <c r="K649" i="92"/>
  <c r="K648" i="92"/>
  <c r="I650" i="92"/>
  <c r="H650" i="92"/>
  <c r="H649" i="92"/>
  <c r="H648" i="92"/>
  <c r="I649" i="92"/>
  <c r="I648" i="92"/>
  <c r="K642" i="92"/>
  <c r="I642" i="92"/>
  <c r="I641" i="92"/>
  <c r="I640" i="92"/>
  <c r="H642" i="92"/>
  <c r="K641" i="92"/>
  <c r="K640" i="92" s="1"/>
  <c r="H641" i="92"/>
  <c r="H640" i="92" s="1"/>
  <c r="K634" i="92"/>
  <c r="K633" i="92" s="1"/>
  <c r="K632" i="92" s="1"/>
  <c r="I634" i="92"/>
  <c r="H634" i="92"/>
  <c r="H633" i="92" s="1"/>
  <c r="H632" i="92" s="1"/>
  <c r="I633" i="92"/>
  <c r="I632" i="92" s="1"/>
  <c r="K628" i="92"/>
  <c r="K627" i="92" s="1"/>
  <c r="K626" i="92" s="1"/>
  <c r="K625" i="92" s="1"/>
  <c r="K624" i="92" s="1"/>
  <c r="I628" i="92"/>
  <c r="H628" i="92"/>
  <c r="I627" i="92"/>
  <c r="I626" i="92"/>
  <c r="I625" i="92" s="1"/>
  <c r="I624" i="92" s="1"/>
  <c r="H627" i="92"/>
  <c r="H626" i="92"/>
  <c r="H625" i="92" s="1"/>
  <c r="H624" i="92" s="1"/>
  <c r="K621" i="92"/>
  <c r="I621" i="92"/>
  <c r="I620" i="92"/>
  <c r="H621" i="92"/>
  <c r="K620" i="92"/>
  <c r="K619" i="92"/>
  <c r="H620" i="92"/>
  <c r="H619" i="92"/>
  <c r="H618" i="92" s="1"/>
  <c r="I619" i="92"/>
  <c r="K618" i="92"/>
  <c r="I618" i="92"/>
  <c r="K617" i="92"/>
  <c r="I617" i="92"/>
  <c r="H617" i="92"/>
  <c r="K616" i="92"/>
  <c r="H616" i="92"/>
  <c r="H615" i="92" s="1"/>
  <c r="H614" i="92" s="1"/>
  <c r="H613" i="92" s="1"/>
  <c r="H612" i="92" s="1"/>
  <c r="H611" i="92" s="1"/>
  <c r="K615" i="92"/>
  <c r="K614" i="92"/>
  <c r="K613" i="92" s="1"/>
  <c r="K612" i="92" s="1"/>
  <c r="K611" i="92" s="1"/>
  <c r="K609" i="92"/>
  <c r="K608" i="92" s="1"/>
  <c r="K607" i="92" s="1"/>
  <c r="K606" i="92" s="1"/>
  <c r="K605" i="92" s="1"/>
  <c r="K604" i="92" s="1"/>
  <c r="I609" i="92"/>
  <c r="H609" i="92"/>
  <c r="I608" i="92"/>
  <c r="H608" i="92"/>
  <c r="I607" i="92"/>
  <c r="H607" i="92"/>
  <c r="I606" i="92"/>
  <c r="H606" i="92"/>
  <c r="L605" i="92"/>
  <c r="L606" i="92" s="1"/>
  <c r="I605" i="92"/>
  <c r="H605" i="92"/>
  <c r="H604" i="92"/>
  <c r="L604" i="92"/>
  <c r="I604" i="92"/>
  <c r="J603" i="92"/>
  <c r="K601" i="92"/>
  <c r="I601" i="92"/>
  <c r="I600" i="92"/>
  <c r="I599" i="92" s="1"/>
  <c r="I598" i="92" s="1"/>
  <c r="I591" i="92" s="1"/>
  <c r="I590" i="92" s="1"/>
  <c r="H601" i="92"/>
  <c r="K600" i="92"/>
  <c r="K599" i="92" s="1"/>
  <c r="K598" i="92" s="1"/>
  <c r="K591" i="92" s="1"/>
  <c r="K590" i="92" s="1"/>
  <c r="H600" i="92"/>
  <c r="H599" i="92"/>
  <c r="H598" i="92" s="1"/>
  <c r="H591" i="92" s="1"/>
  <c r="H590" i="92" s="1"/>
  <c r="K588" i="92"/>
  <c r="I588" i="92"/>
  <c r="I587" i="92"/>
  <c r="H588" i="92"/>
  <c r="K587" i="92"/>
  <c r="H587" i="92"/>
  <c r="K585" i="92"/>
  <c r="I585" i="92"/>
  <c r="I584" i="92"/>
  <c r="H585" i="92"/>
  <c r="K584" i="92"/>
  <c r="K583" i="92" s="1"/>
  <c r="H584" i="92"/>
  <c r="H583" i="92" s="1"/>
  <c r="K581" i="92"/>
  <c r="K580" i="92" s="1"/>
  <c r="K579" i="92" s="1"/>
  <c r="I581" i="92"/>
  <c r="H581" i="92"/>
  <c r="H580" i="92" s="1"/>
  <c r="H579" i="92" s="1"/>
  <c r="I580" i="92"/>
  <c r="I579" i="92"/>
  <c r="K577" i="92"/>
  <c r="I577" i="92"/>
  <c r="I576" i="92" s="1"/>
  <c r="I575" i="92" s="1"/>
  <c r="H577" i="92"/>
  <c r="K576" i="92"/>
  <c r="K575" i="92" s="1"/>
  <c r="H576" i="92"/>
  <c r="H575" i="92" s="1"/>
  <c r="K571" i="92"/>
  <c r="K570" i="92" s="1"/>
  <c r="K569" i="92" s="1"/>
  <c r="K568" i="92" s="1"/>
  <c r="K562" i="92" s="1"/>
  <c r="I571" i="92"/>
  <c r="H571" i="92"/>
  <c r="H570" i="92" s="1"/>
  <c r="H569" i="92" s="1"/>
  <c r="H568" i="92" s="1"/>
  <c r="H562" i="92" s="1"/>
  <c r="I570" i="92"/>
  <c r="I569" i="92" s="1"/>
  <c r="I568" i="92" s="1"/>
  <c r="I562" i="92" s="1"/>
  <c r="K560" i="92"/>
  <c r="I560" i="92"/>
  <c r="I559" i="92" s="1"/>
  <c r="I558" i="92" s="1"/>
  <c r="H560" i="92"/>
  <c r="K559" i="92"/>
  <c r="K558" i="92" s="1"/>
  <c r="H559" i="92"/>
  <c r="H558" i="92" s="1"/>
  <c r="K556" i="92"/>
  <c r="I556" i="92"/>
  <c r="K555" i="92"/>
  <c r="K554" i="92" s="1"/>
  <c r="K553" i="92" s="1"/>
  <c r="K547" i="92" s="1"/>
  <c r="I555" i="92"/>
  <c r="I554" i="92" s="1"/>
  <c r="I553" i="92" s="1"/>
  <c r="I547" i="92" s="1"/>
  <c r="K545" i="92"/>
  <c r="I545" i="92"/>
  <c r="H545" i="92"/>
  <c r="K544" i="92"/>
  <c r="I544" i="92"/>
  <c r="H544" i="92"/>
  <c r="K543" i="92"/>
  <c r="I543" i="92"/>
  <c r="H543" i="92"/>
  <c r="K542" i="92"/>
  <c r="K541" i="92" s="1"/>
  <c r="J542" i="92"/>
  <c r="K539" i="92"/>
  <c r="K538" i="92" s="1"/>
  <c r="K537" i="92" s="1"/>
  <c r="K536" i="92" s="1"/>
  <c r="K535" i="92" s="1"/>
  <c r="K534" i="92" s="1"/>
  <c r="I539" i="92"/>
  <c r="H539" i="92"/>
  <c r="I538" i="92"/>
  <c r="I537" i="92" s="1"/>
  <c r="I536" i="92" s="1"/>
  <c r="I535" i="92" s="1"/>
  <c r="I534" i="92" s="1"/>
  <c r="H538" i="92"/>
  <c r="H537" i="92"/>
  <c r="H536" i="92" s="1"/>
  <c r="H535" i="92" s="1"/>
  <c r="H534" i="92" s="1"/>
  <c r="K531" i="92"/>
  <c r="I531" i="92"/>
  <c r="I530" i="92"/>
  <c r="H531" i="92"/>
  <c r="K530" i="92"/>
  <c r="H530" i="92"/>
  <c r="K528" i="92"/>
  <c r="K527" i="92" s="1"/>
  <c r="K526" i="92" s="1"/>
  <c r="K525" i="92" s="1"/>
  <c r="I528" i="92"/>
  <c r="I527" i="92" s="1"/>
  <c r="I526" i="92" s="1"/>
  <c r="I525" i="92" s="1"/>
  <c r="H528" i="92"/>
  <c r="H527" i="92"/>
  <c r="H526" i="92" s="1"/>
  <c r="H525" i="92" s="1"/>
  <c r="K523" i="92"/>
  <c r="K522" i="92" s="1"/>
  <c r="K521" i="92" s="1"/>
  <c r="K520" i="92" s="1"/>
  <c r="K519" i="92" s="1"/>
  <c r="K518" i="92" s="1"/>
  <c r="I523" i="92"/>
  <c r="I522" i="92" s="1"/>
  <c r="I521" i="92" s="1"/>
  <c r="I520" i="92" s="1"/>
  <c r="H523" i="92"/>
  <c r="H522" i="92"/>
  <c r="H521" i="92" s="1"/>
  <c r="H520" i="92" s="1"/>
  <c r="K511" i="92"/>
  <c r="I511" i="92"/>
  <c r="H511" i="92"/>
  <c r="K509" i="92"/>
  <c r="K508" i="92" s="1"/>
  <c r="K507" i="92" s="1"/>
  <c r="I509" i="92"/>
  <c r="I508" i="92" s="1"/>
  <c r="I507" i="92" s="1"/>
  <c r="H509" i="92"/>
  <c r="H508" i="92" s="1"/>
  <c r="H507" i="92" s="1"/>
  <c r="K494" i="92"/>
  <c r="K493" i="92" s="1"/>
  <c r="K492" i="92" s="1"/>
  <c r="K491" i="92" s="1"/>
  <c r="K490" i="92" s="1"/>
  <c r="K489" i="92" s="1"/>
  <c r="I494" i="92"/>
  <c r="I493" i="92" s="1"/>
  <c r="I492" i="92" s="1"/>
  <c r="I491" i="92" s="1"/>
  <c r="I490" i="92" s="1"/>
  <c r="I489" i="92" s="1"/>
  <c r="H494" i="92"/>
  <c r="H493" i="92" s="1"/>
  <c r="H492" i="92" s="1"/>
  <c r="H491" i="92" s="1"/>
  <c r="H490" i="92" s="1"/>
  <c r="H489" i="92" s="1"/>
  <c r="K486" i="92"/>
  <c r="K485" i="92" s="1"/>
  <c r="K484" i="92" s="1"/>
  <c r="I486" i="92"/>
  <c r="I485" i="92" s="1"/>
  <c r="I484" i="92" s="1"/>
  <c r="H486" i="92"/>
  <c r="H485" i="92"/>
  <c r="H484" i="92" s="1"/>
  <c r="K481" i="92"/>
  <c r="I481" i="92"/>
  <c r="I480" i="92" s="1"/>
  <c r="I479" i="92" s="1"/>
  <c r="H481" i="92"/>
  <c r="H480" i="92"/>
  <c r="H479" i="92" s="1"/>
  <c r="K480" i="92"/>
  <c r="K479" i="92" s="1"/>
  <c r="K476" i="92"/>
  <c r="K475" i="92" s="1"/>
  <c r="K474" i="92" s="1"/>
  <c r="I476" i="92"/>
  <c r="I475" i="92"/>
  <c r="I474" i="92" s="1"/>
  <c r="H476" i="92"/>
  <c r="H475" i="92" s="1"/>
  <c r="H474" i="92" s="1"/>
  <c r="H470" i="92"/>
  <c r="M469" i="92"/>
  <c r="K468" i="92"/>
  <c r="K467" i="92"/>
  <c r="I468" i="92"/>
  <c r="H468" i="92"/>
  <c r="H467" i="92" s="1"/>
  <c r="I467" i="92"/>
  <c r="I459" i="92" s="1"/>
  <c r="K454" i="92"/>
  <c r="K453" i="92" s="1"/>
  <c r="K452" i="92" s="1"/>
  <c r="K451" i="92" s="1"/>
  <c r="I454" i="92"/>
  <c r="H454" i="92"/>
  <c r="I453" i="92"/>
  <c r="I452" i="92" s="1"/>
  <c r="I451" i="92" s="1"/>
  <c r="H453" i="92"/>
  <c r="H452" i="92"/>
  <c r="H451" i="92" s="1"/>
  <c r="H441" i="92"/>
  <c r="H439" i="92"/>
  <c r="K438" i="92"/>
  <c r="I438" i="92"/>
  <c r="I437" i="92"/>
  <c r="H438" i="92"/>
  <c r="H437" i="92"/>
  <c r="K437" i="92"/>
  <c r="K435" i="92"/>
  <c r="K434" i="92" s="1"/>
  <c r="K433" i="92" s="1"/>
  <c r="I435" i="92"/>
  <c r="H435" i="92"/>
  <c r="I434" i="92"/>
  <c r="I433" i="92"/>
  <c r="H434" i="92"/>
  <c r="H433" i="92"/>
  <c r="K431" i="92"/>
  <c r="K430" i="92"/>
  <c r="K429" i="92" s="1"/>
  <c r="I431" i="92"/>
  <c r="H431" i="92"/>
  <c r="H430" i="92"/>
  <c r="I430" i="92"/>
  <c r="J429" i="92"/>
  <c r="I429" i="92"/>
  <c r="K424" i="92"/>
  <c r="K423" i="92"/>
  <c r="K422" i="92"/>
  <c r="K421" i="92" s="1"/>
  <c r="K420" i="92" s="1"/>
  <c r="K419" i="92" s="1"/>
  <c r="I424" i="92"/>
  <c r="H424" i="92"/>
  <c r="I423" i="92"/>
  <c r="I422" i="92"/>
  <c r="I421" i="92" s="1"/>
  <c r="I420" i="92" s="1"/>
  <c r="I419" i="92" s="1"/>
  <c r="H423" i="92"/>
  <c r="H422" i="92" s="1"/>
  <c r="H421" i="92" s="1"/>
  <c r="H420" i="92" s="1"/>
  <c r="H419" i="92" s="1"/>
  <c r="K417" i="92"/>
  <c r="I417" i="92"/>
  <c r="I416" i="92" s="1"/>
  <c r="I415" i="92" s="1"/>
  <c r="H417" i="92"/>
  <c r="H416" i="92"/>
  <c r="H415" i="92" s="1"/>
  <c r="K416" i="92"/>
  <c r="K415" i="92" s="1"/>
  <c r="K413" i="92"/>
  <c r="K412" i="92" s="1"/>
  <c r="K411" i="92" s="1"/>
  <c r="I413" i="92"/>
  <c r="I412" i="92"/>
  <c r="I411" i="92" s="1"/>
  <c r="H413" i="92"/>
  <c r="H412" i="92" s="1"/>
  <c r="H411" i="92" s="1"/>
  <c r="K409" i="92"/>
  <c r="K408" i="92"/>
  <c r="K407" i="92"/>
  <c r="I409" i="92"/>
  <c r="H409" i="92"/>
  <c r="H408" i="92" s="1"/>
  <c r="H407" i="92" s="1"/>
  <c r="I408" i="92"/>
  <c r="I407" i="92"/>
  <c r="K403" i="92"/>
  <c r="K402" i="92"/>
  <c r="I403" i="92"/>
  <c r="I402" i="92"/>
  <c r="H403" i="92"/>
  <c r="H402" i="92"/>
  <c r="K400" i="92"/>
  <c r="I400" i="92"/>
  <c r="H400" i="92"/>
  <c r="H399" i="92"/>
  <c r="H398" i="92" s="1"/>
  <c r="H397" i="92" s="1"/>
  <c r="H396" i="92" s="1"/>
  <c r="H395" i="92" s="1"/>
  <c r="K399" i="92"/>
  <c r="K398" i="92"/>
  <c r="K397" i="92" s="1"/>
  <c r="K396" i="92" s="1"/>
  <c r="K395" i="92" s="1"/>
  <c r="I399" i="92"/>
  <c r="K393" i="92"/>
  <c r="K392" i="92"/>
  <c r="K391" i="92" s="1"/>
  <c r="K390" i="92" s="1"/>
  <c r="I393" i="92"/>
  <c r="I392" i="92"/>
  <c r="I391" i="92" s="1"/>
  <c r="I390" i="92" s="1"/>
  <c r="H393" i="92"/>
  <c r="H392" i="92"/>
  <c r="H391" i="92" s="1"/>
  <c r="H390" i="92" s="1"/>
  <c r="K388" i="92"/>
  <c r="K387" i="92"/>
  <c r="K386" i="92" s="1"/>
  <c r="K385" i="92" s="1"/>
  <c r="K384" i="92" s="1"/>
  <c r="I388" i="92"/>
  <c r="I387" i="92" s="1"/>
  <c r="I386" i="92" s="1"/>
  <c r="I385" i="92" s="1"/>
  <c r="H388" i="92"/>
  <c r="H387" i="92" s="1"/>
  <c r="H386" i="92" s="1"/>
  <c r="H385" i="92" s="1"/>
  <c r="H384" i="92" s="1"/>
  <c r="K379" i="92"/>
  <c r="K378" i="92"/>
  <c r="I379" i="92"/>
  <c r="I378" i="92"/>
  <c r="I377" i="92" s="1"/>
  <c r="H379" i="92"/>
  <c r="H378" i="92" s="1"/>
  <c r="H377" i="92" s="1"/>
  <c r="K377" i="92"/>
  <c r="J376" i="92"/>
  <c r="K362" i="92"/>
  <c r="K361" i="92"/>
  <c r="I362" i="92"/>
  <c r="H362" i="92"/>
  <c r="H361" i="92" s="1"/>
  <c r="H360" i="92" s="1"/>
  <c r="K360" i="92"/>
  <c r="I361" i="92"/>
  <c r="I360" i="92"/>
  <c r="H358" i="92"/>
  <c r="H357" i="92"/>
  <c r="H356" i="92"/>
  <c r="H355" i="92" s="1"/>
  <c r="K353" i="92"/>
  <c r="I353" i="92"/>
  <c r="I352" i="92"/>
  <c r="I351" i="92" s="1"/>
  <c r="H353" i="92"/>
  <c r="H352" i="92" s="1"/>
  <c r="H351" i="92" s="1"/>
  <c r="K352" i="92"/>
  <c r="K351" i="92"/>
  <c r="K349" i="92"/>
  <c r="K348" i="92"/>
  <c r="K347" i="92"/>
  <c r="I349" i="92"/>
  <c r="I348" i="92"/>
  <c r="I347" i="92" s="1"/>
  <c r="H349" i="92"/>
  <c r="H348" i="92" s="1"/>
  <c r="H347" i="92" s="1"/>
  <c r="K345" i="92"/>
  <c r="K344" i="92" s="1"/>
  <c r="K343" i="92" s="1"/>
  <c r="I345" i="92"/>
  <c r="H345" i="92"/>
  <c r="I344" i="92"/>
  <c r="I343" i="92"/>
  <c r="H344" i="92"/>
  <c r="H343" i="92"/>
  <c r="K341" i="92"/>
  <c r="J341" i="92"/>
  <c r="I341" i="92"/>
  <c r="H341" i="92"/>
  <c r="K340" i="92"/>
  <c r="J340" i="92"/>
  <c r="I340" i="92"/>
  <c r="I339" i="92"/>
  <c r="H340" i="92"/>
  <c r="H339" i="92"/>
  <c r="K339" i="92"/>
  <c r="K336" i="92"/>
  <c r="K335" i="92" s="1"/>
  <c r="K334" i="92" s="1"/>
  <c r="K333" i="92" s="1"/>
  <c r="I336" i="92"/>
  <c r="I335" i="92"/>
  <c r="I334" i="92" s="1"/>
  <c r="I333" i="92" s="1"/>
  <c r="H336" i="92"/>
  <c r="H335" i="92"/>
  <c r="H334" i="92" s="1"/>
  <c r="H333" i="92" s="1"/>
  <c r="H331" i="92"/>
  <c r="H330" i="92"/>
  <c r="H329" i="92" s="1"/>
  <c r="H328" i="92" s="1"/>
  <c r="K326" i="92"/>
  <c r="K325" i="92"/>
  <c r="K324" i="92" s="1"/>
  <c r="I326" i="92"/>
  <c r="I325" i="92"/>
  <c r="I324" i="92"/>
  <c r="H326" i="92"/>
  <c r="H325" i="92"/>
  <c r="H324" i="92" s="1"/>
  <c r="K322" i="92"/>
  <c r="K321" i="92"/>
  <c r="K320" i="92" s="1"/>
  <c r="I322" i="92"/>
  <c r="H322" i="92"/>
  <c r="H321" i="92" s="1"/>
  <c r="H320" i="92" s="1"/>
  <c r="I321" i="92"/>
  <c r="I320" i="92"/>
  <c r="K318" i="92"/>
  <c r="I318" i="92"/>
  <c r="H318" i="92"/>
  <c r="H317" i="92"/>
  <c r="K317" i="92"/>
  <c r="I317" i="92"/>
  <c r="K314" i="92"/>
  <c r="I314" i="92"/>
  <c r="I312" i="92" s="1"/>
  <c r="I311" i="92" s="1"/>
  <c r="I310" i="92" s="1"/>
  <c r="H314" i="92"/>
  <c r="H313" i="92" s="1"/>
  <c r="K313" i="92"/>
  <c r="I313" i="92"/>
  <c r="K312" i="92"/>
  <c r="K311" i="92" s="1"/>
  <c r="K310" i="92" s="1"/>
  <c r="K278" i="92"/>
  <c r="I278" i="92"/>
  <c r="I277" i="92" s="1"/>
  <c r="I276" i="92" s="1"/>
  <c r="I267" i="92" s="1"/>
  <c r="H278" i="92"/>
  <c r="H277" i="92" s="1"/>
  <c r="H276" i="92" s="1"/>
  <c r="H267" i="92" s="1"/>
  <c r="K277" i="92"/>
  <c r="K276" i="92" s="1"/>
  <c r="K267" i="92" s="1"/>
  <c r="K265" i="92"/>
  <c r="I265" i="92"/>
  <c r="I264" i="92" s="1"/>
  <c r="I263" i="92" s="1"/>
  <c r="I262" i="92" s="1"/>
  <c r="H265" i="92"/>
  <c r="H264" i="92"/>
  <c r="H263" i="92" s="1"/>
  <c r="H262" i="92" s="1"/>
  <c r="K264" i="92"/>
  <c r="K263" i="92"/>
  <c r="K262" i="92" s="1"/>
  <c r="K260" i="92"/>
  <c r="I260" i="92"/>
  <c r="I259" i="92"/>
  <c r="I258" i="92" s="1"/>
  <c r="I257" i="92" s="1"/>
  <c r="I256" i="92" s="1"/>
  <c r="I255" i="92" s="1"/>
  <c r="H260" i="92"/>
  <c r="H259" i="92"/>
  <c r="H258" i="92" s="1"/>
  <c r="H257" i="92" s="1"/>
  <c r="H256" i="92" s="1"/>
  <c r="H255" i="92" s="1"/>
  <c r="K259" i="92"/>
  <c r="K258" i="92"/>
  <c r="K257" i="92" s="1"/>
  <c r="K256" i="92" s="1"/>
  <c r="K255" i="92" s="1"/>
  <c r="K253" i="92"/>
  <c r="K252" i="92" s="1"/>
  <c r="K251" i="92" s="1"/>
  <c r="K250" i="92" s="1"/>
  <c r="K249" i="92" s="1"/>
  <c r="I253" i="92"/>
  <c r="H253" i="92"/>
  <c r="I252" i="92"/>
  <c r="I251" i="92"/>
  <c r="I250" i="92" s="1"/>
  <c r="I249" i="92" s="1"/>
  <c r="H252" i="92"/>
  <c r="H251" i="92"/>
  <c r="H250" i="92" s="1"/>
  <c r="H249" i="92" s="1"/>
  <c r="K246" i="92"/>
  <c r="K245" i="92"/>
  <c r="I246" i="92"/>
  <c r="H246" i="92"/>
  <c r="H245" i="92" s="1"/>
  <c r="H244" i="92" s="1"/>
  <c r="K244" i="92"/>
  <c r="I245" i="92"/>
  <c r="I244" i="92" s="1"/>
  <c r="I242" i="92" s="1"/>
  <c r="K240" i="92"/>
  <c r="K239" i="92"/>
  <c r="I240" i="92"/>
  <c r="H240" i="92"/>
  <c r="I239" i="92"/>
  <c r="H239" i="92"/>
  <c r="K237" i="92"/>
  <c r="K236" i="92"/>
  <c r="K235" i="92" s="1"/>
  <c r="K234" i="92" s="1"/>
  <c r="I237" i="92"/>
  <c r="I236" i="92"/>
  <c r="I235" i="92" s="1"/>
  <c r="I234" i="92" s="1"/>
  <c r="H237" i="92"/>
  <c r="H236" i="92"/>
  <c r="H235" i="92" s="1"/>
  <c r="H234" i="92" s="1"/>
  <c r="K232" i="92"/>
  <c r="K231" i="92" s="1"/>
  <c r="K230" i="92" s="1"/>
  <c r="I232" i="92"/>
  <c r="I231" i="92"/>
  <c r="I230" i="92" s="1"/>
  <c r="H232" i="92"/>
  <c r="H231" i="92" s="1"/>
  <c r="H230" i="92" s="1"/>
  <c r="K228" i="92"/>
  <c r="K227" i="92"/>
  <c r="I228" i="92"/>
  <c r="I227" i="92"/>
  <c r="H228" i="92"/>
  <c r="H227" i="92"/>
  <c r="K225" i="92"/>
  <c r="I225" i="92"/>
  <c r="H225" i="92"/>
  <c r="H224" i="92"/>
  <c r="K224" i="92"/>
  <c r="I224" i="92"/>
  <c r="K222" i="92"/>
  <c r="K221" i="92" s="1"/>
  <c r="K220" i="92" s="1"/>
  <c r="K219" i="92" s="1"/>
  <c r="I222" i="92"/>
  <c r="I221" i="92"/>
  <c r="K216" i="92"/>
  <c r="K215" i="92"/>
  <c r="K214" i="92"/>
  <c r="K213" i="92"/>
  <c r="I216" i="92"/>
  <c r="I215" i="92"/>
  <c r="I214" i="92" s="1"/>
  <c r="I213" i="92" s="1"/>
  <c r="H216" i="92"/>
  <c r="H215" i="92"/>
  <c r="H214" i="92" s="1"/>
  <c r="H213" i="92" s="1"/>
  <c r="K211" i="92"/>
  <c r="K210" i="92"/>
  <c r="K209" i="92"/>
  <c r="K208" i="92" s="1"/>
  <c r="I211" i="92"/>
  <c r="I210" i="92"/>
  <c r="I209" i="92" s="1"/>
  <c r="I208" i="92" s="1"/>
  <c r="H211" i="92"/>
  <c r="H210" i="92"/>
  <c r="H209" i="92" s="1"/>
  <c r="H208" i="92"/>
  <c r="K206" i="92"/>
  <c r="K205" i="92"/>
  <c r="K204" i="92" s="1"/>
  <c r="K203" i="92" s="1"/>
  <c r="I206" i="92"/>
  <c r="I205" i="92"/>
  <c r="I204" i="92" s="1"/>
  <c r="I203" i="92" s="1"/>
  <c r="H206" i="92"/>
  <c r="H205" i="92"/>
  <c r="H204" i="92" s="1"/>
  <c r="H203" i="92" s="1"/>
  <c r="K201" i="92"/>
  <c r="K200" i="92"/>
  <c r="K199" i="92" s="1"/>
  <c r="K198" i="92" s="1"/>
  <c r="I201" i="92"/>
  <c r="I200" i="92"/>
  <c r="I199" i="92" s="1"/>
  <c r="I198" i="92" s="1"/>
  <c r="H201" i="92"/>
  <c r="H200" i="92"/>
  <c r="H199" i="92" s="1"/>
  <c r="H198" i="92" s="1"/>
  <c r="K196" i="92"/>
  <c r="K195" i="92"/>
  <c r="K194" i="92" s="1"/>
  <c r="K193" i="92" s="1"/>
  <c r="K192" i="92" s="1"/>
  <c r="I196" i="92"/>
  <c r="I195" i="92" s="1"/>
  <c r="I194" i="92" s="1"/>
  <c r="I193" i="92" s="1"/>
  <c r="H196" i="92"/>
  <c r="H195" i="92"/>
  <c r="H194" i="92" s="1"/>
  <c r="H193" i="92" s="1"/>
  <c r="K190" i="92"/>
  <c r="K189" i="92" s="1"/>
  <c r="K188" i="92" s="1"/>
  <c r="K187" i="92" s="1"/>
  <c r="K186" i="92" s="1"/>
  <c r="I190" i="92"/>
  <c r="I189" i="92"/>
  <c r="I188" i="92" s="1"/>
  <c r="I187" i="92" s="1"/>
  <c r="I186" i="92" s="1"/>
  <c r="H190" i="92"/>
  <c r="H189" i="92" s="1"/>
  <c r="H188" i="92" s="1"/>
  <c r="H187" i="92" s="1"/>
  <c r="H186" i="92" s="1"/>
  <c r="K184" i="92"/>
  <c r="I184" i="92"/>
  <c r="H184" i="92"/>
  <c r="H183" i="92"/>
  <c r="H182" i="92" s="1"/>
  <c r="H181" i="92" s="1"/>
  <c r="H180" i="92" s="1"/>
  <c r="K183" i="92"/>
  <c r="K182" i="92" s="1"/>
  <c r="K181" i="92" s="1"/>
  <c r="K180" i="92" s="1"/>
  <c r="I183" i="92"/>
  <c r="I182" i="92" s="1"/>
  <c r="I181" i="92" s="1"/>
  <c r="I180" i="92" s="1"/>
  <c r="J180" i="92"/>
  <c r="K172" i="92"/>
  <c r="I172" i="92"/>
  <c r="I171" i="92" s="1"/>
  <c r="I170" i="92" s="1"/>
  <c r="I168" i="92" s="1"/>
  <c r="H172" i="92"/>
  <c r="H171" i="92" s="1"/>
  <c r="H170" i="92" s="1"/>
  <c r="H168" i="92" s="1"/>
  <c r="K171" i="92"/>
  <c r="K170" i="92"/>
  <c r="K166" i="92"/>
  <c r="K165" i="92" s="1"/>
  <c r="I166" i="92"/>
  <c r="H166" i="92"/>
  <c r="I165" i="92"/>
  <c r="H165" i="92"/>
  <c r="K163" i="92"/>
  <c r="I163" i="92"/>
  <c r="I162" i="92"/>
  <c r="H163" i="92"/>
  <c r="H162" i="92"/>
  <c r="H161" i="92" s="1"/>
  <c r="K162" i="92"/>
  <c r="K161" i="92" s="1"/>
  <c r="K159" i="92"/>
  <c r="I159" i="92"/>
  <c r="I158" i="92"/>
  <c r="I157" i="92" s="1"/>
  <c r="I22" i="92" s="1"/>
  <c r="H159" i="92"/>
  <c r="K158" i="92"/>
  <c r="K157" i="92" s="1"/>
  <c r="K22" i="92" s="1"/>
  <c r="K21" i="92" s="1"/>
  <c r="H158" i="92"/>
  <c r="H157" i="92" s="1"/>
  <c r="K155" i="92"/>
  <c r="K154" i="92" s="1"/>
  <c r="I155" i="92"/>
  <c r="H155" i="92"/>
  <c r="H154" i="92" s="1"/>
  <c r="I154" i="92"/>
  <c r="K152" i="92"/>
  <c r="K151" i="92" s="1"/>
  <c r="K150" i="92" s="1"/>
  <c r="I152" i="92"/>
  <c r="H152" i="92"/>
  <c r="H151" i="92"/>
  <c r="I151" i="92"/>
  <c r="I150" i="92" s="1"/>
  <c r="K148" i="92"/>
  <c r="I148" i="92"/>
  <c r="I147" i="92" s="1"/>
  <c r="I146" i="92" s="1"/>
  <c r="H148" i="92"/>
  <c r="K147" i="92"/>
  <c r="K146" i="92" s="1"/>
  <c r="H147" i="92"/>
  <c r="H146" i="92" s="1"/>
  <c r="K144" i="92"/>
  <c r="K143" i="92" s="1"/>
  <c r="K142" i="92" s="1"/>
  <c r="I144" i="92"/>
  <c r="H144" i="92"/>
  <c r="H143" i="92" s="1"/>
  <c r="H142" i="92" s="1"/>
  <c r="I143" i="92"/>
  <c r="I142" i="92"/>
  <c r="K140" i="92"/>
  <c r="I140" i="92"/>
  <c r="H140" i="92"/>
  <c r="K138" i="92"/>
  <c r="K137" i="92" s="1"/>
  <c r="I138" i="92"/>
  <c r="H138" i="92"/>
  <c r="I137" i="92"/>
  <c r="H137" i="92"/>
  <c r="K135" i="92"/>
  <c r="K134" i="92" s="1"/>
  <c r="I135" i="92"/>
  <c r="I134" i="92" s="1"/>
  <c r="I130" i="92" s="1"/>
  <c r="H135" i="92"/>
  <c r="H134" i="92"/>
  <c r="K132" i="92"/>
  <c r="I132" i="92"/>
  <c r="K131" i="92"/>
  <c r="I131" i="92"/>
  <c r="K128" i="92"/>
  <c r="I128" i="92"/>
  <c r="H128" i="92"/>
  <c r="H127" i="92"/>
  <c r="K127" i="92"/>
  <c r="I127" i="92"/>
  <c r="K125" i="92"/>
  <c r="I125" i="92"/>
  <c r="H125" i="92"/>
  <c r="K123" i="92"/>
  <c r="I123" i="92"/>
  <c r="I122" i="92"/>
  <c r="H123" i="92"/>
  <c r="H122" i="92"/>
  <c r="K120" i="92"/>
  <c r="K119" i="92"/>
  <c r="I120" i="92"/>
  <c r="H120" i="92"/>
  <c r="H119" i="92" s="1"/>
  <c r="I119" i="92"/>
  <c r="I118" i="92" s="1"/>
  <c r="K116" i="92"/>
  <c r="K115" i="92" s="1"/>
  <c r="K114" i="92" s="1"/>
  <c r="I116" i="92"/>
  <c r="H116" i="92"/>
  <c r="H115" i="92" s="1"/>
  <c r="H114" i="92" s="1"/>
  <c r="I115" i="92"/>
  <c r="I114" i="92"/>
  <c r="K112" i="92"/>
  <c r="I112" i="92"/>
  <c r="I111" i="92" s="1"/>
  <c r="I110" i="92" s="1"/>
  <c r="H112" i="92"/>
  <c r="K111" i="92"/>
  <c r="K110" i="92" s="1"/>
  <c r="H111" i="92"/>
  <c r="H110" i="92" s="1"/>
  <c r="K108" i="92"/>
  <c r="K107" i="92" s="1"/>
  <c r="K106" i="92" s="1"/>
  <c r="I108" i="92"/>
  <c r="H108" i="92"/>
  <c r="H107" i="92" s="1"/>
  <c r="H106" i="92" s="1"/>
  <c r="I107" i="92"/>
  <c r="I106" i="92"/>
  <c r="K102" i="92"/>
  <c r="I102" i="92"/>
  <c r="H102" i="92"/>
  <c r="H101" i="92"/>
  <c r="K101" i="92"/>
  <c r="I101" i="92"/>
  <c r="H99" i="92"/>
  <c r="H98" i="92"/>
  <c r="H96" i="92"/>
  <c r="H95" i="92"/>
  <c r="K94" i="92"/>
  <c r="I94" i="92"/>
  <c r="K92" i="92"/>
  <c r="K91" i="92"/>
  <c r="K90" i="92" s="1"/>
  <c r="I92" i="92"/>
  <c r="I91" i="92" s="1"/>
  <c r="I90" i="92" s="1"/>
  <c r="H92" i="92"/>
  <c r="H91" i="92"/>
  <c r="H90" i="92" s="1"/>
  <c r="K81" i="92"/>
  <c r="K80" i="92" s="1"/>
  <c r="K79" i="92" s="1"/>
  <c r="K78" i="92" s="1"/>
  <c r="K65" i="92" s="1"/>
  <c r="I81" i="92"/>
  <c r="H81" i="92"/>
  <c r="H80" i="92" s="1"/>
  <c r="H79" i="92" s="1"/>
  <c r="I80" i="92"/>
  <c r="I79" i="92" s="1"/>
  <c r="K62" i="92"/>
  <c r="I62" i="92"/>
  <c r="I61" i="92" s="1"/>
  <c r="I60" i="92" s="1"/>
  <c r="I59" i="92" s="1"/>
  <c r="I53" i="92" s="1"/>
  <c r="H62" i="92"/>
  <c r="K61" i="92"/>
  <c r="K60" i="92" s="1"/>
  <c r="K59" i="92" s="1"/>
  <c r="K53" i="92" s="1"/>
  <c r="H61" i="92"/>
  <c r="H60" i="92" s="1"/>
  <c r="H59" i="92" s="1"/>
  <c r="H53" i="92" s="1"/>
  <c r="K51" i="92"/>
  <c r="K50" i="92" s="1"/>
  <c r="K49" i="92" s="1"/>
  <c r="I51" i="92"/>
  <c r="H51" i="92"/>
  <c r="H50" i="92" s="1"/>
  <c r="H49" i="92" s="1"/>
  <c r="I50" i="92"/>
  <c r="I49" i="92"/>
  <c r="H46" i="92"/>
  <c r="H45" i="92"/>
  <c r="K47" i="92"/>
  <c r="K46" i="92"/>
  <c r="K45" i="92" s="1"/>
  <c r="K44" i="92" s="1"/>
  <c r="K43" i="92" s="1"/>
  <c r="I47" i="92"/>
  <c r="I46" i="92" s="1"/>
  <c r="I45" i="92" s="1"/>
  <c r="I44" i="92" s="1"/>
  <c r="I43" i="92" s="1"/>
  <c r="O44" i="92" s="1"/>
  <c r="K41" i="92"/>
  <c r="K40" i="92" s="1"/>
  <c r="K39" i="92" s="1"/>
  <c r="K38" i="92" s="1"/>
  <c r="K37" i="92" s="1"/>
  <c r="I41" i="92"/>
  <c r="H41" i="92"/>
  <c r="H40" i="92" s="1"/>
  <c r="H39" i="92" s="1"/>
  <c r="H38" i="92" s="1"/>
  <c r="H37" i="92" s="1"/>
  <c r="I40" i="92"/>
  <c r="I39" i="92"/>
  <c r="I38" i="92" s="1"/>
  <c r="I37" i="92" s="1"/>
  <c r="K35" i="92"/>
  <c r="K34" i="92"/>
  <c r="K33" i="92" s="1"/>
  <c r="I35" i="92"/>
  <c r="I34" i="92" s="1"/>
  <c r="I33" i="92" s="1"/>
  <c r="H35" i="92"/>
  <c r="H34" i="92"/>
  <c r="H33" i="92" s="1"/>
  <c r="K31" i="92"/>
  <c r="I31" i="92"/>
  <c r="K30" i="92"/>
  <c r="I30" i="92"/>
  <c r="K29" i="92"/>
  <c r="K28" i="92" s="1"/>
  <c r="K27" i="92" s="1"/>
  <c r="I29" i="92"/>
  <c r="I28" i="92"/>
  <c r="I27" i="92" s="1"/>
  <c r="K25" i="92"/>
  <c r="K20" i="92" s="1"/>
  <c r="I25" i="92"/>
  <c r="H25" i="92"/>
  <c r="K24" i="92"/>
  <c r="J24" i="92"/>
  <c r="I24" i="92"/>
  <c r="I19" i="92" s="1"/>
  <c r="H24" i="92"/>
  <c r="H19" i="92" s="1"/>
  <c r="K23" i="92"/>
  <c r="K18" i="92"/>
  <c r="I23" i="92"/>
  <c r="I18" i="92"/>
  <c r="H23" i="92"/>
  <c r="H18" i="92" s="1"/>
  <c r="J21" i="92"/>
  <c r="J16" i="92" s="1"/>
  <c r="I20" i="92"/>
  <c r="H20" i="92"/>
  <c r="K19" i="92"/>
  <c r="O18" i="92"/>
  <c r="N18" i="92"/>
  <c r="M18" i="92"/>
  <c r="O17" i="92"/>
  <c r="O19" i="92" s="1"/>
  <c r="N17" i="92"/>
  <c r="N19" i="92" s="1"/>
  <c r="M17" i="92"/>
  <c r="M19" i="92" s="1"/>
  <c r="J14" i="92"/>
  <c r="H1542" i="91"/>
  <c r="M184" i="91"/>
  <c r="M183" i="91" s="1"/>
  <c r="M182" i="91" s="1"/>
  <c r="M181" i="91" s="1"/>
  <c r="M180" i="91" s="1"/>
  <c r="K184" i="91"/>
  <c r="K183" i="91"/>
  <c r="K182" i="91" s="1"/>
  <c r="K181" i="91" s="1"/>
  <c r="K180" i="91" s="1"/>
  <c r="L180" i="91"/>
  <c r="H184" i="91"/>
  <c r="H183" i="91"/>
  <c r="M314" i="91"/>
  <c r="M313" i="91"/>
  <c r="K314" i="91"/>
  <c r="H314" i="91"/>
  <c r="M838" i="91"/>
  <c r="M714" i="91"/>
  <c r="K838" i="91"/>
  <c r="H862" i="91"/>
  <c r="J862" i="91" s="1"/>
  <c r="H747" i="91"/>
  <c r="M1592" i="91"/>
  <c r="M1591" i="91"/>
  <c r="K1592" i="91"/>
  <c r="K1591" i="91"/>
  <c r="H1592" i="91"/>
  <c r="J1592" i="91"/>
  <c r="H1591" i="91"/>
  <c r="J1591" i="91"/>
  <c r="M1589" i="91"/>
  <c r="M1588" i="91"/>
  <c r="K1589" i="91"/>
  <c r="K1588" i="91"/>
  <c r="H1589" i="91"/>
  <c r="J1589" i="91"/>
  <c r="H1588" i="91"/>
  <c r="H1583" i="91"/>
  <c r="J1583" i="91" s="1"/>
  <c r="H1582" i="91"/>
  <c r="J1582" i="91" s="1"/>
  <c r="M1581" i="91"/>
  <c r="M1580" i="91" s="1"/>
  <c r="K1581" i="91"/>
  <c r="K1580" i="91" s="1"/>
  <c r="H1581" i="91"/>
  <c r="J1581" i="91" s="1"/>
  <c r="H1580" i="91"/>
  <c r="J1580" i="91" s="1"/>
  <c r="M1578" i="91"/>
  <c r="M1577" i="91" s="1"/>
  <c r="M1576" i="91" s="1"/>
  <c r="M1575" i="91" s="1"/>
  <c r="K1578" i="91"/>
  <c r="K1577" i="91" s="1"/>
  <c r="K1576" i="91" s="1"/>
  <c r="K1575" i="91" s="1"/>
  <c r="H1578" i="91"/>
  <c r="J1578" i="91" s="1"/>
  <c r="H1577" i="91"/>
  <c r="M1567" i="91"/>
  <c r="K1567" i="91"/>
  <c r="H1567" i="91"/>
  <c r="J1567" i="91"/>
  <c r="M1566" i="91"/>
  <c r="K1566" i="91"/>
  <c r="K1565" i="91" s="1"/>
  <c r="K1564" i="91" s="1"/>
  <c r="H1566" i="91"/>
  <c r="J1566" i="91"/>
  <c r="M1565" i="91"/>
  <c r="M1564" i="91"/>
  <c r="H1565" i="91"/>
  <c r="H1555" i="91"/>
  <c r="M1549" i="91"/>
  <c r="M1548" i="91"/>
  <c r="M1547" i="91" s="1"/>
  <c r="M1546" i="91" s="1"/>
  <c r="K1549" i="91"/>
  <c r="K1548" i="91" s="1"/>
  <c r="K1547" i="91" s="1"/>
  <c r="K1546" i="91" s="1"/>
  <c r="H1549" i="91"/>
  <c r="M1542" i="91"/>
  <c r="M1541" i="91" s="1"/>
  <c r="M1540" i="91" s="1"/>
  <c r="M1539" i="91" s="1"/>
  <c r="M1538" i="91" s="1"/>
  <c r="K1542" i="91"/>
  <c r="K1541" i="91"/>
  <c r="K1540" i="91" s="1"/>
  <c r="K1539" i="91" s="1"/>
  <c r="K1538" i="91" s="1"/>
  <c r="M1531" i="91"/>
  <c r="M1530" i="91" s="1"/>
  <c r="M1529" i="91" s="1"/>
  <c r="K1531" i="91"/>
  <c r="K1530" i="91"/>
  <c r="K1529" i="91" s="1"/>
  <c r="H1531" i="91"/>
  <c r="M1525" i="91"/>
  <c r="M1524" i="91"/>
  <c r="M1523" i="91" s="1"/>
  <c r="M1522" i="91" s="1"/>
  <c r="K1525" i="91"/>
  <c r="K1524" i="91"/>
  <c r="K1523" i="91" s="1"/>
  <c r="K1522" i="91" s="1"/>
  <c r="H1525" i="91"/>
  <c r="M1519" i="91"/>
  <c r="M1518" i="91" s="1"/>
  <c r="K1519" i="91"/>
  <c r="K1518" i="91"/>
  <c r="H1519" i="91"/>
  <c r="J1519" i="91"/>
  <c r="H1518" i="91"/>
  <c r="J1518" i="91" s="1"/>
  <c r="M1516" i="91"/>
  <c r="M1515" i="91" s="1"/>
  <c r="M1514" i="91" s="1"/>
  <c r="K1516" i="91"/>
  <c r="K1515" i="91"/>
  <c r="H1516" i="91"/>
  <c r="J1516" i="91"/>
  <c r="H1515" i="91"/>
  <c r="M1512" i="91"/>
  <c r="M1511" i="91" s="1"/>
  <c r="M1510" i="91" s="1"/>
  <c r="K1512" i="91"/>
  <c r="K1511" i="91"/>
  <c r="K1510" i="91" s="1"/>
  <c r="M1508" i="91"/>
  <c r="M1507" i="91" s="1"/>
  <c r="K1508" i="91"/>
  <c r="K1507" i="91" s="1"/>
  <c r="H1508" i="91"/>
  <c r="M1505" i="91"/>
  <c r="M1504" i="91"/>
  <c r="K1505" i="91"/>
  <c r="K1504" i="91"/>
  <c r="H1505" i="91"/>
  <c r="M1499" i="91"/>
  <c r="K1499" i="91"/>
  <c r="H1499" i="91"/>
  <c r="J1499" i="91" s="1"/>
  <c r="M1498" i="91"/>
  <c r="K1498" i="91"/>
  <c r="H1498" i="91"/>
  <c r="J1498" i="91" s="1"/>
  <c r="M1497" i="91"/>
  <c r="K1497" i="91"/>
  <c r="L1496" i="91"/>
  <c r="H1494" i="91"/>
  <c r="J1494" i="91"/>
  <c r="M1492" i="91"/>
  <c r="M1491" i="91"/>
  <c r="M1490" i="91" s="1"/>
  <c r="M1489" i="91" s="1"/>
  <c r="M1488" i="91" s="1"/>
  <c r="K1492" i="91"/>
  <c r="K1491" i="91" s="1"/>
  <c r="K1490" i="91" s="1"/>
  <c r="K1489" i="91" s="1"/>
  <c r="K1488" i="91" s="1"/>
  <c r="H1492" i="91"/>
  <c r="J1492" i="91"/>
  <c r="M1486" i="91"/>
  <c r="M1485" i="91"/>
  <c r="M1484" i="91" s="1"/>
  <c r="M1479" i="91" s="1"/>
  <c r="M1478" i="91" s="1"/>
  <c r="K1486" i="91"/>
  <c r="K1485" i="91" s="1"/>
  <c r="K1484" i="91" s="1"/>
  <c r="M1482" i="91"/>
  <c r="M1481" i="91"/>
  <c r="M1480" i="91" s="1"/>
  <c r="K1482" i="91"/>
  <c r="K1481" i="91" s="1"/>
  <c r="K1480" i="91" s="1"/>
  <c r="H1482" i="91"/>
  <c r="J1482" i="91"/>
  <c r="H1481" i="91"/>
  <c r="M1476" i="91"/>
  <c r="M1475" i="91" s="1"/>
  <c r="M1474" i="91" s="1"/>
  <c r="M1473" i="91" s="1"/>
  <c r="K1476" i="91"/>
  <c r="K1475" i="91" s="1"/>
  <c r="K1474" i="91" s="1"/>
  <c r="K1473" i="91" s="1"/>
  <c r="H1476" i="91"/>
  <c r="M1471" i="91"/>
  <c r="M1470" i="91"/>
  <c r="M1469" i="91" s="1"/>
  <c r="M1468" i="91" s="1"/>
  <c r="K1471" i="91"/>
  <c r="K1470" i="91"/>
  <c r="K1469" i="91" s="1"/>
  <c r="K1468" i="91" s="1"/>
  <c r="H1471" i="91"/>
  <c r="M1455" i="91"/>
  <c r="M1454" i="91" s="1"/>
  <c r="M1453" i="91" s="1"/>
  <c r="K1455" i="91"/>
  <c r="K1454" i="91" s="1"/>
  <c r="K1453" i="91" s="1"/>
  <c r="H1455" i="91"/>
  <c r="M1418" i="91"/>
  <c r="M1417" i="91"/>
  <c r="M1416" i="91" s="1"/>
  <c r="K1418" i="91"/>
  <c r="K1417" i="91" s="1"/>
  <c r="K1416" i="91" s="1"/>
  <c r="H1418" i="91"/>
  <c r="J1418" i="91"/>
  <c r="H1417" i="91"/>
  <c r="M1414" i="91"/>
  <c r="M1413" i="91" s="1"/>
  <c r="M1412" i="91" s="1"/>
  <c r="K1414" i="91"/>
  <c r="K1413" i="91"/>
  <c r="K1412" i="91" s="1"/>
  <c r="H1414" i="91"/>
  <c r="M1409" i="91"/>
  <c r="M1408" i="91"/>
  <c r="M1407" i="91" s="1"/>
  <c r="K1409" i="91"/>
  <c r="K1408" i="91" s="1"/>
  <c r="K1407" i="91" s="1"/>
  <c r="H1409" i="91"/>
  <c r="J1409" i="91"/>
  <c r="H1408" i="91"/>
  <c r="M1402" i="91"/>
  <c r="M1401" i="91" s="1"/>
  <c r="M1400" i="91" s="1"/>
  <c r="K1402" i="91"/>
  <c r="K1401" i="91"/>
  <c r="K1400" i="91" s="1"/>
  <c r="H1402" i="91"/>
  <c r="M1398" i="91"/>
  <c r="M1397" i="91"/>
  <c r="M1396" i="91" s="1"/>
  <c r="K1398" i="91"/>
  <c r="K1397" i="91"/>
  <c r="K1396" i="91" s="1"/>
  <c r="H1398" i="91"/>
  <c r="M1393" i="91"/>
  <c r="M1392" i="91" s="1"/>
  <c r="M1391" i="91" s="1"/>
  <c r="K1393" i="91"/>
  <c r="K1392" i="91"/>
  <c r="K1391" i="91" s="1"/>
  <c r="H1393" i="91"/>
  <c r="H1377" i="91"/>
  <c r="J1377" i="91"/>
  <c r="H1376" i="91"/>
  <c r="M1371" i="91"/>
  <c r="M1370" i="91" s="1"/>
  <c r="M1369" i="91" s="1"/>
  <c r="K1371" i="91"/>
  <c r="K1370" i="91"/>
  <c r="K1369" i="91" s="1"/>
  <c r="H1371" i="91"/>
  <c r="H1358" i="91"/>
  <c r="J1358" i="91"/>
  <c r="H1357" i="91"/>
  <c r="M1350" i="91"/>
  <c r="M1349" i="91" s="1"/>
  <c r="M1348" i="91" s="1"/>
  <c r="M1347" i="91" s="1"/>
  <c r="M1346" i="91" s="1"/>
  <c r="K1350" i="91"/>
  <c r="K1349" i="91"/>
  <c r="K1348" i="91" s="1"/>
  <c r="K1347" i="91" s="1"/>
  <c r="K1346" i="91" s="1"/>
  <c r="M1329" i="91"/>
  <c r="M1328" i="91" s="1"/>
  <c r="M1327" i="91" s="1"/>
  <c r="M1326" i="91" s="1"/>
  <c r="K1329" i="91"/>
  <c r="K1328" i="91" s="1"/>
  <c r="K1327" i="91" s="1"/>
  <c r="K1326" i="91" s="1"/>
  <c r="H1329" i="91"/>
  <c r="J1329" i="91" s="1"/>
  <c r="H1328" i="91"/>
  <c r="M1324" i="91"/>
  <c r="M1323" i="91"/>
  <c r="M1322" i="91" s="1"/>
  <c r="K1324" i="91"/>
  <c r="H1324" i="91"/>
  <c r="K1323" i="91"/>
  <c r="K1322" i="91" s="1"/>
  <c r="H1320" i="91"/>
  <c r="J1320" i="91" s="1"/>
  <c r="H1319" i="91"/>
  <c r="M1314" i="91"/>
  <c r="M1313" i="91"/>
  <c r="M1312" i="91" s="1"/>
  <c r="K1314" i="91"/>
  <c r="K1313" i="91" s="1"/>
  <c r="K1312" i="91" s="1"/>
  <c r="H1314" i="91"/>
  <c r="M1310" i="91"/>
  <c r="M1309" i="91" s="1"/>
  <c r="M1308" i="91" s="1"/>
  <c r="K1310" i="91"/>
  <c r="K1309" i="91"/>
  <c r="K1308" i="91" s="1"/>
  <c r="H1310" i="91"/>
  <c r="J1310" i="91" s="1"/>
  <c r="H1309" i="91"/>
  <c r="M1299" i="91"/>
  <c r="M1298" i="91"/>
  <c r="K1299" i="91"/>
  <c r="K1298" i="91"/>
  <c r="H1299" i="91"/>
  <c r="M1296" i="91"/>
  <c r="M1295" i="91" s="1"/>
  <c r="K1296" i="91"/>
  <c r="K1295" i="91"/>
  <c r="H1296" i="91"/>
  <c r="J1296" i="91"/>
  <c r="H1295" i="91"/>
  <c r="M1293" i="91"/>
  <c r="M1292" i="91"/>
  <c r="K1293" i="91"/>
  <c r="K1292" i="91" s="1"/>
  <c r="M1289" i="91"/>
  <c r="M1288" i="91" s="1"/>
  <c r="M1287" i="91" s="1"/>
  <c r="K1289" i="91"/>
  <c r="K1288" i="91"/>
  <c r="K1287" i="91" s="1"/>
  <c r="H1289" i="91"/>
  <c r="J1289" i="91" s="1"/>
  <c r="H1288" i="91"/>
  <c r="M1272" i="91"/>
  <c r="K1272" i="91"/>
  <c r="H1272" i="91"/>
  <c r="J1272" i="91"/>
  <c r="M1271" i="91"/>
  <c r="K1271" i="91"/>
  <c r="H1271" i="91"/>
  <c r="J1271" i="91"/>
  <c r="M1270" i="91"/>
  <c r="K1270" i="91"/>
  <c r="H1270" i="91"/>
  <c r="J1270" i="91"/>
  <c r="M1269" i="91"/>
  <c r="K1269" i="91"/>
  <c r="L1268" i="91"/>
  <c r="M1266" i="91"/>
  <c r="M1265" i="91" s="1"/>
  <c r="M1264" i="91" s="1"/>
  <c r="M1263" i="91" s="1"/>
  <c r="M1262" i="91" s="1"/>
  <c r="M1261" i="91" s="1"/>
  <c r="M1260" i="91" s="1"/>
  <c r="K1266" i="91"/>
  <c r="K1265" i="91"/>
  <c r="K1264" i="91" s="1"/>
  <c r="K1263" i="91" s="1"/>
  <c r="K1262" i="91" s="1"/>
  <c r="K1261" i="91" s="1"/>
  <c r="K1260" i="91" s="1"/>
  <c r="H1266" i="91"/>
  <c r="M1254" i="91"/>
  <c r="M1253" i="91"/>
  <c r="K1254" i="91"/>
  <c r="K1253" i="91"/>
  <c r="H1254" i="91"/>
  <c r="J1254" i="91"/>
  <c r="H1253" i="91"/>
  <c r="J1253" i="91"/>
  <c r="L1252" i="91"/>
  <c r="M1251" i="91"/>
  <c r="K1251" i="91"/>
  <c r="K1250" i="91"/>
  <c r="K1249" i="91" s="1"/>
  <c r="M1247" i="91"/>
  <c r="M1246" i="91" s="1"/>
  <c r="M1245" i="91" s="1"/>
  <c r="K1247" i="91"/>
  <c r="H1247" i="91"/>
  <c r="K1246" i="91"/>
  <c r="K1245" i="91"/>
  <c r="M1233" i="91"/>
  <c r="M1232" i="91"/>
  <c r="M1231" i="91" s="1"/>
  <c r="K1233" i="91"/>
  <c r="K1232" i="91" s="1"/>
  <c r="K1231" i="91" s="1"/>
  <c r="H1233" i="91"/>
  <c r="J1233" i="91"/>
  <c r="H1232" i="91"/>
  <c r="M1229" i="91"/>
  <c r="M1228" i="91" s="1"/>
  <c r="M1227" i="91" s="1"/>
  <c r="K1229" i="91"/>
  <c r="K1228" i="91"/>
  <c r="K1227" i="91" s="1"/>
  <c r="H1229" i="91"/>
  <c r="M1225" i="91"/>
  <c r="K1225" i="91"/>
  <c r="H1225" i="91"/>
  <c r="J1225" i="91"/>
  <c r="M1223" i="91"/>
  <c r="K1223" i="91"/>
  <c r="K1222" i="91" s="1"/>
  <c r="K1221" i="91" s="1"/>
  <c r="H1223" i="91"/>
  <c r="M1217" i="91"/>
  <c r="M1216" i="91" s="1"/>
  <c r="M1215" i="91" s="1"/>
  <c r="K1217" i="91"/>
  <c r="K1216" i="91"/>
  <c r="K1215" i="91" s="1"/>
  <c r="H1217" i="91"/>
  <c r="J1217" i="91" s="1"/>
  <c r="H1216" i="91"/>
  <c r="M1212" i="91"/>
  <c r="M1211" i="91"/>
  <c r="M1210" i="91" s="1"/>
  <c r="K1212" i="91"/>
  <c r="K1211" i="91" s="1"/>
  <c r="K1210" i="91" s="1"/>
  <c r="K1203" i="91" s="1"/>
  <c r="K1202" i="91" s="1"/>
  <c r="H1212" i="91"/>
  <c r="M1200" i="91"/>
  <c r="K1200" i="91"/>
  <c r="H1200" i="91"/>
  <c r="J1200" i="91" s="1"/>
  <c r="M1198" i="91"/>
  <c r="K1198" i="91"/>
  <c r="H1198" i="91"/>
  <c r="J1198" i="91" s="1"/>
  <c r="M1180" i="91"/>
  <c r="M1179" i="91" s="1"/>
  <c r="M1178" i="91" s="1"/>
  <c r="K1180" i="91"/>
  <c r="K1179" i="91"/>
  <c r="K1178" i="91" s="1"/>
  <c r="H1180" i="91"/>
  <c r="J1180" i="91" s="1"/>
  <c r="H1179" i="91"/>
  <c r="M1175" i="91"/>
  <c r="M1174" i="91"/>
  <c r="M1173" i="91" s="1"/>
  <c r="K1175" i="91"/>
  <c r="K1174" i="91" s="1"/>
  <c r="K1173" i="91" s="1"/>
  <c r="H1175" i="91"/>
  <c r="J1175" i="91"/>
  <c r="H1174" i="91"/>
  <c r="M1171" i="91"/>
  <c r="M1170" i="91" s="1"/>
  <c r="M1169" i="91" s="1"/>
  <c r="M1149" i="91"/>
  <c r="M1148" i="91"/>
  <c r="M1147" i="91" s="1"/>
  <c r="M1146" i="91" s="1"/>
  <c r="K1149" i="91"/>
  <c r="K1148" i="91"/>
  <c r="K1147" i="91" s="1"/>
  <c r="K1146" i="91" s="1"/>
  <c r="H1149" i="91"/>
  <c r="J1149" i="91"/>
  <c r="H1148" i="91"/>
  <c r="M1140" i="91"/>
  <c r="M1139" i="91" s="1"/>
  <c r="M1138" i="91" s="1"/>
  <c r="M1137" i="91" s="1"/>
  <c r="K1140" i="91"/>
  <c r="K1139" i="91" s="1"/>
  <c r="K1138" i="91" s="1"/>
  <c r="K1137" i="91" s="1"/>
  <c r="H1140" i="91"/>
  <c r="M1135" i="91"/>
  <c r="M1134" i="91"/>
  <c r="M1133" i="91" s="1"/>
  <c r="M1132" i="91" s="1"/>
  <c r="M1131" i="91" s="1"/>
  <c r="K1135" i="91"/>
  <c r="K1134" i="91" s="1"/>
  <c r="K1133" i="91" s="1"/>
  <c r="K1132" i="91" s="1"/>
  <c r="K1131" i="91" s="1"/>
  <c r="H1135" i="91"/>
  <c r="J1135" i="91"/>
  <c r="H1134" i="91"/>
  <c r="M1123" i="91"/>
  <c r="M1122" i="91" s="1"/>
  <c r="M1121" i="91" s="1"/>
  <c r="M1120" i="91" s="1"/>
  <c r="M1119" i="91" s="1"/>
  <c r="K1123" i="91"/>
  <c r="K1122" i="91"/>
  <c r="K1121" i="91" s="1"/>
  <c r="K1120" i="91" s="1"/>
  <c r="K1119" i="91" s="1"/>
  <c r="H1123" i="91"/>
  <c r="J1123" i="91" s="1"/>
  <c r="H1122" i="91"/>
  <c r="J1122" i="91" s="1"/>
  <c r="M1117" i="91"/>
  <c r="M1116" i="91" s="1"/>
  <c r="M1115" i="91" s="1"/>
  <c r="M1114" i="91" s="1"/>
  <c r="M1113" i="91" s="1"/>
  <c r="K1117" i="91"/>
  <c r="K1116" i="91"/>
  <c r="K1115" i="91" s="1"/>
  <c r="K1114" i="91" s="1"/>
  <c r="K1113" i="91" s="1"/>
  <c r="H1117" i="91"/>
  <c r="J1117" i="91" s="1"/>
  <c r="M1111" i="91"/>
  <c r="M1110" i="91" s="1"/>
  <c r="M1109" i="91" s="1"/>
  <c r="M1108" i="91" s="1"/>
  <c r="K1111" i="91"/>
  <c r="K1110" i="91"/>
  <c r="K1109" i="91" s="1"/>
  <c r="K1108" i="91" s="1"/>
  <c r="H1111" i="91"/>
  <c r="J1111" i="91"/>
  <c r="M1105" i="91"/>
  <c r="M1104" i="91"/>
  <c r="M1100" i="91" s="1"/>
  <c r="K1105" i="91"/>
  <c r="K1104" i="91" s="1"/>
  <c r="K1100" i="91" s="1"/>
  <c r="H1105" i="91"/>
  <c r="M1094" i="91"/>
  <c r="M1093" i="91" s="1"/>
  <c r="M1092" i="91" s="1"/>
  <c r="K1094" i="91"/>
  <c r="K1093" i="91"/>
  <c r="K1092" i="91" s="1"/>
  <c r="K1091" i="91" s="1"/>
  <c r="K1090" i="91" s="1"/>
  <c r="K1089" i="91" s="1"/>
  <c r="H1094" i="91"/>
  <c r="J1094" i="91"/>
  <c r="H1093" i="91"/>
  <c r="J1093" i="91"/>
  <c r="M1086" i="91"/>
  <c r="M1085" i="91"/>
  <c r="M1084" i="91" s="1"/>
  <c r="K1086" i="91"/>
  <c r="K1085" i="91" s="1"/>
  <c r="K1084" i="91" s="1"/>
  <c r="H1086" i="91"/>
  <c r="J1086" i="91"/>
  <c r="H1085" i="91"/>
  <c r="M1082" i="91"/>
  <c r="M1081" i="91" s="1"/>
  <c r="M1080" i="91" s="1"/>
  <c r="K1082" i="91"/>
  <c r="K1081" i="91"/>
  <c r="K1080" i="91" s="1"/>
  <c r="H1082" i="91"/>
  <c r="M1078" i="91"/>
  <c r="M1077" i="91"/>
  <c r="M1076" i="91" s="1"/>
  <c r="K1078" i="91"/>
  <c r="K1077" i="91" s="1"/>
  <c r="K1076" i="91" s="1"/>
  <c r="H1078" i="91"/>
  <c r="J1078" i="91"/>
  <c r="H1077" i="91"/>
  <c r="M1074" i="91"/>
  <c r="M1073" i="91" s="1"/>
  <c r="M1072" i="91" s="1"/>
  <c r="K1074" i="91"/>
  <c r="K1073" i="91"/>
  <c r="K1072" i="91" s="1"/>
  <c r="H1074" i="91"/>
  <c r="J1074" i="91" s="1"/>
  <c r="H1073" i="91"/>
  <c r="M1068" i="91"/>
  <c r="M1067" i="91"/>
  <c r="M1066" i="91" s="1"/>
  <c r="K1068" i="91"/>
  <c r="K1067" i="91" s="1"/>
  <c r="K1066" i="91" s="1"/>
  <c r="H1068" i="91"/>
  <c r="J1068" i="91"/>
  <c r="H1067" i="91"/>
  <c r="M1062" i="91"/>
  <c r="M1061" i="91" s="1"/>
  <c r="M1060" i="91" s="1"/>
  <c r="M1059" i="91" s="1"/>
  <c r="K1062" i="91"/>
  <c r="K1061" i="91" s="1"/>
  <c r="K1060" i="91" s="1"/>
  <c r="K1059" i="91" s="1"/>
  <c r="H1062" i="91"/>
  <c r="M1057" i="91"/>
  <c r="M1056" i="91"/>
  <c r="K1057" i="91"/>
  <c r="K1056" i="91"/>
  <c r="H1057" i="91"/>
  <c r="M1054" i="91"/>
  <c r="K1054" i="91"/>
  <c r="H1054" i="91"/>
  <c r="J1054" i="91" s="1"/>
  <c r="M1052" i="91"/>
  <c r="K1052" i="91"/>
  <c r="H1052" i="91"/>
  <c r="J1052" i="91" s="1"/>
  <c r="M1050" i="91"/>
  <c r="K1050" i="91"/>
  <c r="H1050" i="91"/>
  <c r="J1050" i="91" s="1"/>
  <c r="M1048" i="91"/>
  <c r="M1047" i="91" s="1"/>
  <c r="K1048" i="91"/>
  <c r="K1047" i="91" s="1"/>
  <c r="H1048" i="91"/>
  <c r="J1048" i="91" s="1"/>
  <c r="H1047" i="91"/>
  <c r="M1044" i="91"/>
  <c r="M1043" i="91"/>
  <c r="M1042" i="91" s="1"/>
  <c r="K1044" i="91"/>
  <c r="K1043" i="91" s="1"/>
  <c r="K1042" i="91" s="1"/>
  <c r="H1044" i="91"/>
  <c r="M1040" i="91"/>
  <c r="K1040" i="91"/>
  <c r="K1039" i="91"/>
  <c r="K1038" i="91" s="1"/>
  <c r="M1039" i="91"/>
  <c r="M1038" i="91" s="1"/>
  <c r="M1036" i="91"/>
  <c r="M1035" i="91" s="1"/>
  <c r="M1034" i="91" s="1"/>
  <c r="K1036" i="91"/>
  <c r="H1036" i="91"/>
  <c r="J1036" i="91" s="1"/>
  <c r="H1035" i="91"/>
  <c r="K1035" i="91"/>
  <c r="K1034" i="91"/>
  <c r="H1032" i="91"/>
  <c r="M1030" i="91"/>
  <c r="K1030" i="91"/>
  <c r="M1009" i="91"/>
  <c r="M1008" i="91" s="1"/>
  <c r="M1007" i="91" s="1"/>
  <c r="M923" i="91" s="1"/>
  <c r="K1009" i="91"/>
  <c r="K1008" i="91" s="1"/>
  <c r="K1007" i="91" s="1"/>
  <c r="K923" i="91" s="1"/>
  <c r="H1009" i="91"/>
  <c r="J1009" i="91"/>
  <c r="M1001" i="91"/>
  <c r="M1000" i="91" s="1"/>
  <c r="M999" i="91" s="1"/>
  <c r="K1001" i="91"/>
  <c r="K1000" i="91"/>
  <c r="K999" i="91" s="1"/>
  <c r="H1001" i="91"/>
  <c r="J1001" i="91" s="1"/>
  <c r="M997" i="91"/>
  <c r="M996" i="91" s="1"/>
  <c r="M995" i="91" s="1"/>
  <c r="K997" i="91"/>
  <c r="K996" i="91"/>
  <c r="K995" i="91" s="1"/>
  <c r="H997" i="91"/>
  <c r="J997" i="91" s="1"/>
  <c r="M991" i="91"/>
  <c r="K991" i="91"/>
  <c r="K990" i="91"/>
  <c r="K989" i="91" s="1"/>
  <c r="H991" i="91"/>
  <c r="J991" i="91" s="1"/>
  <c r="M990" i="91"/>
  <c r="M989" i="91" s="1"/>
  <c r="M987" i="91"/>
  <c r="M986" i="91" s="1"/>
  <c r="M985" i="91" s="1"/>
  <c r="K987" i="91"/>
  <c r="K986" i="91"/>
  <c r="K985" i="91" s="1"/>
  <c r="H987" i="91"/>
  <c r="J987" i="91"/>
  <c r="M983" i="91"/>
  <c r="M982" i="91" s="1"/>
  <c r="M981" i="91" s="1"/>
  <c r="K983" i="91"/>
  <c r="K982" i="91"/>
  <c r="K981" i="91" s="1"/>
  <c r="H983" i="91"/>
  <c r="J983" i="91" s="1"/>
  <c r="H982" i="91"/>
  <c r="H981" i="91" s="1"/>
  <c r="J981" i="91" s="1"/>
  <c r="M978" i="91"/>
  <c r="M977" i="91"/>
  <c r="M976" i="91" s="1"/>
  <c r="K978" i="91"/>
  <c r="K977" i="91" s="1"/>
  <c r="K976" i="91" s="1"/>
  <c r="H978" i="91"/>
  <c r="H977" i="91"/>
  <c r="M974" i="91"/>
  <c r="K974" i="91"/>
  <c r="K973" i="91" s="1"/>
  <c r="K972" i="91" s="1"/>
  <c r="H974" i="91"/>
  <c r="J974" i="91"/>
  <c r="M973" i="91"/>
  <c r="M972" i="91"/>
  <c r="M970" i="91"/>
  <c r="M969" i="91"/>
  <c r="M968" i="91" s="1"/>
  <c r="K970" i="91"/>
  <c r="K969" i="91" s="1"/>
  <c r="K968" i="91" s="1"/>
  <c r="H970" i="91"/>
  <c r="H969" i="91"/>
  <c r="M966" i="91"/>
  <c r="M965" i="91"/>
  <c r="M964" i="91" s="1"/>
  <c r="K966" i="91"/>
  <c r="K965" i="91" s="1"/>
  <c r="K964" i="91" s="1"/>
  <c r="H966" i="91"/>
  <c r="J966" i="91"/>
  <c r="M962" i="91"/>
  <c r="M961" i="91"/>
  <c r="M960" i="91" s="1"/>
  <c r="K962" i="91"/>
  <c r="K961" i="91" s="1"/>
  <c r="K960" i="91" s="1"/>
  <c r="H962" i="91"/>
  <c r="H961" i="91"/>
  <c r="M958" i="91"/>
  <c r="M957" i="91"/>
  <c r="M956" i="91" s="1"/>
  <c r="K958" i="91"/>
  <c r="K957" i="91" s="1"/>
  <c r="K956" i="91" s="1"/>
  <c r="H958" i="91"/>
  <c r="J958" i="91"/>
  <c r="H957" i="91"/>
  <c r="J957" i="91"/>
  <c r="M954" i="91"/>
  <c r="M953" i="91"/>
  <c r="M952" i="91" s="1"/>
  <c r="K954" i="91"/>
  <c r="K953" i="91" s="1"/>
  <c r="K952" i="91" s="1"/>
  <c r="H954" i="91"/>
  <c r="H953" i="91"/>
  <c r="M950" i="91"/>
  <c r="M949" i="91"/>
  <c r="M948" i="91" s="1"/>
  <c r="K950" i="91"/>
  <c r="K949" i="91" s="1"/>
  <c r="K948" i="91" s="1"/>
  <c r="H950" i="91"/>
  <c r="J950" i="91"/>
  <c r="M946" i="91"/>
  <c r="M945" i="91"/>
  <c r="M944" i="91" s="1"/>
  <c r="M943" i="91" s="1"/>
  <c r="K946" i="91"/>
  <c r="K945" i="91"/>
  <c r="K944" i="91" s="1"/>
  <c r="K943" i="91" s="1"/>
  <c r="H946" i="91"/>
  <c r="J946" i="91"/>
  <c r="M941" i="91"/>
  <c r="M940" i="91"/>
  <c r="M939" i="91" s="1"/>
  <c r="K941" i="91"/>
  <c r="K940" i="91" s="1"/>
  <c r="K939" i="91" s="1"/>
  <c r="H941" i="91"/>
  <c r="J941" i="91"/>
  <c r="H921" i="91"/>
  <c r="J921" i="91"/>
  <c r="H915" i="91"/>
  <c r="J915" i="91"/>
  <c r="M900" i="91"/>
  <c r="M899" i="91"/>
  <c r="M898" i="91" s="1"/>
  <c r="K900" i="91"/>
  <c r="K899" i="91" s="1"/>
  <c r="K898" i="91" s="1"/>
  <c r="H900" i="91"/>
  <c r="H899" i="91"/>
  <c r="M896" i="91"/>
  <c r="M895" i="91"/>
  <c r="M894" i="91" s="1"/>
  <c r="K896" i="91"/>
  <c r="K895" i="91" s="1"/>
  <c r="K894" i="91" s="1"/>
  <c r="H896" i="91"/>
  <c r="J896" i="91"/>
  <c r="M892" i="91"/>
  <c r="M891" i="91"/>
  <c r="M890" i="91" s="1"/>
  <c r="K892" i="91"/>
  <c r="H892" i="91"/>
  <c r="K891" i="91"/>
  <c r="K890" i="91" s="1"/>
  <c r="M885" i="91"/>
  <c r="M884" i="91" s="1"/>
  <c r="K886" i="91"/>
  <c r="K885" i="91" s="1"/>
  <c r="K884" i="91" s="1"/>
  <c r="M882" i="91"/>
  <c r="M881" i="91"/>
  <c r="M880" i="91" s="1"/>
  <c r="H882" i="91"/>
  <c r="J882" i="91" s="1"/>
  <c r="H881" i="91"/>
  <c r="M878" i="91"/>
  <c r="M877" i="91"/>
  <c r="M876" i="91" s="1"/>
  <c r="K878" i="91"/>
  <c r="K877" i="91" s="1"/>
  <c r="K876" i="91" s="1"/>
  <c r="H878" i="91"/>
  <c r="M874" i="91"/>
  <c r="M873" i="91" s="1"/>
  <c r="M872" i="91" s="1"/>
  <c r="K874" i="91"/>
  <c r="K873" i="91"/>
  <c r="K872" i="91" s="1"/>
  <c r="H874" i="91"/>
  <c r="J874" i="91" s="1"/>
  <c r="H873" i="91"/>
  <c r="M870" i="91"/>
  <c r="M869" i="91"/>
  <c r="M868" i="91" s="1"/>
  <c r="K870" i="91"/>
  <c r="K869" i="91" s="1"/>
  <c r="K868" i="91" s="1"/>
  <c r="H870" i="91"/>
  <c r="M865" i="91"/>
  <c r="M864" i="91" s="1"/>
  <c r="M863" i="91" s="1"/>
  <c r="K865" i="91"/>
  <c r="K864" i="91"/>
  <c r="K863" i="91" s="1"/>
  <c r="H865" i="91"/>
  <c r="J865" i="91" s="1"/>
  <c r="H864" i="91"/>
  <c r="M861" i="91"/>
  <c r="M860" i="91"/>
  <c r="M859" i="91" s="1"/>
  <c r="K861" i="91"/>
  <c r="K860" i="91" s="1"/>
  <c r="K859" i="91" s="1"/>
  <c r="H861" i="91"/>
  <c r="M857" i="91"/>
  <c r="M856" i="91" s="1"/>
  <c r="M855" i="91" s="1"/>
  <c r="K857" i="91"/>
  <c r="K856" i="91"/>
  <c r="K855" i="91" s="1"/>
  <c r="H857" i="91"/>
  <c r="J857" i="91" s="1"/>
  <c r="H856" i="91"/>
  <c r="M853" i="91"/>
  <c r="M852" i="91"/>
  <c r="M851" i="91" s="1"/>
  <c r="K853" i="91"/>
  <c r="K852" i="91" s="1"/>
  <c r="K851" i="91" s="1"/>
  <c r="H853" i="91"/>
  <c r="M849" i="91"/>
  <c r="M848" i="91" s="1"/>
  <c r="M847" i="91" s="1"/>
  <c r="K849" i="91"/>
  <c r="K848" i="91"/>
  <c r="K847" i="91" s="1"/>
  <c r="H849" i="91"/>
  <c r="J849" i="91" s="1"/>
  <c r="H848" i="91"/>
  <c r="M845" i="91"/>
  <c r="M844" i="91"/>
  <c r="M843" i="91" s="1"/>
  <c r="K845" i="91"/>
  <c r="K844" i="91" s="1"/>
  <c r="K843" i="91" s="1"/>
  <c r="M841" i="91"/>
  <c r="M840" i="91"/>
  <c r="M839" i="91" s="1"/>
  <c r="K841" i="91"/>
  <c r="K840" i="91" s="1"/>
  <c r="K839" i="91" s="1"/>
  <c r="M837" i="91"/>
  <c r="M836" i="91"/>
  <c r="M835" i="91" s="1"/>
  <c r="M834" i="91" s="1"/>
  <c r="K837" i="91"/>
  <c r="K836" i="91"/>
  <c r="K835" i="91" s="1"/>
  <c r="K834" i="91" s="1"/>
  <c r="H837" i="91"/>
  <c r="M832" i="91"/>
  <c r="M831" i="91" s="1"/>
  <c r="M830" i="91" s="1"/>
  <c r="K832" i="91"/>
  <c r="K831" i="91" s="1"/>
  <c r="K830" i="91" s="1"/>
  <c r="K815" i="91" s="1"/>
  <c r="K814" i="91" s="1"/>
  <c r="K813" i="91" s="1"/>
  <c r="H832" i="91"/>
  <c r="M818" i="91"/>
  <c r="M817" i="91" s="1"/>
  <c r="M816" i="91" s="1"/>
  <c r="K818" i="91"/>
  <c r="H818" i="91"/>
  <c r="J818" i="91" s="1"/>
  <c r="K817" i="91"/>
  <c r="K816" i="91" s="1"/>
  <c r="M810" i="91"/>
  <c r="M809" i="91" s="1"/>
  <c r="M808" i="91" s="1"/>
  <c r="K810" i="91"/>
  <c r="K809" i="91" s="1"/>
  <c r="K808" i="91" s="1"/>
  <c r="H810" i="91"/>
  <c r="M806" i="91"/>
  <c r="M805" i="91"/>
  <c r="M804" i="91" s="1"/>
  <c r="K806" i="91"/>
  <c r="H806" i="91"/>
  <c r="J806" i="91"/>
  <c r="H805" i="91"/>
  <c r="K805" i="91"/>
  <c r="K804" i="91" s="1"/>
  <c r="M802" i="91"/>
  <c r="M801" i="91" s="1"/>
  <c r="M800" i="91" s="1"/>
  <c r="K802" i="91"/>
  <c r="K801" i="91"/>
  <c r="K800" i="91" s="1"/>
  <c r="H802" i="91"/>
  <c r="M797" i="91"/>
  <c r="M796" i="91"/>
  <c r="M795" i="91" s="1"/>
  <c r="K797" i="91"/>
  <c r="H797" i="91"/>
  <c r="J797" i="91"/>
  <c r="H796" i="91"/>
  <c r="K796" i="91"/>
  <c r="K795" i="91" s="1"/>
  <c r="M789" i="91"/>
  <c r="M788" i="91" s="1"/>
  <c r="M787" i="91" s="1"/>
  <c r="K789" i="91"/>
  <c r="K788" i="91"/>
  <c r="K787" i="91" s="1"/>
  <c r="H789" i="91"/>
  <c r="M784" i="91"/>
  <c r="M783" i="91"/>
  <c r="M782" i="91" s="1"/>
  <c r="K784" i="91"/>
  <c r="K783" i="91" s="1"/>
  <c r="K782" i="91" s="1"/>
  <c r="H784" i="91"/>
  <c r="J784" i="91"/>
  <c r="H783" i="91"/>
  <c r="M780" i="91"/>
  <c r="M779" i="91" s="1"/>
  <c r="M778" i="91" s="1"/>
  <c r="K780" i="91"/>
  <c r="K779" i="91"/>
  <c r="K778" i="91" s="1"/>
  <c r="H780" i="91"/>
  <c r="M776" i="91"/>
  <c r="M775" i="91"/>
  <c r="M774" i="91" s="1"/>
  <c r="K776" i="91"/>
  <c r="K775" i="91" s="1"/>
  <c r="K774" i="91" s="1"/>
  <c r="H776" i="91"/>
  <c r="J776" i="91"/>
  <c r="H775" i="91"/>
  <c r="M771" i="91"/>
  <c r="M770" i="91" s="1"/>
  <c r="M769" i="91" s="1"/>
  <c r="K771" i="91"/>
  <c r="K770" i="91"/>
  <c r="K769" i="91" s="1"/>
  <c r="H767" i="91"/>
  <c r="M763" i="91"/>
  <c r="M762" i="91"/>
  <c r="M761" i="91" s="1"/>
  <c r="K763" i="91"/>
  <c r="H763" i="91"/>
  <c r="J763" i="91"/>
  <c r="H762" i="91"/>
  <c r="K762" i="91"/>
  <c r="K761" i="91" s="1"/>
  <c r="M754" i="91"/>
  <c r="M753" i="91" s="1"/>
  <c r="M752" i="91" s="1"/>
  <c r="M751" i="91" s="1"/>
  <c r="K754" i="91"/>
  <c r="K753" i="91" s="1"/>
  <c r="K752" i="91" s="1"/>
  <c r="K751" i="91" s="1"/>
  <c r="H754" i="91"/>
  <c r="M749" i="91"/>
  <c r="M748" i="91"/>
  <c r="K749" i="91"/>
  <c r="K748" i="91"/>
  <c r="H749" i="91"/>
  <c r="J749" i="91"/>
  <c r="M746" i="91"/>
  <c r="M745" i="91"/>
  <c r="K746" i="91"/>
  <c r="K745" i="91"/>
  <c r="M743" i="91"/>
  <c r="M742" i="91"/>
  <c r="K743" i="91"/>
  <c r="K742" i="91"/>
  <c r="M739" i="91"/>
  <c r="M738" i="91"/>
  <c r="K739" i="91"/>
  <c r="K738" i="91"/>
  <c r="H739" i="91"/>
  <c r="J739" i="91"/>
  <c r="H738" i="91"/>
  <c r="J738" i="91"/>
  <c r="M736" i="91"/>
  <c r="M735" i="91"/>
  <c r="K736" i="91"/>
  <c r="K735" i="91"/>
  <c r="H736" i="91"/>
  <c r="M732" i="91"/>
  <c r="M731" i="91" s="1"/>
  <c r="M730" i="91" s="1"/>
  <c r="M729" i="91" s="1"/>
  <c r="K732" i="91"/>
  <c r="K731" i="91" s="1"/>
  <c r="K730" i="91" s="1"/>
  <c r="K729" i="91" s="1"/>
  <c r="H732" i="91"/>
  <c r="J732" i="91" s="1"/>
  <c r="M727" i="91"/>
  <c r="M726" i="91" s="1"/>
  <c r="M725" i="91" s="1"/>
  <c r="K727" i="91"/>
  <c r="K726" i="91"/>
  <c r="K725" i="91" s="1"/>
  <c r="H727" i="91"/>
  <c r="J727" i="91" s="1"/>
  <c r="M723" i="91"/>
  <c r="M722" i="91" s="1"/>
  <c r="M721" i="91" s="1"/>
  <c r="K723" i="91"/>
  <c r="K722" i="91"/>
  <c r="K721" i="91" s="1"/>
  <c r="H723" i="91"/>
  <c r="J723" i="91" s="1"/>
  <c r="M716" i="91"/>
  <c r="K716" i="91"/>
  <c r="H716" i="91"/>
  <c r="H19" i="91" s="1"/>
  <c r="M715" i="91"/>
  <c r="L714" i="91"/>
  <c r="L713" i="91"/>
  <c r="M711" i="91"/>
  <c r="M710" i="91"/>
  <c r="M709" i="91" s="1"/>
  <c r="M708" i="91" s="1"/>
  <c r="M707" i="91" s="1"/>
  <c r="K711" i="91"/>
  <c r="K710" i="91" s="1"/>
  <c r="K709" i="91" s="1"/>
  <c r="K708" i="91" s="1"/>
  <c r="K707" i="91" s="1"/>
  <c r="H711" i="91"/>
  <c r="J711" i="91"/>
  <c r="H710" i="91"/>
  <c r="H705" i="91"/>
  <c r="M700" i="91"/>
  <c r="M699" i="91"/>
  <c r="M698" i="91" s="1"/>
  <c r="K700" i="91"/>
  <c r="K699" i="91" s="1"/>
  <c r="K698" i="91" s="1"/>
  <c r="H700" i="91"/>
  <c r="J700" i="91"/>
  <c r="H699" i="91"/>
  <c r="M696" i="91"/>
  <c r="M695" i="91" s="1"/>
  <c r="M694" i="91" s="1"/>
  <c r="K696" i="91"/>
  <c r="K695" i="91"/>
  <c r="K694" i="91" s="1"/>
  <c r="H696" i="91"/>
  <c r="J696" i="91" s="1"/>
  <c r="H695" i="91"/>
  <c r="M686" i="91"/>
  <c r="M685" i="91"/>
  <c r="M684" i="91" s="1"/>
  <c r="M683" i="91" s="1"/>
  <c r="M682" i="91" s="1"/>
  <c r="K686" i="91"/>
  <c r="K685" i="91" s="1"/>
  <c r="K684" i="91" s="1"/>
  <c r="K683" i="91" s="1"/>
  <c r="K682" i="91" s="1"/>
  <c r="H686" i="91"/>
  <c r="M678" i="91"/>
  <c r="M677" i="91" s="1"/>
  <c r="M676" i="91" s="1"/>
  <c r="M675" i="91" s="1"/>
  <c r="M674" i="91" s="1"/>
  <c r="M673" i="91" s="1"/>
  <c r="L678" i="91"/>
  <c r="L677" i="91"/>
  <c r="L676" i="91" s="1"/>
  <c r="L675" i="91" s="1"/>
  <c r="L674" i="91" s="1"/>
  <c r="L673" i="91" s="1"/>
  <c r="K678" i="91"/>
  <c r="K677" i="91"/>
  <c r="K676" i="91" s="1"/>
  <c r="K675" i="91" s="1"/>
  <c r="K674" i="91" s="1"/>
  <c r="K673" i="91" s="1"/>
  <c r="H678" i="91"/>
  <c r="J678" i="91"/>
  <c r="H677" i="91"/>
  <c r="M670" i="91"/>
  <c r="K670" i="91"/>
  <c r="K667" i="91" s="1"/>
  <c r="K666" i="91" s="1"/>
  <c r="K665" i="91" s="1"/>
  <c r="K664" i="91" s="1"/>
  <c r="K658" i="91" s="1"/>
  <c r="K657" i="91" s="1"/>
  <c r="K656" i="91" s="1"/>
  <c r="H670" i="91"/>
  <c r="J670" i="91" s="1"/>
  <c r="H668" i="91"/>
  <c r="J668" i="91" s="1"/>
  <c r="H667" i="91"/>
  <c r="M667" i="91"/>
  <c r="M666" i="91"/>
  <c r="M665" i="91" s="1"/>
  <c r="M664" i="91" s="1"/>
  <c r="M658" i="91" s="1"/>
  <c r="M657" i="91" s="1"/>
  <c r="M656" i="91" s="1"/>
  <c r="H662" i="91"/>
  <c r="J662" i="91" s="1"/>
  <c r="H661" i="91"/>
  <c r="M650" i="91"/>
  <c r="M649" i="91"/>
  <c r="M648" i="91" s="1"/>
  <c r="K650" i="91"/>
  <c r="K649" i="91" s="1"/>
  <c r="K648" i="91" s="1"/>
  <c r="H650" i="91"/>
  <c r="J650" i="91"/>
  <c r="H649" i="91"/>
  <c r="M642" i="91"/>
  <c r="M641" i="91" s="1"/>
  <c r="M640" i="91" s="1"/>
  <c r="K642" i="91"/>
  <c r="K641" i="91"/>
  <c r="K640" i="91" s="1"/>
  <c r="H642" i="91"/>
  <c r="M634" i="91"/>
  <c r="M633" i="91"/>
  <c r="M632" i="91" s="1"/>
  <c r="K634" i="91"/>
  <c r="K633" i="91" s="1"/>
  <c r="K632" i="91" s="1"/>
  <c r="H634" i="91"/>
  <c r="J634" i="91"/>
  <c r="H633" i="91"/>
  <c r="M628" i="91"/>
  <c r="M627" i="91" s="1"/>
  <c r="M626" i="91" s="1"/>
  <c r="M625" i="91" s="1"/>
  <c r="M624" i="91" s="1"/>
  <c r="K628" i="91"/>
  <c r="K627" i="91"/>
  <c r="K626" i="91" s="1"/>
  <c r="K625" i="91" s="1"/>
  <c r="K624" i="91" s="1"/>
  <c r="H628" i="91"/>
  <c r="M621" i="91"/>
  <c r="M620" i="91"/>
  <c r="M619" i="91" s="1"/>
  <c r="K621" i="91"/>
  <c r="K620" i="91" s="1"/>
  <c r="K619" i="91" s="1"/>
  <c r="H621" i="91"/>
  <c r="J621" i="91" s="1"/>
  <c r="H620" i="91"/>
  <c r="M618" i="91"/>
  <c r="K618" i="91"/>
  <c r="M617" i="91"/>
  <c r="M616" i="91" s="1"/>
  <c r="M615" i="91" s="1"/>
  <c r="M614" i="91" s="1"/>
  <c r="M613" i="91" s="1"/>
  <c r="M612" i="91" s="1"/>
  <c r="M611" i="91" s="1"/>
  <c r="K617" i="91"/>
  <c r="K542" i="91"/>
  <c r="H617" i="91"/>
  <c r="J617" i="91"/>
  <c r="K616" i="91"/>
  <c r="K615" i="91"/>
  <c r="K614" i="91" s="1"/>
  <c r="K613" i="91" s="1"/>
  <c r="K612" i="91" s="1"/>
  <c r="K611" i="91" s="1"/>
  <c r="H616" i="91"/>
  <c r="M609" i="91"/>
  <c r="M608" i="91" s="1"/>
  <c r="M607" i="91" s="1"/>
  <c r="M606" i="91" s="1"/>
  <c r="M605" i="91" s="1"/>
  <c r="M604" i="91" s="1"/>
  <c r="K609" i="91"/>
  <c r="K608" i="91" s="1"/>
  <c r="K607" i="91" s="1"/>
  <c r="K606" i="91" s="1"/>
  <c r="K605" i="91" s="1"/>
  <c r="K604" i="91" s="1"/>
  <c r="H609" i="91"/>
  <c r="J609" i="91"/>
  <c r="H608" i="91"/>
  <c r="M601" i="91"/>
  <c r="M600" i="91" s="1"/>
  <c r="M599" i="91" s="1"/>
  <c r="M598" i="91" s="1"/>
  <c r="M591" i="91" s="1"/>
  <c r="M590" i="91" s="1"/>
  <c r="K601" i="91"/>
  <c r="K600" i="91" s="1"/>
  <c r="K599" i="91" s="1"/>
  <c r="K598" i="91" s="1"/>
  <c r="K591" i="91" s="1"/>
  <c r="K590" i="91" s="1"/>
  <c r="M588" i="91"/>
  <c r="M587" i="91" s="1"/>
  <c r="K588" i="91"/>
  <c r="K587" i="91" s="1"/>
  <c r="H588" i="91"/>
  <c r="J588" i="91" s="1"/>
  <c r="H587" i="91"/>
  <c r="J587" i="91" s="1"/>
  <c r="M585" i="91"/>
  <c r="M584" i="91" s="1"/>
  <c r="M583" i="91" s="1"/>
  <c r="K585" i="91"/>
  <c r="K584" i="91"/>
  <c r="K583" i="91" s="1"/>
  <c r="H585" i="91"/>
  <c r="J585" i="91" s="1"/>
  <c r="H584" i="91"/>
  <c r="J584" i="91" s="1"/>
  <c r="M581" i="91"/>
  <c r="M580" i="91" s="1"/>
  <c r="M579" i="91" s="1"/>
  <c r="K581" i="91"/>
  <c r="K580" i="91"/>
  <c r="K579" i="91" s="1"/>
  <c r="H581" i="91"/>
  <c r="J581" i="91" s="1"/>
  <c r="H580" i="91"/>
  <c r="M577" i="91"/>
  <c r="M576" i="91"/>
  <c r="M575" i="91" s="1"/>
  <c r="K577" i="91"/>
  <c r="K576" i="91" s="1"/>
  <c r="K575" i="91" s="1"/>
  <c r="H577" i="91"/>
  <c r="M571" i="91"/>
  <c r="M570" i="91" s="1"/>
  <c r="M569" i="91" s="1"/>
  <c r="M568" i="91" s="1"/>
  <c r="M562" i="91" s="1"/>
  <c r="K571" i="91"/>
  <c r="K570" i="91"/>
  <c r="K569" i="91" s="1"/>
  <c r="K568" i="91" s="1"/>
  <c r="K562" i="91" s="1"/>
  <c r="H571" i="91"/>
  <c r="J571" i="91" s="1"/>
  <c r="H570" i="91"/>
  <c r="M560" i="91"/>
  <c r="M559" i="91"/>
  <c r="M558" i="91" s="1"/>
  <c r="K560" i="91"/>
  <c r="K559" i="91" s="1"/>
  <c r="K558" i="91" s="1"/>
  <c r="H560" i="91"/>
  <c r="M556" i="91"/>
  <c r="M555" i="91" s="1"/>
  <c r="M554" i="91" s="1"/>
  <c r="M553" i="91" s="1"/>
  <c r="M547" i="91" s="1"/>
  <c r="K556" i="91"/>
  <c r="K555" i="91"/>
  <c r="K554" i="91" s="1"/>
  <c r="K553" i="91" s="1"/>
  <c r="K547" i="91" s="1"/>
  <c r="H556" i="91"/>
  <c r="H555" i="91" s="1"/>
  <c r="M545" i="91"/>
  <c r="K545" i="91"/>
  <c r="H545" i="91"/>
  <c r="J545" i="91" s="1"/>
  <c r="M544" i="91"/>
  <c r="K544" i="91"/>
  <c r="M543" i="91"/>
  <c r="K543" i="91"/>
  <c r="K541" i="91"/>
  <c r="H543" i="91"/>
  <c r="J543" i="91"/>
  <c r="L542" i="91"/>
  <c r="H542" i="91"/>
  <c r="M539" i="91"/>
  <c r="M538" i="91" s="1"/>
  <c r="M537" i="91" s="1"/>
  <c r="M536" i="91" s="1"/>
  <c r="M535" i="91" s="1"/>
  <c r="M534" i="91" s="1"/>
  <c r="K539" i="91"/>
  <c r="K538" i="91" s="1"/>
  <c r="K537" i="91" s="1"/>
  <c r="K536" i="91" s="1"/>
  <c r="K535" i="91" s="1"/>
  <c r="K534" i="91" s="1"/>
  <c r="H539" i="91"/>
  <c r="M531" i="91"/>
  <c r="M530" i="91"/>
  <c r="K531" i="91"/>
  <c r="K530" i="91"/>
  <c r="H531" i="91"/>
  <c r="M528" i="91"/>
  <c r="M527" i="91" s="1"/>
  <c r="M526" i="91" s="1"/>
  <c r="M525" i="91" s="1"/>
  <c r="K528" i="91"/>
  <c r="K527" i="91" s="1"/>
  <c r="K526" i="91" s="1"/>
  <c r="K525" i="91" s="1"/>
  <c r="H528" i="91"/>
  <c r="M523" i="91"/>
  <c r="M522" i="91"/>
  <c r="M521" i="91" s="1"/>
  <c r="M520" i="91" s="1"/>
  <c r="K523" i="91"/>
  <c r="K522" i="91"/>
  <c r="K521" i="91" s="1"/>
  <c r="K520" i="91" s="1"/>
  <c r="H523" i="91"/>
  <c r="M511" i="91"/>
  <c r="K511" i="91"/>
  <c r="H511" i="91"/>
  <c r="J511" i="91" s="1"/>
  <c r="M509" i="91"/>
  <c r="K509" i="91"/>
  <c r="H509" i="91"/>
  <c r="J509" i="91" s="1"/>
  <c r="M494" i="91"/>
  <c r="M493" i="91" s="1"/>
  <c r="M492" i="91" s="1"/>
  <c r="M491" i="91" s="1"/>
  <c r="M490" i="91" s="1"/>
  <c r="M489" i="91" s="1"/>
  <c r="K494" i="91"/>
  <c r="K493" i="91" s="1"/>
  <c r="K492" i="91" s="1"/>
  <c r="K491" i="91" s="1"/>
  <c r="K490" i="91" s="1"/>
  <c r="K489" i="91" s="1"/>
  <c r="H494" i="91"/>
  <c r="M486" i="91"/>
  <c r="M485" i="91"/>
  <c r="M484" i="91" s="1"/>
  <c r="K486" i="91"/>
  <c r="K485" i="91" s="1"/>
  <c r="K484" i="91" s="1"/>
  <c r="H486" i="91"/>
  <c r="M481" i="91"/>
  <c r="M480" i="91" s="1"/>
  <c r="M479" i="91" s="1"/>
  <c r="K481" i="91"/>
  <c r="H481" i="91"/>
  <c r="J481" i="91" s="1"/>
  <c r="H480" i="91"/>
  <c r="K480" i="91"/>
  <c r="K479" i="91"/>
  <c r="M476" i="91"/>
  <c r="M475" i="91"/>
  <c r="K476" i="91"/>
  <c r="K475" i="91"/>
  <c r="K474" i="91" s="1"/>
  <c r="H476" i="91"/>
  <c r="M474" i="91"/>
  <c r="H470" i="91"/>
  <c r="J470" i="91" s="1"/>
  <c r="M468" i="91"/>
  <c r="M467" i="91"/>
  <c r="K468" i="91"/>
  <c r="K467" i="91"/>
  <c r="K459" i="91" s="1"/>
  <c r="H468" i="91"/>
  <c r="J468" i="91" s="1"/>
  <c r="M454" i="91"/>
  <c r="M453" i="91" s="1"/>
  <c r="M452" i="91" s="1"/>
  <c r="M451" i="91" s="1"/>
  <c r="K454" i="91"/>
  <c r="K453" i="91"/>
  <c r="K452" i="91" s="1"/>
  <c r="K451" i="91" s="1"/>
  <c r="H454" i="91"/>
  <c r="H441" i="91"/>
  <c r="J441" i="91" s="1"/>
  <c r="H439" i="91"/>
  <c r="J439" i="91" s="1"/>
  <c r="H438" i="91"/>
  <c r="M438" i="91"/>
  <c r="M437" i="91"/>
  <c r="K438" i="91"/>
  <c r="K437" i="91"/>
  <c r="M435" i="91"/>
  <c r="M434" i="91"/>
  <c r="M433" i="91" s="1"/>
  <c r="K435" i="91"/>
  <c r="K434" i="91" s="1"/>
  <c r="K433" i="91" s="1"/>
  <c r="H435" i="91"/>
  <c r="M431" i="91"/>
  <c r="M430" i="91"/>
  <c r="K431" i="91"/>
  <c r="K430" i="91"/>
  <c r="K429" i="91"/>
  <c r="H431" i="91"/>
  <c r="L429" i="91"/>
  <c r="M424" i="91"/>
  <c r="K424" i="91"/>
  <c r="K423" i="91"/>
  <c r="K422" i="91"/>
  <c r="K421" i="91"/>
  <c r="K420" i="91" s="1"/>
  <c r="K419" i="91" s="1"/>
  <c r="H424" i="91"/>
  <c r="M423" i="91"/>
  <c r="M422" i="91" s="1"/>
  <c r="M421" i="91" s="1"/>
  <c r="M420" i="91" s="1"/>
  <c r="M419" i="91" s="1"/>
  <c r="M417" i="91"/>
  <c r="M416" i="91" s="1"/>
  <c r="M415" i="91" s="1"/>
  <c r="K417" i="91"/>
  <c r="H417" i="91"/>
  <c r="K416" i="91"/>
  <c r="K415" i="91"/>
  <c r="H416" i="91"/>
  <c r="H415" i="91" s="1"/>
  <c r="M413" i="91"/>
  <c r="M412" i="91" s="1"/>
  <c r="M411" i="91" s="1"/>
  <c r="K413" i="91"/>
  <c r="H413" i="91"/>
  <c r="K412" i="91"/>
  <c r="K411" i="91"/>
  <c r="M409" i="91"/>
  <c r="K409" i="91"/>
  <c r="K408" i="91" s="1"/>
  <c r="K407" i="91" s="1"/>
  <c r="H409" i="91"/>
  <c r="J409" i="91"/>
  <c r="H408" i="91"/>
  <c r="M408" i="91"/>
  <c r="M407" i="91" s="1"/>
  <c r="M406" i="91" s="1"/>
  <c r="M403" i="91"/>
  <c r="M402" i="91"/>
  <c r="K403" i="91"/>
  <c r="K402" i="91"/>
  <c r="H403" i="91"/>
  <c r="J403" i="91"/>
  <c r="H402" i="91"/>
  <c r="J402" i="91"/>
  <c r="M400" i="91"/>
  <c r="M399" i="91"/>
  <c r="K400" i="91"/>
  <c r="K399" i="91"/>
  <c r="K398" i="91" s="1"/>
  <c r="K397" i="91" s="1"/>
  <c r="K396" i="91" s="1"/>
  <c r="K395" i="91" s="1"/>
  <c r="H400" i="91"/>
  <c r="M393" i="91"/>
  <c r="M392" i="91" s="1"/>
  <c r="M391" i="91" s="1"/>
  <c r="M390" i="91" s="1"/>
  <c r="K393" i="91"/>
  <c r="K392" i="91" s="1"/>
  <c r="K391" i="91" s="1"/>
  <c r="K390" i="91" s="1"/>
  <c r="H393" i="91"/>
  <c r="M388" i="91"/>
  <c r="M387" i="91"/>
  <c r="M386" i="91" s="1"/>
  <c r="M385" i="91" s="1"/>
  <c r="K388" i="91"/>
  <c r="K387" i="91"/>
  <c r="K386" i="91" s="1"/>
  <c r="K385" i="91" s="1"/>
  <c r="H388" i="91"/>
  <c r="J388" i="91"/>
  <c r="H387" i="91"/>
  <c r="M379" i="91"/>
  <c r="M378" i="91" s="1"/>
  <c r="M377" i="91" s="1"/>
  <c r="K379" i="91"/>
  <c r="K378" i="91"/>
  <c r="K377" i="91" s="1"/>
  <c r="H379" i="91"/>
  <c r="L376" i="91"/>
  <c r="M362" i="91"/>
  <c r="M361" i="91"/>
  <c r="M360" i="91" s="1"/>
  <c r="K362" i="91"/>
  <c r="K361" i="91" s="1"/>
  <c r="K360" i="91" s="1"/>
  <c r="H362" i="91"/>
  <c r="H358" i="91"/>
  <c r="J358" i="91"/>
  <c r="H357" i="91"/>
  <c r="M353" i="91"/>
  <c r="M352" i="91" s="1"/>
  <c r="M351" i="91" s="1"/>
  <c r="K353" i="91"/>
  <c r="K352" i="91"/>
  <c r="K351" i="91" s="1"/>
  <c r="H353" i="91"/>
  <c r="J353" i="91" s="1"/>
  <c r="H352" i="91"/>
  <c r="M349" i="91"/>
  <c r="M348" i="91"/>
  <c r="M347" i="91"/>
  <c r="K349" i="91"/>
  <c r="H349" i="91"/>
  <c r="K348" i="91"/>
  <c r="K347" i="91"/>
  <c r="M345" i="91"/>
  <c r="M344" i="91"/>
  <c r="M343" i="91" s="1"/>
  <c r="K345" i="91"/>
  <c r="K344" i="91" s="1"/>
  <c r="K343" i="91" s="1"/>
  <c r="H345" i="91"/>
  <c r="J345" i="91"/>
  <c r="H344" i="91"/>
  <c r="M341" i="91"/>
  <c r="M340" i="91" s="1"/>
  <c r="M339" i="91" s="1"/>
  <c r="L341" i="91"/>
  <c r="L340" i="91" s="1"/>
  <c r="K341" i="91"/>
  <c r="H341" i="91"/>
  <c r="K340" i="91"/>
  <c r="K339" i="91"/>
  <c r="M336" i="91"/>
  <c r="M335" i="91"/>
  <c r="M334" i="91"/>
  <c r="M333" i="91" s="1"/>
  <c r="K336" i="91"/>
  <c r="K335" i="91"/>
  <c r="K334" i="91" s="1"/>
  <c r="K333" i="91" s="1"/>
  <c r="H336" i="91"/>
  <c r="H331" i="91"/>
  <c r="M326" i="91"/>
  <c r="M325" i="91"/>
  <c r="M324" i="91" s="1"/>
  <c r="K326" i="91"/>
  <c r="K325" i="91" s="1"/>
  <c r="K324" i="91" s="1"/>
  <c r="H326" i="91"/>
  <c r="M322" i="91"/>
  <c r="M321" i="91" s="1"/>
  <c r="M320" i="91" s="1"/>
  <c r="K322" i="91"/>
  <c r="K321" i="91"/>
  <c r="K320" i="91" s="1"/>
  <c r="H322" i="91"/>
  <c r="H321" i="91" s="1"/>
  <c r="M318" i="91"/>
  <c r="M317" i="91" s="1"/>
  <c r="K318" i="91"/>
  <c r="K317" i="91" s="1"/>
  <c r="H318" i="91"/>
  <c r="M312" i="91"/>
  <c r="M311" i="91"/>
  <c r="M310" i="91"/>
  <c r="M278" i="91"/>
  <c r="M277" i="91"/>
  <c r="M276" i="91"/>
  <c r="M267" i="91"/>
  <c r="K278" i="91"/>
  <c r="K277" i="91"/>
  <c r="K276" i="91" s="1"/>
  <c r="K267" i="91" s="1"/>
  <c r="H278" i="91"/>
  <c r="J278" i="91"/>
  <c r="H277" i="91"/>
  <c r="M265" i="91"/>
  <c r="M264" i="91" s="1"/>
  <c r="M263" i="91" s="1"/>
  <c r="M262" i="91" s="1"/>
  <c r="K265" i="91"/>
  <c r="K264" i="91"/>
  <c r="K263" i="91" s="1"/>
  <c r="K262" i="91" s="1"/>
  <c r="H265" i="91"/>
  <c r="J265" i="91"/>
  <c r="H264" i="91"/>
  <c r="M260" i="91"/>
  <c r="K260" i="91"/>
  <c r="K259" i="91"/>
  <c r="K258" i="91" s="1"/>
  <c r="K257" i="91" s="1"/>
  <c r="K256" i="91" s="1"/>
  <c r="K255" i="91" s="1"/>
  <c r="H260" i="91"/>
  <c r="J260" i="91"/>
  <c r="M259" i="91"/>
  <c r="H259" i="91"/>
  <c r="M258" i="91"/>
  <c r="M257" i="91"/>
  <c r="M256" i="91" s="1"/>
  <c r="M255" i="91" s="1"/>
  <c r="M253" i="91"/>
  <c r="M252" i="91"/>
  <c r="M251" i="91" s="1"/>
  <c r="M250" i="91" s="1"/>
  <c r="M249" i="91" s="1"/>
  <c r="K253" i="91"/>
  <c r="K252" i="91" s="1"/>
  <c r="K251" i="91" s="1"/>
  <c r="K250" i="91" s="1"/>
  <c r="K249" i="91" s="1"/>
  <c r="H253" i="91"/>
  <c r="J253" i="91"/>
  <c r="H252" i="91"/>
  <c r="M246" i="91"/>
  <c r="M245" i="91" s="1"/>
  <c r="M244" i="91" s="1"/>
  <c r="K246" i="91"/>
  <c r="H246" i="91"/>
  <c r="K245" i="91"/>
  <c r="K244" i="91"/>
  <c r="M240" i="91"/>
  <c r="M239" i="91"/>
  <c r="K240" i="91"/>
  <c r="K239" i="91"/>
  <c r="H240" i="91"/>
  <c r="J240" i="91"/>
  <c r="H239" i="91"/>
  <c r="J239" i="91"/>
  <c r="M237" i="91"/>
  <c r="M236" i="91"/>
  <c r="K237" i="91"/>
  <c r="K236" i="91"/>
  <c r="H237" i="91"/>
  <c r="J237" i="91"/>
  <c r="H236" i="91"/>
  <c r="J236" i="91"/>
  <c r="M232" i="91"/>
  <c r="M231" i="91"/>
  <c r="M230" i="91" s="1"/>
  <c r="K232" i="91"/>
  <c r="K231" i="91" s="1"/>
  <c r="K230" i="91" s="1"/>
  <c r="H232" i="91"/>
  <c r="J232" i="91"/>
  <c r="H231" i="91"/>
  <c r="M228" i="91"/>
  <c r="M227" i="91" s="1"/>
  <c r="K228" i="91"/>
  <c r="K227" i="91" s="1"/>
  <c r="H228" i="91"/>
  <c r="M225" i="91"/>
  <c r="M224" i="91"/>
  <c r="K225" i="91"/>
  <c r="K224" i="91"/>
  <c r="H225" i="91"/>
  <c r="M222" i="91"/>
  <c r="M221" i="91" s="1"/>
  <c r="M220" i="91" s="1"/>
  <c r="K222" i="91"/>
  <c r="K221" i="91"/>
  <c r="M216" i="91"/>
  <c r="M215" i="91"/>
  <c r="M214" i="91" s="1"/>
  <c r="M213" i="91" s="1"/>
  <c r="K216" i="91"/>
  <c r="K215" i="91"/>
  <c r="K214" i="91" s="1"/>
  <c r="K213" i="91" s="1"/>
  <c r="H216" i="91"/>
  <c r="J216" i="91"/>
  <c r="H215" i="91"/>
  <c r="M211" i="91"/>
  <c r="K211" i="91"/>
  <c r="K210" i="91"/>
  <c r="K209" i="91" s="1"/>
  <c r="K208" i="91" s="1"/>
  <c r="H211" i="91"/>
  <c r="M210" i="91"/>
  <c r="M209" i="91" s="1"/>
  <c r="M208" i="91" s="1"/>
  <c r="M206" i="91"/>
  <c r="K206" i="91"/>
  <c r="K205" i="91" s="1"/>
  <c r="K204" i="91" s="1"/>
  <c r="K203" i="91" s="1"/>
  <c r="H206" i="91"/>
  <c r="J206" i="91" s="1"/>
  <c r="M205" i="91"/>
  <c r="M204" i="91"/>
  <c r="M203" i="91" s="1"/>
  <c r="M201" i="91"/>
  <c r="M200" i="91" s="1"/>
  <c r="M199" i="91" s="1"/>
  <c r="M198" i="91" s="1"/>
  <c r="K201" i="91"/>
  <c r="K200" i="91" s="1"/>
  <c r="K199" i="91" s="1"/>
  <c r="K198" i="91" s="1"/>
  <c r="H201" i="91"/>
  <c r="J201" i="91" s="1"/>
  <c r="H200" i="91"/>
  <c r="M196" i="91"/>
  <c r="M195" i="91"/>
  <c r="M194" i="91" s="1"/>
  <c r="M193" i="91" s="1"/>
  <c r="K196" i="91"/>
  <c r="K195" i="91"/>
  <c r="K194" i="91" s="1"/>
  <c r="K193" i="91" s="1"/>
  <c r="H196" i="91"/>
  <c r="J196" i="91"/>
  <c r="H195" i="91"/>
  <c r="M190" i="91"/>
  <c r="M189" i="91" s="1"/>
  <c r="M188" i="91" s="1"/>
  <c r="M187" i="91" s="1"/>
  <c r="M186" i="91" s="1"/>
  <c r="K190" i="91"/>
  <c r="H190" i="91"/>
  <c r="J190" i="91" s="1"/>
  <c r="H189" i="91"/>
  <c r="K189" i="91"/>
  <c r="K188" i="91"/>
  <c r="K187" i="91" s="1"/>
  <c r="K186" i="91" s="1"/>
  <c r="M172" i="91"/>
  <c r="M171" i="91"/>
  <c r="M170" i="91" s="1"/>
  <c r="K172" i="91"/>
  <c r="K171" i="91" s="1"/>
  <c r="K170" i="91" s="1"/>
  <c r="H172" i="91"/>
  <c r="M166" i="91"/>
  <c r="M165" i="91"/>
  <c r="K166" i="91"/>
  <c r="K165" i="91"/>
  <c r="H166" i="91"/>
  <c r="J166" i="91"/>
  <c r="H165" i="91"/>
  <c r="J165" i="91"/>
  <c r="M163" i="91"/>
  <c r="M162" i="91"/>
  <c r="K163" i="91"/>
  <c r="K162" i="91"/>
  <c r="K161" i="91" s="1"/>
  <c r="H163" i="91"/>
  <c r="M159" i="91"/>
  <c r="K159" i="91"/>
  <c r="K158" i="91" s="1"/>
  <c r="K157" i="91" s="1"/>
  <c r="H159" i="91"/>
  <c r="M158" i="91"/>
  <c r="M157" i="91" s="1"/>
  <c r="M22" i="91" s="1"/>
  <c r="M155" i="91"/>
  <c r="M154" i="91"/>
  <c r="K155" i="91"/>
  <c r="K154" i="91"/>
  <c r="H155" i="91"/>
  <c r="J155" i="91"/>
  <c r="H154" i="91"/>
  <c r="J154" i="91"/>
  <c r="M152" i="91"/>
  <c r="M151" i="91"/>
  <c r="M150" i="91" s="1"/>
  <c r="K152" i="91"/>
  <c r="K151" i="91" s="1"/>
  <c r="K150" i="91" s="1"/>
  <c r="H152" i="91"/>
  <c r="J152" i="91"/>
  <c r="H151" i="91"/>
  <c r="M148" i="91"/>
  <c r="M147" i="91" s="1"/>
  <c r="M146" i="91" s="1"/>
  <c r="K148" i="91"/>
  <c r="K147" i="91"/>
  <c r="K146" i="91" s="1"/>
  <c r="H148" i="91"/>
  <c r="M144" i="91"/>
  <c r="M143" i="91"/>
  <c r="M142" i="91" s="1"/>
  <c r="K144" i="91"/>
  <c r="K143" i="91" s="1"/>
  <c r="K142" i="91" s="1"/>
  <c r="H144" i="91"/>
  <c r="J144" i="91"/>
  <c r="H143" i="91"/>
  <c r="M140" i="91"/>
  <c r="K140" i="91"/>
  <c r="H140" i="91"/>
  <c r="J140" i="91" s="1"/>
  <c r="M138" i="91"/>
  <c r="K138" i="91"/>
  <c r="K137" i="91"/>
  <c r="H138" i="91"/>
  <c r="J138" i="91"/>
  <c r="M135" i="91"/>
  <c r="M134" i="91"/>
  <c r="K135" i="91"/>
  <c r="K134" i="91"/>
  <c r="H135" i="91"/>
  <c r="H134" i="91"/>
  <c r="M132" i="91"/>
  <c r="M131" i="91"/>
  <c r="K132" i="91"/>
  <c r="K131" i="91"/>
  <c r="M128" i="91"/>
  <c r="M127" i="91"/>
  <c r="K128" i="91"/>
  <c r="K127" i="91"/>
  <c r="H128" i="91"/>
  <c r="M125" i="91"/>
  <c r="K125" i="91"/>
  <c r="H125" i="91"/>
  <c r="J125" i="91" s="1"/>
  <c r="M123" i="91"/>
  <c r="K123" i="91"/>
  <c r="H123" i="91"/>
  <c r="J123" i="91" s="1"/>
  <c r="M120" i="91"/>
  <c r="M119" i="91" s="1"/>
  <c r="K120" i="91"/>
  <c r="H120" i="91"/>
  <c r="K119" i="91"/>
  <c r="H119" i="91"/>
  <c r="M116" i="91"/>
  <c r="M115" i="91" s="1"/>
  <c r="M114" i="91" s="1"/>
  <c r="K116" i="91"/>
  <c r="K115" i="91"/>
  <c r="K114" i="91" s="1"/>
  <c r="H116" i="91"/>
  <c r="M112" i="91"/>
  <c r="M111" i="91"/>
  <c r="M110" i="91" s="1"/>
  <c r="K112" i="91"/>
  <c r="K111" i="91" s="1"/>
  <c r="K110" i="91" s="1"/>
  <c r="H112" i="91"/>
  <c r="J112" i="91"/>
  <c r="H111" i="91"/>
  <c r="M108" i="91"/>
  <c r="M107" i="91" s="1"/>
  <c r="M106" i="91" s="1"/>
  <c r="K108" i="91"/>
  <c r="H108" i="91"/>
  <c r="K107" i="91"/>
  <c r="K106" i="91"/>
  <c r="M102" i="91"/>
  <c r="M101" i="91"/>
  <c r="M94" i="91" s="1"/>
  <c r="K102" i="91"/>
  <c r="K101" i="91" s="1"/>
  <c r="K94" i="91" s="1"/>
  <c r="H102" i="91"/>
  <c r="J102" i="91"/>
  <c r="H101" i="91"/>
  <c r="J101" i="91"/>
  <c r="H99" i="91"/>
  <c r="J99" i="91"/>
  <c r="H98" i="91"/>
  <c r="J98" i="91"/>
  <c r="H96" i="91"/>
  <c r="J96" i="91"/>
  <c r="H95" i="91"/>
  <c r="J95" i="91"/>
  <c r="M92" i="91"/>
  <c r="M91" i="91"/>
  <c r="M90" i="91" s="1"/>
  <c r="K92" i="91"/>
  <c r="K91" i="91" s="1"/>
  <c r="K90" i="91" s="1"/>
  <c r="H92" i="91"/>
  <c r="J92" i="91"/>
  <c r="H91" i="91"/>
  <c r="M81" i="91"/>
  <c r="M80" i="91" s="1"/>
  <c r="M79" i="91" s="1"/>
  <c r="K81" i="91"/>
  <c r="H81" i="91"/>
  <c r="K80" i="91"/>
  <c r="K79" i="91"/>
  <c r="M62" i="91"/>
  <c r="M61" i="91"/>
  <c r="M60" i="91" s="1"/>
  <c r="M59" i="91" s="1"/>
  <c r="M53" i="91" s="1"/>
  <c r="K62" i="91"/>
  <c r="K61" i="91" s="1"/>
  <c r="K60" i="91" s="1"/>
  <c r="K59" i="91" s="1"/>
  <c r="K53" i="91" s="1"/>
  <c r="H62" i="91"/>
  <c r="J62" i="91"/>
  <c r="H61" i="91"/>
  <c r="M51" i="91"/>
  <c r="M50" i="91" s="1"/>
  <c r="M49" i="91" s="1"/>
  <c r="K51" i="91"/>
  <c r="K50" i="91"/>
  <c r="K49" i="91" s="1"/>
  <c r="H51" i="91"/>
  <c r="M47" i="91"/>
  <c r="M46" i="91"/>
  <c r="M45" i="91" s="1"/>
  <c r="K47" i="91"/>
  <c r="K46" i="91" s="1"/>
  <c r="K45" i="91" s="1"/>
  <c r="H47" i="91"/>
  <c r="H46" i="91"/>
  <c r="M41" i="91"/>
  <c r="M40" i="91"/>
  <c r="M39" i="91" s="1"/>
  <c r="M38" i="91" s="1"/>
  <c r="M37" i="91" s="1"/>
  <c r="K41" i="91"/>
  <c r="K40" i="91"/>
  <c r="K39" i="91" s="1"/>
  <c r="K38" i="91" s="1"/>
  <c r="K37" i="91" s="1"/>
  <c r="H41" i="91"/>
  <c r="M35" i="91"/>
  <c r="M34" i="91"/>
  <c r="M33" i="91" s="1"/>
  <c r="K35" i="91"/>
  <c r="H35" i="91"/>
  <c r="J35" i="91"/>
  <c r="H34" i="91"/>
  <c r="K34" i="91"/>
  <c r="K33" i="91" s="1"/>
  <c r="M31" i="91"/>
  <c r="K31" i="91"/>
  <c r="M30" i="91"/>
  <c r="M29" i="91" s="1"/>
  <c r="M28" i="91" s="1"/>
  <c r="M27" i="91" s="1"/>
  <c r="K30" i="91"/>
  <c r="K29" i="91" s="1"/>
  <c r="K28" i="91" s="1"/>
  <c r="K27" i="91" s="1"/>
  <c r="M25" i="91"/>
  <c r="K25" i="91"/>
  <c r="K20" i="91"/>
  <c r="H25" i="91"/>
  <c r="M24" i="91"/>
  <c r="M19" i="91" s="1"/>
  <c r="L24" i="91"/>
  <c r="K24" i="91"/>
  <c r="K19" i="91"/>
  <c r="M23" i="91"/>
  <c r="L21" i="91"/>
  <c r="L16" i="91" s="1"/>
  <c r="L14" i="91"/>
  <c r="K454" i="90"/>
  <c r="J678" i="90"/>
  <c r="J677" i="90" s="1"/>
  <c r="J676" i="90" s="1"/>
  <c r="J675" i="90" s="1"/>
  <c r="J674" i="90" s="1"/>
  <c r="J673" i="90" s="1"/>
  <c r="K678" i="90"/>
  <c r="K677" i="90"/>
  <c r="K676" i="90" s="1"/>
  <c r="K675" i="90" s="1"/>
  <c r="K674" i="90" s="1"/>
  <c r="K673" i="90" s="1"/>
  <c r="I678" i="90"/>
  <c r="I677" i="90"/>
  <c r="I676" i="90" s="1"/>
  <c r="I675" i="90" s="1"/>
  <c r="I674" i="90" s="1"/>
  <c r="I673" i="90" s="1"/>
  <c r="H678" i="90"/>
  <c r="H677" i="90"/>
  <c r="H676" i="90" s="1"/>
  <c r="H675" i="90" s="1"/>
  <c r="H674" i="90" s="1"/>
  <c r="H673" i="90" s="1"/>
  <c r="H140" i="90"/>
  <c r="K1592" i="90"/>
  <c r="K1591" i="90" s="1"/>
  <c r="I1592" i="90"/>
  <c r="H1592" i="90"/>
  <c r="H1591" i="90"/>
  <c r="I1591" i="90"/>
  <c r="K1589" i="90"/>
  <c r="K1588" i="90" s="1"/>
  <c r="I1589" i="90"/>
  <c r="H1589" i="90"/>
  <c r="H1588" i="90"/>
  <c r="H1587" i="90" s="1"/>
  <c r="H1586" i="90" s="1"/>
  <c r="H1585" i="90" s="1"/>
  <c r="H1584" i="90" s="1"/>
  <c r="I1588" i="90"/>
  <c r="I1587" i="90"/>
  <c r="I1586" i="90" s="1"/>
  <c r="I1585" i="90" s="1"/>
  <c r="I1584" i="90" s="1"/>
  <c r="H1583" i="90"/>
  <c r="H1582" i="90"/>
  <c r="K1581" i="90"/>
  <c r="I1581" i="90"/>
  <c r="H1581" i="90"/>
  <c r="H1580" i="90"/>
  <c r="K1580" i="90"/>
  <c r="I1580" i="90"/>
  <c r="K1578" i="90"/>
  <c r="K1577" i="90"/>
  <c r="K1576" i="90" s="1"/>
  <c r="K1575" i="90" s="1"/>
  <c r="K1559" i="90" s="1"/>
  <c r="K1558" i="90" s="1"/>
  <c r="K1557" i="90" s="1"/>
  <c r="I1578" i="90"/>
  <c r="H1578" i="90"/>
  <c r="H1577" i="90"/>
  <c r="H1576" i="90"/>
  <c r="H1575" i="90" s="1"/>
  <c r="I1577" i="90"/>
  <c r="I1576" i="90"/>
  <c r="I1575" i="90" s="1"/>
  <c r="K1567" i="90"/>
  <c r="I1567" i="90"/>
  <c r="H1567" i="90"/>
  <c r="K1566" i="90"/>
  <c r="K1565" i="90"/>
  <c r="K1564" i="90"/>
  <c r="I1566" i="90"/>
  <c r="I1565" i="90"/>
  <c r="I1564" i="90" s="1"/>
  <c r="H1566" i="90"/>
  <c r="H1565" i="90"/>
  <c r="H1564" i="90" s="1"/>
  <c r="H1555" i="90"/>
  <c r="H1554" i="90"/>
  <c r="H1553" i="90" s="1"/>
  <c r="H1552" i="90"/>
  <c r="H1551" i="90"/>
  <c r="K1549" i="90"/>
  <c r="K1548" i="90"/>
  <c r="K1547" i="90" s="1"/>
  <c r="K1546" i="90" s="1"/>
  <c r="I1549" i="90"/>
  <c r="I1548" i="90" s="1"/>
  <c r="I1547" i="90" s="1"/>
  <c r="I1546" i="90" s="1"/>
  <c r="H1549" i="90"/>
  <c r="H1548" i="90" s="1"/>
  <c r="H1547" i="90" s="1"/>
  <c r="H1546" i="90" s="1"/>
  <c r="K1542" i="90"/>
  <c r="K1541" i="90"/>
  <c r="K1540" i="90"/>
  <c r="K1539" i="90"/>
  <c r="K1538" i="90" s="1"/>
  <c r="I1542" i="90"/>
  <c r="I1541" i="90"/>
  <c r="I1540" i="90"/>
  <c r="I1539" i="90" s="1"/>
  <c r="I1538" i="90" s="1"/>
  <c r="H1542" i="90"/>
  <c r="H1541" i="90"/>
  <c r="H1540" i="90" s="1"/>
  <c r="H1539" i="90" s="1"/>
  <c r="H1538" i="90" s="1"/>
  <c r="K1531" i="90"/>
  <c r="K1530" i="90" s="1"/>
  <c r="K1529" i="90" s="1"/>
  <c r="K1527" i="90" s="1"/>
  <c r="I1531" i="90"/>
  <c r="H1531" i="90"/>
  <c r="H1530" i="90" s="1"/>
  <c r="H1529" i="90" s="1"/>
  <c r="I1530" i="90"/>
  <c r="I1529" i="90" s="1"/>
  <c r="K1525" i="90"/>
  <c r="K1524" i="90" s="1"/>
  <c r="K1523" i="90" s="1"/>
  <c r="K1522" i="90" s="1"/>
  <c r="I1525" i="90"/>
  <c r="I1524" i="90"/>
  <c r="I1523" i="90" s="1"/>
  <c r="I1522" i="90" s="1"/>
  <c r="H1525" i="90"/>
  <c r="H1524" i="90"/>
  <c r="H1523" i="90" s="1"/>
  <c r="H1522" i="90" s="1"/>
  <c r="K1519" i="90"/>
  <c r="K1518" i="90" s="1"/>
  <c r="I1519" i="90"/>
  <c r="I1518" i="90" s="1"/>
  <c r="I1514" i="90" s="1"/>
  <c r="H1519" i="90"/>
  <c r="H1518" i="90" s="1"/>
  <c r="K1516" i="90"/>
  <c r="K1515" i="90"/>
  <c r="I1516" i="90"/>
  <c r="I1515" i="90"/>
  <c r="H1516" i="90"/>
  <c r="H1515" i="90"/>
  <c r="H1513" i="90"/>
  <c r="K1512" i="90"/>
  <c r="K1511" i="90" s="1"/>
  <c r="K1510" i="90" s="1"/>
  <c r="I1512" i="90"/>
  <c r="I1511" i="90"/>
  <c r="I1510" i="90"/>
  <c r="K1508" i="90"/>
  <c r="K1507" i="90" s="1"/>
  <c r="I1508" i="90"/>
  <c r="I1507" i="90" s="1"/>
  <c r="H1508" i="90"/>
  <c r="H1507" i="90"/>
  <c r="K1505" i="90"/>
  <c r="K1504" i="90" s="1"/>
  <c r="K1503" i="90" s="1"/>
  <c r="I1505" i="90"/>
  <c r="I1504" i="90"/>
  <c r="I1503" i="90" s="1"/>
  <c r="H1505" i="90"/>
  <c r="H1504" i="90"/>
  <c r="K1499" i="90"/>
  <c r="I1499" i="90"/>
  <c r="H1499" i="90"/>
  <c r="K1498" i="90"/>
  <c r="I1498" i="90"/>
  <c r="H1498" i="90"/>
  <c r="K1497" i="90"/>
  <c r="K1496" i="90" s="1"/>
  <c r="I1497" i="90"/>
  <c r="J1496" i="90"/>
  <c r="H1494" i="90"/>
  <c r="K1492" i="90"/>
  <c r="K1491" i="90"/>
  <c r="K1490" i="90" s="1"/>
  <c r="K1489" i="90" s="1"/>
  <c r="K1488" i="90" s="1"/>
  <c r="I1492" i="90"/>
  <c r="H1492" i="90"/>
  <c r="I1491" i="90"/>
  <c r="I1490" i="90" s="1"/>
  <c r="I1489" i="90" s="1"/>
  <c r="I1488" i="90" s="1"/>
  <c r="K1486" i="90"/>
  <c r="K1485" i="90" s="1"/>
  <c r="K1484" i="90" s="1"/>
  <c r="I1486" i="90"/>
  <c r="I1485" i="90"/>
  <c r="I1484" i="90" s="1"/>
  <c r="H1486" i="90"/>
  <c r="H1485" i="90" s="1"/>
  <c r="H1484" i="90" s="1"/>
  <c r="K1482" i="90"/>
  <c r="I1482" i="90"/>
  <c r="I1481" i="90" s="1"/>
  <c r="I1480" i="90" s="1"/>
  <c r="H1482" i="90"/>
  <c r="H1481" i="90" s="1"/>
  <c r="H1480" i="90" s="1"/>
  <c r="K1481" i="90"/>
  <c r="K1480" i="90"/>
  <c r="K1476" i="90"/>
  <c r="K1475" i="90" s="1"/>
  <c r="K1474" i="90" s="1"/>
  <c r="K1473" i="90" s="1"/>
  <c r="I1476" i="90"/>
  <c r="H1476" i="90"/>
  <c r="I1475" i="90"/>
  <c r="I1474" i="90" s="1"/>
  <c r="I1473" i="90" s="1"/>
  <c r="H1475" i="90"/>
  <c r="H1474" i="90"/>
  <c r="H1473" i="90" s="1"/>
  <c r="K1471" i="90"/>
  <c r="K1470" i="90" s="1"/>
  <c r="K1469" i="90" s="1"/>
  <c r="K1468" i="90" s="1"/>
  <c r="I1471" i="90"/>
  <c r="H1471" i="90"/>
  <c r="I1470" i="90"/>
  <c r="I1469" i="90"/>
  <c r="I1468" i="90" s="1"/>
  <c r="H1470" i="90"/>
  <c r="H1469" i="90" s="1"/>
  <c r="H1468" i="90" s="1"/>
  <c r="K1455" i="90"/>
  <c r="K1454" i="90" s="1"/>
  <c r="K1453" i="90" s="1"/>
  <c r="I1455" i="90"/>
  <c r="I1454" i="90"/>
  <c r="I1453" i="90" s="1"/>
  <c r="H1455" i="90"/>
  <c r="H1454" i="90"/>
  <c r="H1453" i="90" s="1"/>
  <c r="K1418" i="90"/>
  <c r="I1418" i="90"/>
  <c r="I1417" i="90"/>
  <c r="H1418" i="90"/>
  <c r="H1417" i="90"/>
  <c r="H1416" i="90"/>
  <c r="K1417" i="90"/>
  <c r="K1416" i="90"/>
  <c r="I1416" i="90"/>
  <c r="K1414" i="90"/>
  <c r="I1414" i="90"/>
  <c r="I1413" i="90"/>
  <c r="I1412" i="90" s="1"/>
  <c r="H1414" i="90"/>
  <c r="H1413" i="90" s="1"/>
  <c r="H1412" i="90" s="1"/>
  <c r="K1413" i="90"/>
  <c r="K1412" i="90"/>
  <c r="K1406" i="90" s="1"/>
  <c r="K1409" i="90"/>
  <c r="K1408" i="90" s="1"/>
  <c r="K1407" i="90" s="1"/>
  <c r="I1409" i="90"/>
  <c r="I1408" i="90"/>
  <c r="I1407" i="90" s="1"/>
  <c r="H1409" i="90"/>
  <c r="H1408" i="90" s="1"/>
  <c r="H1407" i="90" s="1"/>
  <c r="K1402" i="90"/>
  <c r="K1401" i="90"/>
  <c r="I1402" i="90"/>
  <c r="I1401" i="90" s="1"/>
  <c r="I1400" i="90" s="1"/>
  <c r="H1402" i="90"/>
  <c r="H1401" i="90"/>
  <c r="H1400" i="90"/>
  <c r="K1400" i="90"/>
  <c r="K1398" i="90"/>
  <c r="K1397" i="90"/>
  <c r="K1396" i="90" s="1"/>
  <c r="I1398" i="90"/>
  <c r="I1397" i="90" s="1"/>
  <c r="I1396" i="90" s="1"/>
  <c r="H1398" i="90"/>
  <c r="H1397" i="90"/>
  <c r="H1396" i="90" s="1"/>
  <c r="K1393" i="90"/>
  <c r="K1392" i="90" s="1"/>
  <c r="K1391" i="90" s="1"/>
  <c r="I1393" i="90"/>
  <c r="H1393" i="90"/>
  <c r="H1392" i="90" s="1"/>
  <c r="H1391" i="90" s="1"/>
  <c r="I1392" i="90"/>
  <c r="I1391" i="90"/>
  <c r="H1377" i="90"/>
  <c r="H1376" i="90" s="1"/>
  <c r="H1375" i="90" s="1"/>
  <c r="K1371" i="90"/>
  <c r="K1370" i="90"/>
  <c r="K1369" i="90" s="1"/>
  <c r="I1371" i="90"/>
  <c r="I1370" i="90" s="1"/>
  <c r="I1369" i="90" s="1"/>
  <c r="H1371" i="90"/>
  <c r="H1370" i="90"/>
  <c r="H1369" i="90" s="1"/>
  <c r="H1358" i="90"/>
  <c r="H1357" i="90" s="1"/>
  <c r="H1356" i="90" s="1"/>
  <c r="K1350" i="90"/>
  <c r="K1349" i="90"/>
  <c r="K1348" i="90" s="1"/>
  <c r="K1347" i="90" s="1"/>
  <c r="K1346" i="90" s="1"/>
  <c r="I1350" i="90"/>
  <c r="I1349" i="90" s="1"/>
  <c r="I1348" i="90" s="1"/>
  <c r="I1347" i="90" s="1"/>
  <c r="I1346" i="90" s="1"/>
  <c r="H1350" i="90"/>
  <c r="H1349" i="90" s="1"/>
  <c r="H1348" i="90" s="1"/>
  <c r="H1347" i="90" s="1"/>
  <c r="H1346" i="90" s="1"/>
  <c r="K1329" i="90"/>
  <c r="K1328" i="90" s="1"/>
  <c r="K1327" i="90" s="1"/>
  <c r="K1326" i="90" s="1"/>
  <c r="I1329" i="90"/>
  <c r="I1328" i="90"/>
  <c r="I1327" i="90"/>
  <c r="I1326" i="90" s="1"/>
  <c r="H1329" i="90"/>
  <c r="H1328" i="90" s="1"/>
  <c r="H1327" i="90" s="1"/>
  <c r="H1326" i="90" s="1"/>
  <c r="K1324" i="90"/>
  <c r="K1323" i="90" s="1"/>
  <c r="K1322" i="90" s="1"/>
  <c r="I1324" i="90"/>
  <c r="I1323" i="90"/>
  <c r="I1322" i="90" s="1"/>
  <c r="H1324" i="90"/>
  <c r="H1323" i="90" s="1"/>
  <c r="H1322" i="90" s="1"/>
  <c r="H1320" i="90"/>
  <c r="H1319" i="90"/>
  <c r="H1318" i="90" s="1"/>
  <c r="K1314" i="90"/>
  <c r="K1313" i="90" s="1"/>
  <c r="K1312" i="90" s="1"/>
  <c r="I1314" i="90"/>
  <c r="I1313" i="90" s="1"/>
  <c r="I1312" i="90" s="1"/>
  <c r="H1314" i="90"/>
  <c r="H1313" i="90" s="1"/>
  <c r="H1312" i="90" s="1"/>
  <c r="K1310" i="90"/>
  <c r="K1309" i="90"/>
  <c r="K1308" i="90" s="1"/>
  <c r="K1307" i="90"/>
  <c r="K1306" i="90" s="1"/>
  <c r="K1305" i="90" s="1"/>
  <c r="K1304" i="90" s="1"/>
  <c r="K1303" i="90" s="1"/>
  <c r="I1310" i="90"/>
  <c r="I1309" i="90"/>
  <c r="I1308" i="90" s="1"/>
  <c r="I1307" i="90" s="1"/>
  <c r="I1306" i="90" s="1"/>
  <c r="I1305" i="90" s="1"/>
  <c r="I1304" i="90" s="1"/>
  <c r="I1303" i="90" s="1"/>
  <c r="H1310" i="90"/>
  <c r="H1309" i="90"/>
  <c r="H1308" i="90" s="1"/>
  <c r="K1299" i="90"/>
  <c r="K1298" i="90" s="1"/>
  <c r="I1299" i="90"/>
  <c r="I1298" i="90" s="1"/>
  <c r="H1299" i="90"/>
  <c r="H1298" i="90" s="1"/>
  <c r="K1296" i="90"/>
  <c r="K1295" i="90" s="1"/>
  <c r="I1296" i="90"/>
  <c r="I1295" i="90"/>
  <c r="H1296" i="90"/>
  <c r="H1295" i="90"/>
  <c r="K1293" i="90"/>
  <c r="K1292" i="90" s="1"/>
  <c r="I1293" i="90"/>
  <c r="H1293" i="90"/>
  <c r="I1292" i="90"/>
  <c r="I1291" i="90" s="1"/>
  <c r="H1292" i="90"/>
  <c r="K1289" i="90"/>
  <c r="K1288" i="90"/>
  <c r="K1287" i="90" s="1"/>
  <c r="I1289" i="90"/>
  <c r="I1288" i="90" s="1"/>
  <c r="I1287" i="90" s="1"/>
  <c r="H1289" i="90"/>
  <c r="H1288" i="90"/>
  <c r="H1287" i="90" s="1"/>
  <c r="K1272" i="90"/>
  <c r="I1272" i="90"/>
  <c r="H1272" i="90"/>
  <c r="K1271" i="90"/>
  <c r="I1271" i="90"/>
  <c r="H1271" i="90"/>
  <c r="K1270" i="90"/>
  <c r="I1270" i="90"/>
  <c r="H1270" i="90"/>
  <c r="K1269" i="90"/>
  <c r="I1269" i="90"/>
  <c r="I1268" i="90" s="1"/>
  <c r="H1269" i="90"/>
  <c r="J1268" i="90"/>
  <c r="K1266" i="90"/>
  <c r="K1265" i="90" s="1"/>
  <c r="K1264" i="90" s="1"/>
  <c r="K1263" i="90" s="1"/>
  <c r="K1262" i="90" s="1"/>
  <c r="K1261" i="90" s="1"/>
  <c r="K1260" i="90" s="1"/>
  <c r="I1266" i="90"/>
  <c r="I1265" i="90"/>
  <c r="I1264" i="90" s="1"/>
  <c r="I1263" i="90" s="1"/>
  <c r="I1262" i="90" s="1"/>
  <c r="I1261" i="90" s="1"/>
  <c r="I1260" i="90" s="1"/>
  <c r="H1266" i="90"/>
  <c r="H1265" i="90" s="1"/>
  <c r="H1264" i="90" s="1"/>
  <c r="H1263" i="90" s="1"/>
  <c r="H1262" i="90" s="1"/>
  <c r="H1261" i="90" s="1"/>
  <c r="H1260" i="90" s="1"/>
  <c r="K1254" i="90"/>
  <c r="K1253" i="90"/>
  <c r="I1254" i="90"/>
  <c r="I1253" i="90"/>
  <c r="H1254" i="90"/>
  <c r="H1253" i="90"/>
  <c r="K1252" i="90"/>
  <c r="J1252" i="90"/>
  <c r="I1252" i="90"/>
  <c r="I1251" i="90"/>
  <c r="H1252" i="90"/>
  <c r="H1251" i="90"/>
  <c r="H1250" i="90" s="1"/>
  <c r="H1249" i="90" s="1"/>
  <c r="K1251" i="90"/>
  <c r="K1247" i="90"/>
  <c r="K1246" i="90" s="1"/>
  <c r="K1245" i="90" s="1"/>
  <c r="I1247" i="90"/>
  <c r="I1246" i="90"/>
  <c r="I1245" i="90" s="1"/>
  <c r="H1247" i="90"/>
  <c r="H1246" i="90" s="1"/>
  <c r="H1245" i="90" s="1"/>
  <c r="K1233" i="90"/>
  <c r="K1232" i="90"/>
  <c r="K1231" i="90" s="1"/>
  <c r="I1233" i="90"/>
  <c r="I1232" i="90" s="1"/>
  <c r="I1231" i="90" s="1"/>
  <c r="H1233" i="90"/>
  <c r="H1232" i="90" s="1"/>
  <c r="H1231" i="90" s="1"/>
  <c r="K1229" i="90"/>
  <c r="K1228" i="90" s="1"/>
  <c r="K1227" i="90" s="1"/>
  <c r="I1229" i="90"/>
  <c r="I1228" i="90"/>
  <c r="I1227" i="90" s="1"/>
  <c r="H1229" i="90"/>
  <c r="H1228" i="90" s="1"/>
  <c r="H1227" i="90" s="1"/>
  <c r="K1225" i="90"/>
  <c r="I1225" i="90"/>
  <c r="H1225" i="90"/>
  <c r="K1223" i="90"/>
  <c r="K1222" i="90" s="1"/>
  <c r="K1221" i="90" s="1"/>
  <c r="I1223" i="90"/>
  <c r="I1222" i="90"/>
  <c r="I1221" i="90" s="1"/>
  <c r="H1223" i="90"/>
  <c r="H1222" i="90" s="1"/>
  <c r="H1221" i="90" s="1"/>
  <c r="K1217" i="90"/>
  <c r="K1216" i="90"/>
  <c r="K1215" i="90" s="1"/>
  <c r="I1217" i="90"/>
  <c r="I1216" i="90" s="1"/>
  <c r="I1215" i="90" s="1"/>
  <c r="H1217" i="90"/>
  <c r="H1216" i="90"/>
  <c r="H1215" i="90" s="1"/>
  <c r="K1212" i="90"/>
  <c r="K1211" i="90" s="1"/>
  <c r="K1210" i="90" s="1"/>
  <c r="I1212" i="90"/>
  <c r="I1211" i="90"/>
  <c r="I1210" i="90" s="1"/>
  <c r="H1212" i="90"/>
  <c r="H1211" i="90" s="1"/>
  <c r="H1210" i="90" s="1"/>
  <c r="H1203" i="90" s="1"/>
  <c r="H1202" i="90" s="1"/>
  <c r="K1200" i="90"/>
  <c r="I1200" i="90"/>
  <c r="H1200" i="90"/>
  <c r="K1198" i="90"/>
  <c r="K1197" i="90" s="1"/>
  <c r="K1196" i="90" s="1"/>
  <c r="K1195" i="90" s="1"/>
  <c r="K1187" i="90" s="1"/>
  <c r="I1198" i="90"/>
  <c r="H1198" i="90"/>
  <c r="H1197" i="90" s="1"/>
  <c r="H1196" i="90" s="1"/>
  <c r="H1195" i="90" s="1"/>
  <c r="H1187" i="90" s="1"/>
  <c r="K1184" i="90"/>
  <c r="K1183" i="90"/>
  <c r="I1184" i="90"/>
  <c r="H1184" i="90"/>
  <c r="H1183" i="90" s="1"/>
  <c r="I1183" i="90"/>
  <c r="I1182" i="90" s="1"/>
  <c r="K1180" i="90"/>
  <c r="K1179" i="90" s="1"/>
  <c r="K1178" i="90" s="1"/>
  <c r="I1180" i="90"/>
  <c r="I1179" i="90"/>
  <c r="I1178" i="90" s="1"/>
  <c r="H1180" i="90"/>
  <c r="H1179" i="90" s="1"/>
  <c r="H1178" i="90" s="1"/>
  <c r="K1175" i="90"/>
  <c r="K1174" i="90"/>
  <c r="K1173" i="90" s="1"/>
  <c r="I1175" i="90"/>
  <c r="I1174" i="90" s="1"/>
  <c r="I1173" i="90" s="1"/>
  <c r="H1175" i="90"/>
  <c r="H1174" i="90" s="1"/>
  <c r="H1173" i="90" s="1"/>
  <c r="K1171" i="90"/>
  <c r="K1170" i="90" s="1"/>
  <c r="K1169" i="90" s="1"/>
  <c r="I1171" i="90"/>
  <c r="I1170" i="90"/>
  <c r="I1169" i="90" s="1"/>
  <c r="H1171" i="90"/>
  <c r="H1170" i="90" s="1"/>
  <c r="H1169" i="90" s="1"/>
  <c r="K1149" i="90"/>
  <c r="K1148" i="90"/>
  <c r="K1147" i="90" s="1"/>
  <c r="K1146" i="90" s="1"/>
  <c r="I1149" i="90"/>
  <c r="I1148" i="90"/>
  <c r="I1147" i="90" s="1"/>
  <c r="I1146" i="90" s="1"/>
  <c r="H1149" i="90"/>
  <c r="H1148" i="90"/>
  <c r="H1147" i="90" s="1"/>
  <c r="H1146" i="90" s="1"/>
  <c r="K1140" i="90"/>
  <c r="I1140" i="90"/>
  <c r="I1139" i="90" s="1"/>
  <c r="I1138" i="90" s="1"/>
  <c r="H1140" i="90"/>
  <c r="H1139" i="90"/>
  <c r="H1138" i="90" s="1"/>
  <c r="K1139" i="90"/>
  <c r="K1138" i="90" s="1"/>
  <c r="K1137" i="90" s="1"/>
  <c r="K1135" i="90"/>
  <c r="K1134" i="90"/>
  <c r="K1133" i="90" s="1"/>
  <c r="K1132" i="90" s="1"/>
  <c r="K1131" i="90" s="1"/>
  <c r="I1135" i="90"/>
  <c r="I1134" i="90" s="1"/>
  <c r="I1133" i="90" s="1"/>
  <c r="I1132" i="90" s="1"/>
  <c r="I1131" i="90" s="1"/>
  <c r="H1135" i="90"/>
  <c r="H1134" i="90" s="1"/>
  <c r="H1133" i="90" s="1"/>
  <c r="H1132" i="90" s="1"/>
  <c r="H1131" i="90" s="1"/>
  <c r="K1123" i="90"/>
  <c r="K1122" i="90" s="1"/>
  <c r="K1121" i="90" s="1"/>
  <c r="K1120" i="90" s="1"/>
  <c r="K1119" i="90" s="1"/>
  <c r="I1123" i="90"/>
  <c r="I1122" i="90"/>
  <c r="I1121" i="90" s="1"/>
  <c r="I1120" i="90" s="1"/>
  <c r="I1119" i="90" s="1"/>
  <c r="H1123" i="90"/>
  <c r="H1122" i="90"/>
  <c r="H1121" i="90" s="1"/>
  <c r="H1120" i="90" s="1"/>
  <c r="H1119" i="90" s="1"/>
  <c r="K1117" i="90"/>
  <c r="K1116" i="90" s="1"/>
  <c r="K1115" i="90" s="1"/>
  <c r="K1114" i="90" s="1"/>
  <c r="K1113" i="90" s="1"/>
  <c r="I1117" i="90"/>
  <c r="H1117" i="90"/>
  <c r="I1116" i="90"/>
  <c r="I1115" i="90" s="1"/>
  <c r="I1114" i="90" s="1"/>
  <c r="I1113" i="90" s="1"/>
  <c r="H1115" i="90"/>
  <c r="H1114" i="90" s="1"/>
  <c r="H1113" i="90" s="1"/>
  <c r="K1111" i="90"/>
  <c r="I1111" i="90"/>
  <c r="I1110" i="90"/>
  <c r="I1109" i="90" s="1"/>
  <c r="I1108" i="90" s="1"/>
  <c r="I1107" i="90" s="1"/>
  <c r="H1111" i="90"/>
  <c r="H1110" i="90" s="1"/>
  <c r="H1109" i="90" s="1"/>
  <c r="H1108" i="90" s="1"/>
  <c r="K1110" i="90"/>
  <c r="K1109" i="90" s="1"/>
  <c r="K1108" i="90" s="1"/>
  <c r="K1105" i="90"/>
  <c r="K1104" i="90" s="1"/>
  <c r="K1100" i="90" s="1"/>
  <c r="I1105" i="90"/>
  <c r="H1105" i="90"/>
  <c r="H1104" i="90" s="1"/>
  <c r="H1100" i="90" s="1"/>
  <c r="I1104" i="90"/>
  <c r="I1100" i="90"/>
  <c r="K1094" i="90"/>
  <c r="I1094" i="90"/>
  <c r="I1093" i="90" s="1"/>
  <c r="I1092" i="90" s="1"/>
  <c r="H1094" i="90"/>
  <c r="H1093" i="90" s="1"/>
  <c r="H1092" i="90" s="1"/>
  <c r="K1093" i="90"/>
  <c r="K1092" i="90"/>
  <c r="K1086" i="90"/>
  <c r="K1085" i="90" s="1"/>
  <c r="K1084" i="90" s="1"/>
  <c r="I1086" i="90"/>
  <c r="I1085" i="90" s="1"/>
  <c r="I1084" i="90" s="1"/>
  <c r="H1086" i="90"/>
  <c r="H1085" i="90"/>
  <c r="H1084" i="90" s="1"/>
  <c r="K1082" i="90"/>
  <c r="K1081" i="90"/>
  <c r="K1080" i="90" s="1"/>
  <c r="I1082" i="90"/>
  <c r="H1082" i="90"/>
  <c r="I1081" i="90"/>
  <c r="I1080" i="90" s="1"/>
  <c r="H1081" i="90"/>
  <c r="H1080" i="90" s="1"/>
  <c r="K1078" i="90"/>
  <c r="K1077" i="90" s="1"/>
  <c r="K1076" i="90" s="1"/>
  <c r="I1078" i="90"/>
  <c r="H1078" i="90"/>
  <c r="H1077" i="90" s="1"/>
  <c r="H1076" i="90" s="1"/>
  <c r="I1077" i="90"/>
  <c r="I1076" i="90"/>
  <c r="K1074" i="90"/>
  <c r="I1074" i="90"/>
  <c r="I1073" i="90" s="1"/>
  <c r="I1072" i="90" s="1"/>
  <c r="I1071" i="90" s="1"/>
  <c r="H1074" i="90"/>
  <c r="H1073" i="90" s="1"/>
  <c r="H1072" i="90" s="1"/>
  <c r="K1073" i="90"/>
  <c r="K1072" i="90" s="1"/>
  <c r="K1068" i="90"/>
  <c r="I1068" i="90"/>
  <c r="I1067" i="90"/>
  <c r="H1068" i="90"/>
  <c r="H1067" i="90"/>
  <c r="H1066" i="90" s="1"/>
  <c r="K1067" i="90"/>
  <c r="K1066" i="90" s="1"/>
  <c r="I1066" i="90"/>
  <c r="K1062" i="90"/>
  <c r="K1061" i="90"/>
  <c r="K1060" i="90" s="1"/>
  <c r="K1059" i="90" s="1"/>
  <c r="I1062" i="90"/>
  <c r="I1061" i="90"/>
  <c r="I1060" i="90" s="1"/>
  <c r="I1059" i="90" s="1"/>
  <c r="H1062" i="90"/>
  <c r="H1061" i="90"/>
  <c r="H1060" i="90" s="1"/>
  <c r="H1059" i="90" s="1"/>
  <c r="K1057" i="90"/>
  <c r="K1056" i="90"/>
  <c r="I1057" i="90"/>
  <c r="I1056" i="90"/>
  <c r="H1057" i="90"/>
  <c r="H1056" i="90"/>
  <c r="K1054" i="90"/>
  <c r="I1054" i="90"/>
  <c r="H1054" i="90"/>
  <c r="K1052" i="90"/>
  <c r="I1052" i="90"/>
  <c r="H1052" i="90"/>
  <c r="K1050" i="90"/>
  <c r="I1050" i="90"/>
  <c r="H1050" i="90"/>
  <c r="K1048" i="90"/>
  <c r="K1047" i="90" s="1"/>
  <c r="K1046" i="90" s="1"/>
  <c r="I1048" i="90"/>
  <c r="I1047" i="90"/>
  <c r="H1048" i="90"/>
  <c r="H1047" i="90"/>
  <c r="H1046" i="90" s="1"/>
  <c r="I1046" i="90"/>
  <c r="K1044" i="90"/>
  <c r="K1043" i="90"/>
  <c r="K1042" i="90" s="1"/>
  <c r="I1044" i="90"/>
  <c r="I1043" i="90" s="1"/>
  <c r="I1042" i="90" s="1"/>
  <c r="H1044" i="90"/>
  <c r="H1043" i="90"/>
  <c r="H1042" i="90" s="1"/>
  <c r="K1040" i="90"/>
  <c r="K1039" i="90" s="1"/>
  <c r="K1038" i="90" s="1"/>
  <c r="I1040" i="90"/>
  <c r="H1040" i="90"/>
  <c r="H1039" i="90" s="1"/>
  <c r="H1038" i="90" s="1"/>
  <c r="I1039" i="90"/>
  <c r="I1038" i="90"/>
  <c r="K1036" i="90"/>
  <c r="K1035" i="90"/>
  <c r="K1034" i="90" s="1"/>
  <c r="I1036" i="90"/>
  <c r="H1036" i="90"/>
  <c r="H1035" i="90"/>
  <c r="H1034" i="90" s="1"/>
  <c r="I1035" i="90"/>
  <c r="I1034" i="90" s="1"/>
  <c r="H1032" i="90"/>
  <c r="H1031" i="90" s="1"/>
  <c r="H1030" i="90" s="1"/>
  <c r="K1030" i="90"/>
  <c r="I1030" i="90"/>
  <c r="K1009" i="90"/>
  <c r="K1008" i="90"/>
  <c r="K1007" i="90" s="1"/>
  <c r="K923" i="90" s="1"/>
  <c r="I1009" i="90"/>
  <c r="I1008" i="90"/>
  <c r="I1007" i="90" s="1"/>
  <c r="I923" i="90" s="1"/>
  <c r="H1009" i="90"/>
  <c r="H1008" i="90"/>
  <c r="H1007" i="90" s="1"/>
  <c r="H923" i="90" s="1"/>
  <c r="K1001" i="90"/>
  <c r="K1000" i="90"/>
  <c r="K999" i="90" s="1"/>
  <c r="I1001" i="90"/>
  <c r="H1001" i="90"/>
  <c r="H1000" i="90"/>
  <c r="H999" i="90" s="1"/>
  <c r="I1000" i="90"/>
  <c r="I999" i="90" s="1"/>
  <c r="K997" i="90"/>
  <c r="K996" i="90" s="1"/>
  <c r="K995" i="90" s="1"/>
  <c r="I997" i="90"/>
  <c r="I996" i="90"/>
  <c r="I995" i="90" s="1"/>
  <c r="H997" i="90"/>
  <c r="H996" i="90" s="1"/>
  <c r="H995" i="90" s="1"/>
  <c r="K991" i="90"/>
  <c r="I991" i="90"/>
  <c r="I990" i="90" s="1"/>
  <c r="I989" i="90" s="1"/>
  <c r="H991" i="90"/>
  <c r="H990" i="90" s="1"/>
  <c r="H989" i="90" s="1"/>
  <c r="K990" i="90"/>
  <c r="K989" i="90"/>
  <c r="K987" i="90"/>
  <c r="K986" i="90" s="1"/>
  <c r="K985" i="90" s="1"/>
  <c r="I987" i="90"/>
  <c r="I986" i="90"/>
  <c r="I985" i="90" s="1"/>
  <c r="H987" i="90"/>
  <c r="H986" i="90" s="1"/>
  <c r="H985" i="90" s="1"/>
  <c r="K983" i="90"/>
  <c r="K982" i="90"/>
  <c r="K981" i="90" s="1"/>
  <c r="I983" i="90"/>
  <c r="H983" i="90"/>
  <c r="H982" i="90"/>
  <c r="H981" i="90" s="1"/>
  <c r="I982" i="90"/>
  <c r="I981" i="90" s="1"/>
  <c r="K978" i="90"/>
  <c r="K977" i="90" s="1"/>
  <c r="K976" i="90" s="1"/>
  <c r="I978" i="90"/>
  <c r="I977" i="90"/>
  <c r="I976" i="90" s="1"/>
  <c r="H978" i="90"/>
  <c r="H977" i="90" s="1"/>
  <c r="H976" i="90" s="1"/>
  <c r="K974" i="90"/>
  <c r="I974" i="90"/>
  <c r="I973" i="90" s="1"/>
  <c r="I972" i="90" s="1"/>
  <c r="H974" i="90"/>
  <c r="H973" i="90" s="1"/>
  <c r="H972" i="90" s="1"/>
  <c r="K973" i="90"/>
  <c r="K972" i="90"/>
  <c r="K970" i="90"/>
  <c r="K969" i="90" s="1"/>
  <c r="K968" i="90" s="1"/>
  <c r="I970" i="90"/>
  <c r="I969" i="90"/>
  <c r="I968" i="90" s="1"/>
  <c r="H970" i="90"/>
  <c r="H969" i="90" s="1"/>
  <c r="H968" i="90" s="1"/>
  <c r="K966" i="90"/>
  <c r="K965" i="90"/>
  <c r="K964" i="90" s="1"/>
  <c r="I966" i="90"/>
  <c r="H966" i="90"/>
  <c r="H965" i="90"/>
  <c r="H964" i="90" s="1"/>
  <c r="I965" i="90"/>
  <c r="I964" i="90" s="1"/>
  <c r="K962" i="90"/>
  <c r="K961" i="90" s="1"/>
  <c r="K960" i="90" s="1"/>
  <c r="I962" i="90"/>
  <c r="I961" i="90"/>
  <c r="I960" i="90" s="1"/>
  <c r="H962" i="90"/>
  <c r="H961" i="90" s="1"/>
  <c r="H960" i="90" s="1"/>
  <c r="K958" i="90"/>
  <c r="I958" i="90"/>
  <c r="I957" i="90" s="1"/>
  <c r="I956" i="90" s="1"/>
  <c r="H958" i="90"/>
  <c r="H957" i="90" s="1"/>
  <c r="H956" i="90" s="1"/>
  <c r="K957" i="90"/>
  <c r="K956" i="90"/>
  <c r="K954" i="90"/>
  <c r="K953" i="90" s="1"/>
  <c r="K952" i="90" s="1"/>
  <c r="I954" i="90"/>
  <c r="I953" i="90" s="1"/>
  <c r="I952" i="90" s="1"/>
  <c r="H954" i="90"/>
  <c r="H953" i="90"/>
  <c r="H952" i="90" s="1"/>
  <c r="K950" i="90"/>
  <c r="K949" i="90"/>
  <c r="K948" i="90" s="1"/>
  <c r="I950" i="90"/>
  <c r="H950" i="90"/>
  <c r="I949" i="90"/>
  <c r="I948" i="90" s="1"/>
  <c r="H949" i="90"/>
  <c r="H948" i="90" s="1"/>
  <c r="K946" i="90"/>
  <c r="K945" i="90" s="1"/>
  <c r="K944" i="90" s="1"/>
  <c r="K943" i="90" s="1"/>
  <c r="I946" i="90"/>
  <c r="I945" i="90" s="1"/>
  <c r="I944" i="90" s="1"/>
  <c r="I943" i="90" s="1"/>
  <c r="H946" i="90"/>
  <c r="H945" i="90" s="1"/>
  <c r="H944" i="90" s="1"/>
  <c r="H943" i="90" s="1"/>
  <c r="K941" i="90"/>
  <c r="K940" i="90" s="1"/>
  <c r="K939" i="90" s="1"/>
  <c r="I941" i="90"/>
  <c r="H941" i="90"/>
  <c r="H940" i="90" s="1"/>
  <c r="H939" i="90" s="1"/>
  <c r="I940" i="90"/>
  <c r="I939" i="90"/>
  <c r="H921" i="90"/>
  <c r="H920" i="90"/>
  <c r="H919" i="90" s="1"/>
  <c r="H915" i="90"/>
  <c r="H914" i="90" s="1"/>
  <c r="H913" i="90" s="1"/>
  <c r="K900" i="90"/>
  <c r="K899" i="90"/>
  <c r="K898" i="90" s="1"/>
  <c r="I900" i="90"/>
  <c r="I899" i="90" s="1"/>
  <c r="I898" i="90" s="1"/>
  <c r="H900" i="90"/>
  <c r="H899" i="90"/>
  <c r="H898" i="90" s="1"/>
  <c r="K896" i="90"/>
  <c r="K895" i="90" s="1"/>
  <c r="K894" i="90" s="1"/>
  <c r="I896" i="90"/>
  <c r="I895" i="90"/>
  <c r="I894" i="90" s="1"/>
  <c r="H896" i="90"/>
  <c r="H895" i="90" s="1"/>
  <c r="H894" i="90" s="1"/>
  <c r="K892" i="90"/>
  <c r="I892" i="90"/>
  <c r="H892" i="90"/>
  <c r="H891" i="90" s="1"/>
  <c r="H890" i="90" s="1"/>
  <c r="K891" i="90"/>
  <c r="K890" i="90"/>
  <c r="I891" i="90"/>
  <c r="I890" i="90"/>
  <c r="K886" i="90"/>
  <c r="I886" i="90"/>
  <c r="I885" i="90"/>
  <c r="I884" i="90" s="1"/>
  <c r="H886" i="90"/>
  <c r="H885" i="90" s="1"/>
  <c r="H884" i="90" s="1"/>
  <c r="K885" i="90"/>
  <c r="K884" i="90"/>
  <c r="K882" i="90"/>
  <c r="K881" i="90"/>
  <c r="K880" i="90" s="1"/>
  <c r="I882" i="90"/>
  <c r="I881" i="90" s="1"/>
  <c r="I880" i="90" s="1"/>
  <c r="H882" i="90"/>
  <c r="H881" i="90"/>
  <c r="H880" i="90" s="1"/>
  <c r="K878" i="90"/>
  <c r="K877" i="90" s="1"/>
  <c r="K876" i="90" s="1"/>
  <c r="I878" i="90"/>
  <c r="I877" i="90"/>
  <c r="I876" i="90" s="1"/>
  <c r="H878" i="90"/>
  <c r="H877" i="90" s="1"/>
  <c r="H876" i="90" s="1"/>
  <c r="K874" i="90"/>
  <c r="I874" i="90"/>
  <c r="H874" i="90"/>
  <c r="H873" i="90"/>
  <c r="H872" i="90" s="1"/>
  <c r="K873" i="90"/>
  <c r="K872" i="90" s="1"/>
  <c r="I873" i="90"/>
  <c r="I872" i="90" s="1"/>
  <c r="K870" i="90"/>
  <c r="I870" i="90"/>
  <c r="I869" i="90"/>
  <c r="I868" i="90" s="1"/>
  <c r="H870" i="90"/>
  <c r="H869" i="90" s="1"/>
  <c r="H868" i="90" s="1"/>
  <c r="K869" i="90"/>
  <c r="K868" i="90" s="1"/>
  <c r="K865" i="90"/>
  <c r="K864" i="90"/>
  <c r="K863" i="90"/>
  <c r="I865" i="90"/>
  <c r="I864" i="90"/>
  <c r="I863" i="90" s="1"/>
  <c r="H865" i="90"/>
  <c r="H864" i="90" s="1"/>
  <c r="H863" i="90" s="1"/>
  <c r="K861" i="90"/>
  <c r="K860" i="90"/>
  <c r="K859" i="90"/>
  <c r="I861" i="90"/>
  <c r="I860" i="90"/>
  <c r="I859" i="90" s="1"/>
  <c r="H861" i="90"/>
  <c r="H860" i="90" s="1"/>
  <c r="H859" i="90" s="1"/>
  <c r="K857" i="90"/>
  <c r="I857" i="90"/>
  <c r="H857" i="90"/>
  <c r="H856" i="90"/>
  <c r="H855" i="90" s="1"/>
  <c r="K856" i="90"/>
  <c r="K855" i="90" s="1"/>
  <c r="I856" i="90"/>
  <c r="I855" i="90" s="1"/>
  <c r="K853" i="90"/>
  <c r="I853" i="90"/>
  <c r="I852" i="90"/>
  <c r="I851" i="90" s="1"/>
  <c r="H853" i="90"/>
  <c r="H852" i="90" s="1"/>
  <c r="H851" i="90" s="1"/>
  <c r="K852" i="90"/>
  <c r="K851" i="90"/>
  <c r="K849" i="90"/>
  <c r="K848" i="90"/>
  <c r="K847" i="90" s="1"/>
  <c r="I849" i="90"/>
  <c r="I848" i="90" s="1"/>
  <c r="I847" i="90" s="1"/>
  <c r="H849" i="90"/>
  <c r="H848" i="90"/>
  <c r="H847" i="90" s="1"/>
  <c r="K845" i="90"/>
  <c r="K844" i="90" s="1"/>
  <c r="K843" i="90" s="1"/>
  <c r="I845" i="90"/>
  <c r="I844" i="90"/>
  <c r="I843" i="90" s="1"/>
  <c r="H845" i="90"/>
  <c r="H844" i="90" s="1"/>
  <c r="H843" i="90" s="1"/>
  <c r="K841" i="90"/>
  <c r="K840" i="90" s="1"/>
  <c r="K839" i="90" s="1"/>
  <c r="I841" i="90"/>
  <c r="I840" i="90"/>
  <c r="I839" i="90"/>
  <c r="H841" i="90"/>
  <c r="H840" i="90"/>
  <c r="H839" i="90"/>
  <c r="K837" i="90"/>
  <c r="K836" i="90"/>
  <c r="K835" i="90" s="1"/>
  <c r="K834" i="90" s="1"/>
  <c r="I837" i="90"/>
  <c r="I836" i="90"/>
  <c r="I835" i="90" s="1"/>
  <c r="I834" i="90" s="1"/>
  <c r="H837" i="90"/>
  <c r="H836" i="90"/>
  <c r="H835" i="90" s="1"/>
  <c r="H834" i="90" s="1"/>
  <c r="K832" i="90"/>
  <c r="I832" i="90"/>
  <c r="I831" i="90"/>
  <c r="I830" i="90" s="1"/>
  <c r="H832" i="90"/>
  <c r="H831" i="90" s="1"/>
  <c r="H830" i="90" s="1"/>
  <c r="K831" i="90"/>
  <c r="K830" i="90"/>
  <c r="K818" i="90"/>
  <c r="K817" i="90"/>
  <c r="K816" i="90" s="1"/>
  <c r="I818" i="90"/>
  <c r="I817" i="90" s="1"/>
  <c r="I816" i="90" s="1"/>
  <c r="H818" i="90"/>
  <c r="H817" i="90"/>
  <c r="H816" i="90" s="1"/>
  <c r="K810" i="90"/>
  <c r="K809" i="90" s="1"/>
  <c r="K808" i="90" s="1"/>
  <c r="I810" i="90"/>
  <c r="H810" i="90"/>
  <c r="H809" i="90" s="1"/>
  <c r="H808" i="90" s="1"/>
  <c r="I809" i="90"/>
  <c r="I808" i="90"/>
  <c r="K806" i="90"/>
  <c r="K805" i="90"/>
  <c r="K804" i="90" s="1"/>
  <c r="I806" i="90"/>
  <c r="H806" i="90"/>
  <c r="H805" i="90"/>
  <c r="H804" i="90" s="1"/>
  <c r="I805" i="90"/>
  <c r="I804" i="90" s="1"/>
  <c r="K802" i="90"/>
  <c r="I802" i="90"/>
  <c r="I801" i="90"/>
  <c r="I800" i="90" s="1"/>
  <c r="H802" i="90"/>
  <c r="H801" i="90" s="1"/>
  <c r="H800" i="90" s="1"/>
  <c r="K801" i="90"/>
  <c r="K800" i="90"/>
  <c r="K797" i="90"/>
  <c r="K796" i="90"/>
  <c r="K795" i="90"/>
  <c r="I797" i="90"/>
  <c r="I796" i="90" s="1"/>
  <c r="I795" i="90" s="1"/>
  <c r="H797" i="90"/>
  <c r="H796" i="90"/>
  <c r="H795" i="90" s="1"/>
  <c r="K789" i="90"/>
  <c r="K788" i="90" s="1"/>
  <c r="K787" i="90" s="1"/>
  <c r="K786" i="90" s="1"/>
  <c r="I789" i="90"/>
  <c r="H789" i="90"/>
  <c r="I788" i="90"/>
  <c r="I787" i="90"/>
  <c r="I786" i="90" s="1"/>
  <c r="H788" i="90"/>
  <c r="H787" i="90" s="1"/>
  <c r="K784" i="90"/>
  <c r="K783" i="90"/>
  <c r="K782" i="90"/>
  <c r="I784" i="90"/>
  <c r="H784" i="90"/>
  <c r="H783" i="90" s="1"/>
  <c r="H782" i="90" s="1"/>
  <c r="I783" i="90"/>
  <c r="I782" i="90"/>
  <c r="K780" i="90"/>
  <c r="K779" i="90"/>
  <c r="K778" i="90" s="1"/>
  <c r="I780" i="90"/>
  <c r="I779" i="90" s="1"/>
  <c r="I778" i="90" s="1"/>
  <c r="H780" i="90"/>
  <c r="H779" i="90"/>
  <c r="H778" i="90" s="1"/>
  <c r="K776" i="90"/>
  <c r="I776" i="90"/>
  <c r="I775" i="90"/>
  <c r="H776" i="90"/>
  <c r="H775" i="90"/>
  <c r="H774" i="90" s="1"/>
  <c r="K775" i="90"/>
  <c r="K774" i="90" s="1"/>
  <c r="I774" i="90"/>
  <c r="K771" i="90"/>
  <c r="K770" i="90"/>
  <c r="K769" i="90"/>
  <c r="I771" i="90"/>
  <c r="I770" i="90"/>
  <c r="I769" i="90" s="1"/>
  <c r="H771" i="90"/>
  <c r="H770" i="90" s="1"/>
  <c r="H769" i="90" s="1"/>
  <c r="H767" i="90"/>
  <c r="H766" i="90" s="1"/>
  <c r="H765" i="90" s="1"/>
  <c r="K763" i="90"/>
  <c r="K762" i="90"/>
  <c r="K761" i="90" s="1"/>
  <c r="I763" i="90"/>
  <c r="I762" i="90" s="1"/>
  <c r="I761" i="90" s="1"/>
  <c r="H763" i="90"/>
  <c r="H762" i="90"/>
  <c r="H761" i="90" s="1"/>
  <c r="K754" i="90"/>
  <c r="K753" i="90" s="1"/>
  <c r="K752" i="90" s="1"/>
  <c r="K751" i="90" s="1"/>
  <c r="I754" i="90"/>
  <c r="I753" i="90"/>
  <c r="I752" i="90" s="1"/>
  <c r="I751" i="90" s="1"/>
  <c r="H754" i="90"/>
  <c r="H753" i="90"/>
  <c r="H752" i="90" s="1"/>
  <c r="H751" i="90" s="1"/>
  <c r="K749" i="90"/>
  <c r="K748" i="90"/>
  <c r="I749" i="90"/>
  <c r="I748" i="90"/>
  <c r="H749" i="90"/>
  <c r="H748" i="90"/>
  <c r="K746" i="90"/>
  <c r="I746" i="90"/>
  <c r="H746" i="90"/>
  <c r="H745" i="90" s="1"/>
  <c r="K745" i="90"/>
  <c r="I745" i="90"/>
  <c r="K743" i="90"/>
  <c r="K742" i="90"/>
  <c r="K741" i="90"/>
  <c r="I743" i="90"/>
  <c r="I742" i="90"/>
  <c r="I741" i="90" s="1"/>
  <c r="H743" i="90"/>
  <c r="H742" i="90" s="1"/>
  <c r="K739" i="90"/>
  <c r="K738" i="90" s="1"/>
  <c r="K734" i="90" s="1"/>
  <c r="I739" i="90"/>
  <c r="H739" i="90"/>
  <c r="I738" i="90"/>
  <c r="H738" i="90"/>
  <c r="K736" i="90"/>
  <c r="I736" i="90"/>
  <c r="I735" i="90"/>
  <c r="I734" i="90" s="1"/>
  <c r="H736" i="90"/>
  <c r="H735" i="90" s="1"/>
  <c r="K735" i="90"/>
  <c r="K732" i="90"/>
  <c r="K731" i="90"/>
  <c r="K730" i="90" s="1"/>
  <c r="K729" i="90" s="1"/>
  <c r="I732" i="90"/>
  <c r="I731" i="90"/>
  <c r="I730" i="90" s="1"/>
  <c r="I729" i="90" s="1"/>
  <c r="H732" i="90"/>
  <c r="H731" i="90"/>
  <c r="H730" i="90" s="1"/>
  <c r="H729" i="90" s="1"/>
  <c r="K727" i="90"/>
  <c r="K726" i="90"/>
  <c r="K725" i="90" s="1"/>
  <c r="I727" i="90"/>
  <c r="I726" i="90"/>
  <c r="I725" i="90" s="1"/>
  <c r="H727" i="90"/>
  <c r="H726" i="90" s="1"/>
  <c r="H725" i="90" s="1"/>
  <c r="K723" i="90"/>
  <c r="K722" i="90"/>
  <c r="K721" i="90" s="1"/>
  <c r="I723" i="90"/>
  <c r="I722" i="90" s="1"/>
  <c r="I721" i="90" s="1"/>
  <c r="H723" i="90"/>
  <c r="H722" i="90"/>
  <c r="H721" i="90" s="1"/>
  <c r="K716" i="90"/>
  <c r="I716" i="90"/>
  <c r="H716" i="90"/>
  <c r="K715" i="90"/>
  <c r="I715" i="90"/>
  <c r="H715" i="90"/>
  <c r="K714" i="90"/>
  <c r="J714" i="90"/>
  <c r="I714" i="90"/>
  <c r="I713" i="90" s="1"/>
  <c r="H714" i="90"/>
  <c r="H713" i="90" s="1"/>
  <c r="J713" i="90"/>
  <c r="K711" i="90"/>
  <c r="I711" i="90"/>
  <c r="I710" i="90" s="1"/>
  <c r="I709" i="90" s="1"/>
  <c r="I708" i="90" s="1"/>
  <c r="I707" i="90" s="1"/>
  <c r="H711" i="90"/>
  <c r="H710" i="90"/>
  <c r="H709" i="90" s="1"/>
  <c r="H708" i="90" s="1"/>
  <c r="H707" i="90" s="1"/>
  <c r="K710" i="90"/>
  <c r="K709" i="90" s="1"/>
  <c r="K708" i="90" s="1"/>
  <c r="K707" i="90" s="1"/>
  <c r="H705" i="90"/>
  <c r="H704" i="90" s="1"/>
  <c r="H703" i="90" s="1"/>
  <c r="K700" i="90"/>
  <c r="K699" i="90"/>
  <c r="K698" i="90" s="1"/>
  <c r="I700" i="90"/>
  <c r="H700" i="90"/>
  <c r="I699" i="90"/>
  <c r="I698" i="90" s="1"/>
  <c r="H699" i="90"/>
  <c r="H698" i="90" s="1"/>
  <c r="K696" i="90"/>
  <c r="K695" i="90" s="1"/>
  <c r="K694" i="90" s="1"/>
  <c r="I696" i="90"/>
  <c r="H696" i="90"/>
  <c r="H695" i="90" s="1"/>
  <c r="H694" i="90" s="1"/>
  <c r="I695" i="90"/>
  <c r="I694" i="90"/>
  <c r="K686" i="90"/>
  <c r="K685" i="90"/>
  <c r="K684" i="90" s="1"/>
  <c r="K683" i="90" s="1"/>
  <c r="K682" i="90" s="1"/>
  <c r="I686" i="90"/>
  <c r="I685" i="90" s="1"/>
  <c r="I684" i="90" s="1"/>
  <c r="I683" i="90" s="1"/>
  <c r="I682" i="90" s="1"/>
  <c r="H686" i="90"/>
  <c r="H685" i="90"/>
  <c r="H684" i="90" s="1"/>
  <c r="H683" i="90" s="1"/>
  <c r="H682" i="90" s="1"/>
  <c r="K670" i="90"/>
  <c r="K667" i="90" s="1"/>
  <c r="K666" i="90" s="1"/>
  <c r="K665" i="90" s="1"/>
  <c r="K664" i="90" s="1"/>
  <c r="K658" i="90" s="1"/>
  <c r="K657" i="90" s="1"/>
  <c r="K656" i="90" s="1"/>
  <c r="I670" i="90"/>
  <c r="I667" i="90"/>
  <c r="I666" i="90" s="1"/>
  <c r="I665" i="90" s="1"/>
  <c r="I664" i="90" s="1"/>
  <c r="I658" i="90" s="1"/>
  <c r="I657" i="90" s="1"/>
  <c r="I656" i="90" s="1"/>
  <c r="H670" i="90"/>
  <c r="H668" i="90"/>
  <c r="H667" i="90" s="1"/>
  <c r="H666" i="90" s="1"/>
  <c r="H665" i="90" s="1"/>
  <c r="H664" i="90" s="1"/>
  <c r="H662" i="90"/>
  <c r="H661" i="90" s="1"/>
  <c r="H660" i="90" s="1"/>
  <c r="H659" i="90" s="1"/>
  <c r="K650" i="90"/>
  <c r="K649" i="90" s="1"/>
  <c r="K648" i="90" s="1"/>
  <c r="I650" i="90"/>
  <c r="I649" i="90"/>
  <c r="I648" i="90" s="1"/>
  <c r="H650" i="90"/>
  <c r="H649" i="90" s="1"/>
  <c r="H648" i="90" s="1"/>
  <c r="K642" i="90"/>
  <c r="K641" i="90"/>
  <c r="K640" i="90" s="1"/>
  <c r="I642" i="90"/>
  <c r="H642" i="90"/>
  <c r="I641" i="90"/>
  <c r="I640" i="90" s="1"/>
  <c r="H641" i="90"/>
  <c r="H640" i="90" s="1"/>
  <c r="K634" i="90"/>
  <c r="K633" i="90" s="1"/>
  <c r="K632" i="90" s="1"/>
  <c r="I634" i="90"/>
  <c r="H634" i="90"/>
  <c r="H633" i="90" s="1"/>
  <c r="H632" i="90" s="1"/>
  <c r="H631" i="90" s="1"/>
  <c r="H630" i="90" s="1"/>
  <c r="I633" i="90"/>
  <c r="I632" i="90"/>
  <c r="K628" i="90"/>
  <c r="K627" i="90"/>
  <c r="K626" i="90" s="1"/>
  <c r="K625" i="90" s="1"/>
  <c r="K624" i="90" s="1"/>
  <c r="I628" i="90"/>
  <c r="H628" i="90"/>
  <c r="H627" i="90"/>
  <c r="H626" i="90" s="1"/>
  <c r="H625" i="90" s="1"/>
  <c r="H624" i="90" s="1"/>
  <c r="I627" i="90"/>
  <c r="I626" i="90" s="1"/>
  <c r="I625" i="90" s="1"/>
  <c r="I624" i="90" s="1"/>
  <c r="K621" i="90"/>
  <c r="I621" i="90"/>
  <c r="I620" i="90"/>
  <c r="I619" i="90" s="1"/>
  <c r="H621" i="90"/>
  <c r="H620" i="90" s="1"/>
  <c r="H619" i="90" s="1"/>
  <c r="H618" i="90" s="1"/>
  <c r="K620" i="90"/>
  <c r="K619" i="90" s="1"/>
  <c r="K618" i="90"/>
  <c r="I618" i="90"/>
  <c r="K617" i="90"/>
  <c r="K616" i="90" s="1"/>
  <c r="K615" i="90" s="1"/>
  <c r="K614" i="90" s="1"/>
  <c r="K613" i="90" s="1"/>
  <c r="K612" i="90" s="1"/>
  <c r="K611" i="90" s="1"/>
  <c r="I617" i="90"/>
  <c r="I616" i="90"/>
  <c r="I615" i="90" s="1"/>
  <c r="I614" i="90" s="1"/>
  <c r="I613" i="90" s="1"/>
  <c r="I612" i="90" s="1"/>
  <c r="H617" i="90"/>
  <c r="K609" i="90"/>
  <c r="K608" i="90" s="1"/>
  <c r="K607" i="90" s="1"/>
  <c r="K606" i="90" s="1"/>
  <c r="K605" i="90" s="1"/>
  <c r="K604" i="90" s="1"/>
  <c r="I609" i="90"/>
  <c r="I608" i="90" s="1"/>
  <c r="I607" i="90" s="1"/>
  <c r="I606" i="90" s="1"/>
  <c r="I605" i="90" s="1"/>
  <c r="I604" i="90" s="1"/>
  <c r="H609" i="90"/>
  <c r="H608" i="90" s="1"/>
  <c r="H607" i="90" s="1"/>
  <c r="H606" i="90" s="1"/>
  <c r="H605" i="90" s="1"/>
  <c r="H604" i="90" s="1"/>
  <c r="L605" i="90"/>
  <c r="L606" i="90" s="1"/>
  <c r="L604" i="90"/>
  <c r="J603" i="90"/>
  <c r="K601" i="90"/>
  <c r="K600" i="90" s="1"/>
  <c r="K599" i="90" s="1"/>
  <c r="K598" i="90" s="1"/>
  <c r="K591" i="90" s="1"/>
  <c r="K590" i="90" s="1"/>
  <c r="I601" i="90"/>
  <c r="I600" i="90" s="1"/>
  <c r="I599" i="90" s="1"/>
  <c r="I598" i="90" s="1"/>
  <c r="I591" i="90" s="1"/>
  <c r="I590" i="90" s="1"/>
  <c r="H601" i="90"/>
  <c r="H600" i="90" s="1"/>
  <c r="H599" i="90" s="1"/>
  <c r="H598" i="90" s="1"/>
  <c r="H591" i="90" s="1"/>
  <c r="H590" i="90" s="1"/>
  <c r="K588" i="90"/>
  <c r="I588" i="90"/>
  <c r="H588" i="90"/>
  <c r="H587" i="90" s="1"/>
  <c r="K587" i="90"/>
  <c r="I587" i="90"/>
  <c r="K585" i="90"/>
  <c r="K584" i="90" s="1"/>
  <c r="K583" i="90" s="1"/>
  <c r="I585" i="90"/>
  <c r="I584" i="90"/>
  <c r="I583" i="90" s="1"/>
  <c r="H585" i="90"/>
  <c r="H584" i="90" s="1"/>
  <c r="H583" i="90" s="1"/>
  <c r="K581" i="90"/>
  <c r="K580" i="90"/>
  <c r="K579" i="90" s="1"/>
  <c r="I581" i="90"/>
  <c r="H581" i="90"/>
  <c r="I580" i="90"/>
  <c r="I579" i="90" s="1"/>
  <c r="I574" i="90" s="1"/>
  <c r="I573" i="90" s="1"/>
  <c r="H580" i="90"/>
  <c r="H579" i="90" s="1"/>
  <c r="H574" i="90" s="1"/>
  <c r="H573" i="90" s="1"/>
  <c r="K577" i="90"/>
  <c r="K576" i="90" s="1"/>
  <c r="K575" i="90" s="1"/>
  <c r="I577" i="90"/>
  <c r="H577" i="90"/>
  <c r="H576" i="90" s="1"/>
  <c r="H575" i="90" s="1"/>
  <c r="I576" i="90"/>
  <c r="I575" i="90"/>
  <c r="K571" i="90"/>
  <c r="K570" i="90"/>
  <c r="K569" i="90" s="1"/>
  <c r="K568" i="90" s="1"/>
  <c r="K562" i="90" s="1"/>
  <c r="I571" i="90"/>
  <c r="H571" i="90"/>
  <c r="I570" i="90"/>
  <c r="I569" i="90" s="1"/>
  <c r="I568" i="90" s="1"/>
  <c r="I562" i="90" s="1"/>
  <c r="H570" i="90"/>
  <c r="H569" i="90" s="1"/>
  <c r="H568" i="90" s="1"/>
  <c r="H562" i="90" s="1"/>
  <c r="K560" i="90"/>
  <c r="K559" i="90" s="1"/>
  <c r="K558" i="90" s="1"/>
  <c r="I560" i="90"/>
  <c r="I559" i="90"/>
  <c r="I558" i="90" s="1"/>
  <c r="H560" i="90"/>
  <c r="H559" i="90" s="1"/>
  <c r="H558" i="90" s="1"/>
  <c r="K556" i="90"/>
  <c r="K555" i="90"/>
  <c r="K554" i="90" s="1"/>
  <c r="K553" i="90" s="1"/>
  <c r="K547" i="90" s="1"/>
  <c r="I556" i="90"/>
  <c r="H556" i="90"/>
  <c r="I555" i="90"/>
  <c r="I554" i="90" s="1"/>
  <c r="I553" i="90" s="1"/>
  <c r="I547" i="90" s="1"/>
  <c r="H555" i="90"/>
  <c r="H554" i="90" s="1"/>
  <c r="H553" i="90" s="1"/>
  <c r="H547" i="90" s="1"/>
  <c r="K545" i="90"/>
  <c r="I545" i="90"/>
  <c r="H545" i="90"/>
  <c r="K544" i="90"/>
  <c r="I544" i="90"/>
  <c r="H544" i="90"/>
  <c r="K543" i="90"/>
  <c r="I543" i="90"/>
  <c r="H543" i="90"/>
  <c r="K542" i="90"/>
  <c r="K541" i="90" s="1"/>
  <c r="J542" i="90"/>
  <c r="I542" i="90"/>
  <c r="I541" i="90"/>
  <c r="K539" i="90"/>
  <c r="I539" i="90"/>
  <c r="I538" i="90" s="1"/>
  <c r="I537" i="90" s="1"/>
  <c r="I536" i="90" s="1"/>
  <c r="I535" i="90" s="1"/>
  <c r="I534" i="90" s="1"/>
  <c r="H539" i="90"/>
  <c r="H538" i="90" s="1"/>
  <c r="H537" i="90" s="1"/>
  <c r="H536" i="90" s="1"/>
  <c r="H535" i="90" s="1"/>
  <c r="H534" i="90" s="1"/>
  <c r="K538" i="90"/>
  <c r="K537" i="90" s="1"/>
  <c r="K536" i="90" s="1"/>
  <c r="K535" i="90" s="1"/>
  <c r="K534" i="90" s="1"/>
  <c r="K531" i="90"/>
  <c r="K530" i="90"/>
  <c r="I531" i="90"/>
  <c r="H531" i="90"/>
  <c r="I530" i="90"/>
  <c r="H530" i="90"/>
  <c r="K528" i="90"/>
  <c r="I528" i="90"/>
  <c r="I527" i="90" s="1"/>
  <c r="I526" i="90" s="1"/>
  <c r="I525" i="90" s="1"/>
  <c r="H528" i="90"/>
  <c r="H527" i="90" s="1"/>
  <c r="H526" i="90" s="1"/>
  <c r="H525" i="90" s="1"/>
  <c r="K527" i="90"/>
  <c r="K526" i="90" s="1"/>
  <c r="K525" i="90" s="1"/>
  <c r="K523" i="90"/>
  <c r="I523" i="90"/>
  <c r="I522" i="90" s="1"/>
  <c r="I521" i="90" s="1"/>
  <c r="I520" i="90" s="1"/>
  <c r="I519" i="90" s="1"/>
  <c r="I518" i="90" s="1"/>
  <c r="H523" i="90"/>
  <c r="H522" i="90" s="1"/>
  <c r="H521" i="90" s="1"/>
  <c r="H520" i="90" s="1"/>
  <c r="K522" i="90"/>
  <c r="K521" i="90" s="1"/>
  <c r="K520" i="90" s="1"/>
  <c r="K511" i="90"/>
  <c r="I511" i="90"/>
  <c r="H511" i="90"/>
  <c r="K509" i="90"/>
  <c r="K508" i="90" s="1"/>
  <c r="K507" i="90" s="1"/>
  <c r="I509" i="90"/>
  <c r="I508" i="90"/>
  <c r="I507" i="90" s="1"/>
  <c r="H509" i="90"/>
  <c r="H508" i="90" s="1"/>
  <c r="H507" i="90" s="1"/>
  <c r="K494" i="90"/>
  <c r="K493" i="90"/>
  <c r="K492" i="90" s="1"/>
  <c r="K491" i="90" s="1"/>
  <c r="K490" i="90" s="1"/>
  <c r="K489" i="90" s="1"/>
  <c r="I494" i="90"/>
  <c r="H494" i="90"/>
  <c r="I493" i="90"/>
  <c r="I492" i="90" s="1"/>
  <c r="I491" i="90" s="1"/>
  <c r="I490" i="90" s="1"/>
  <c r="I489" i="90" s="1"/>
  <c r="H493" i="90"/>
  <c r="H492" i="90"/>
  <c r="H491" i="90" s="1"/>
  <c r="H490" i="90" s="1"/>
  <c r="H489" i="90" s="1"/>
  <c r="K486" i="90"/>
  <c r="K485" i="90" s="1"/>
  <c r="K484" i="90" s="1"/>
  <c r="I486" i="90"/>
  <c r="I485" i="90" s="1"/>
  <c r="I484" i="90" s="1"/>
  <c r="H486" i="90"/>
  <c r="H485" i="90"/>
  <c r="H484" i="90" s="1"/>
  <c r="K481" i="90"/>
  <c r="K480" i="90"/>
  <c r="K479" i="90"/>
  <c r="I481" i="90"/>
  <c r="I480" i="90"/>
  <c r="I479" i="90" s="1"/>
  <c r="H481" i="90"/>
  <c r="H480" i="90" s="1"/>
  <c r="H479" i="90" s="1"/>
  <c r="K476" i="90"/>
  <c r="K475" i="90"/>
  <c r="K474" i="90"/>
  <c r="I476" i="90"/>
  <c r="H476" i="90"/>
  <c r="H475" i="90"/>
  <c r="H474" i="90" s="1"/>
  <c r="I475" i="90"/>
  <c r="I474" i="90"/>
  <c r="H470" i="90"/>
  <c r="K468" i="90"/>
  <c r="K467" i="90"/>
  <c r="I468" i="90"/>
  <c r="H468" i="90"/>
  <c r="I467" i="90"/>
  <c r="H467" i="90"/>
  <c r="H459" i="90" s="1"/>
  <c r="H466" i="90"/>
  <c r="K453" i="90"/>
  <c r="K452" i="90"/>
  <c r="K451" i="90" s="1"/>
  <c r="I454" i="90"/>
  <c r="H454" i="90"/>
  <c r="I453" i="90"/>
  <c r="I452" i="90" s="1"/>
  <c r="I451" i="90" s="1"/>
  <c r="H453" i="90"/>
  <c r="H452" i="90"/>
  <c r="H451" i="90" s="1"/>
  <c r="H441" i="90"/>
  <c r="H439" i="90"/>
  <c r="K438" i="90"/>
  <c r="K437" i="90" s="1"/>
  <c r="I438" i="90"/>
  <c r="I437" i="90" s="1"/>
  <c r="H438" i="90"/>
  <c r="H437" i="90" s="1"/>
  <c r="K435" i="90"/>
  <c r="K434" i="90" s="1"/>
  <c r="K433" i="90" s="1"/>
  <c r="I435" i="90"/>
  <c r="H435" i="90"/>
  <c r="H434" i="90" s="1"/>
  <c r="H433" i="90" s="1"/>
  <c r="I434" i="90"/>
  <c r="I433" i="90"/>
  <c r="K431" i="90"/>
  <c r="I431" i="90"/>
  <c r="H431" i="90"/>
  <c r="H430" i="90"/>
  <c r="K430" i="90"/>
  <c r="I430" i="90"/>
  <c r="I428" i="90" s="1"/>
  <c r="I427" i="90" s="1"/>
  <c r="I426" i="90" s="1"/>
  <c r="J429" i="90"/>
  <c r="I429" i="90"/>
  <c r="K424" i="90"/>
  <c r="K423" i="90" s="1"/>
  <c r="K422" i="90" s="1"/>
  <c r="K421" i="90" s="1"/>
  <c r="K420" i="90" s="1"/>
  <c r="K419" i="90" s="1"/>
  <c r="I424" i="90"/>
  <c r="H424" i="90"/>
  <c r="I423" i="90"/>
  <c r="I422" i="90" s="1"/>
  <c r="I421" i="90" s="1"/>
  <c r="I420" i="90" s="1"/>
  <c r="I419" i="90" s="1"/>
  <c r="H423" i="90"/>
  <c r="H422" i="90"/>
  <c r="H421" i="90" s="1"/>
  <c r="H420" i="90" s="1"/>
  <c r="H419" i="90" s="1"/>
  <c r="K417" i="90"/>
  <c r="K416" i="90" s="1"/>
  <c r="K415" i="90" s="1"/>
  <c r="I417" i="90"/>
  <c r="I416" i="90"/>
  <c r="I415" i="90" s="1"/>
  <c r="H417" i="90"/>
  <c r="H416" i="90" s="1"/>
  <c r="H415" i="90" s="1"/>
  <c r="K413" i="90"/>
  <c r="K412" i="90"/>
  <c r="K411" i="90" s="1"/>
  <c r="I413" i="90"/>
  <c r="I412" i="90" s="1"/>
  <c r="I411" i="90" s="1"/>
  <c r="H413" i="90"/>
  <c r="H412" i="90"/>
  <c r="H411" i="90" s="1"/>
  <c r="K409" i="90"/>
  <c r="K408" i="90" s="1"/>
  <c r="K407" i="90" s="1"/>
  <c r="I409" i="90"/>
  <c r="H409" i="90"/>
  <c r="H408" i="90" s="1"/>
  <c r="H407" i="90" s="1"/>
  <c r="I408" i="90"/>
  <c r="I407" i="90"/>
  <c r="K403" i="90"/>
  <c r="K402" i="90"/>
  <c r="I403" i="90"/>
  <c r="I402" i="90"/>
  <c r="H403" i="90"/>
  <c r="H402" i="90"/>
  <c r="K400" i="90"/>
  <c r="I400" i="90"/>
  <c r="H400" i="90"/>
  <c r="H399" i="90"/>
  <c r="K399" i="90"/>
  <c r="K398" i="90"/>
  <c r="K397" i="90" s="1"/>
  <c r="K396" i="90" s="1"/>
  <c r="K395" i="90" s="1"/>
  <c r="I399" i="90"/>
  <c r="I398" i="90" s="1"/>
  <c r="I397" i="90" s="1"/>
  <c r="I396" i="90" s="1"/>
  <c r="I395" i="90" s="1"/>
  <c r="K393" i="90"/>
  <c r="K392" i="90"/>
  <c r="K391" i="90"/>
  <c r="K390" i="90" s="1"/>
  <c r="I393" i="90"/>
  <c r="I392" i="90" s="1"/>
  <c r="I391" i="90" s="1"/>
  <c r="I390" i="90" s="1"/>
  <c r="H393" i="90"/>
  <c r="H392" i="90" s="1"/>
  <c r="H391" i="90" s="1"/>
  <c r="H390" i="90" s="1"/>
  <c r="K388" i="90"/>
  <c r="K387" i="90"/>
  <c r="K386" i="90"/>
  <c r="K385" i="90" s="1"/>
  <c r="I388" i="90"/>
  <c r="I387" i="90" s="1"/>
  <c r="I386" i="90" s="1"/>
  <c r="I385" i="90" s="1"/>
  <c r="H388" i="90"/>
  <c r="H387" i="90" s="1"/>
  <c r="H386" i="90" s="1"/>
  <c r="H385" i="90" s="1"/>
  <c r="K379" i="90"/>
  <c r="K378" i="90" s="1"/>
  <c r="K377" i="90" s="1"/>
  <c r="I379" i="90"/>
  <c r="I378" i="90"/>
  <c r="I377" i="90" s="1"/>
  <c r="H379" i="90"/>
  <c r="H378" i="90"/>
  <c r="H377" i="90" s="1"/>
  <c r="J376" i="90"/>
  <c r="K362" i="90"/>
  <c r="K361" i="90"/>
  <c r="K360" i="90" s="1"/>
  <c r="I362" i="90"/>
  <c r="H362" i="90"/>
  <c r="H361" i="90"/>
  <c r="H360" i="90"/>
  <c r="I361" i="90"/>
  <c r="I360" i="90"/>
  <c r="H358" i="90"/>
  <c r="H357" i="90" s="1"/>
  <c r="H356" i="90" s="1"/>
  <c r="H355" i="90" s="1"/>
  <c r="K353" i="90"/>
  <c r="I353" i="90"/>
  <c r="I352" i="90"/>
  <c r="I351" i="90"/>
  <c r="H353" i="90"/>
  <c r="H352" i="90"/>
  <c r="H351" i="90" s="1"/>
  <c r="K352" i="90"/>
  <c r="K351" i="90"/>
  <c r="K349" i="90"/>
  <c r="K348" i="90"/>
  <c r="K347" i="90"/>
  <c r="I349" i="90"/>
  <c r="I348" i="90"/>
  <c r="I347" i="90" s="1"/>
  <c r="H349" i="90"/>
  <c r="H348" i="90" s="1"/>
  <c r="H347" i="90" s="1"/>
  <c r="K345" i="90"/>
  <c r="K344" i="90"/>
  <c r="K343" i="90" s="1"/>
  <c r="K338" i="90" s="1"/>
  <c r="I345" i="90"/>
  <c r="H345" i="90"/>
  <c r="H344" i="90"/>
  <c r="H343" i="90" s="1"/>
  <c r="I344" i="90"/>
  <c r="I343" i="90" s="1"/>
  <c r="K341" i="90"/>
  <c r="J341" i="90"/>
  <c r="I341" i="90"/>
  <c r="H341" i="90"/>
  <c r="H340" i="90"/>
  <c r="H339" i="90" s="1"/>
  <c r="K340" i="90"/>
  <c r="J340" i="90"/>
  <c r="I340" i="90"/>
  <c r="I339" i="90"/>
  <c r="K339" i="90"/>
  <c r="K336" i="90"/>
  <c r="K335" i="90"/>
  <c r="K334" i="90" s="1"/>
  <c r="K333" i="90" s="1"/>
  <c r="I336" i="90"/>
  <c r="I335" i="90"/>
  <c r="I334" i="90" s="1"/>
  <c r="I333" i="90" s="1"/>
  <c r="H336" i="90"/>
  <c r="H335" i="90"/>
  <c r="H334" i="90" s="1"/>
  <c r="H333" i="90" s="1"/>
  <c r="H331" i="90"/>
  <c r="H330" i="90"/>
  <c r="H329" i="90" s="1"/>
  <c r="H328" i="90" s="1"/>
  <c r="K326" i="90"/>
  <c r="K325" i="90"/>
  <c r="K324" i="90" s="1"/>
  <c r="I326" i="90"/>
  <c r="I325" i="90" s="1"/>
  <c r="I324" i="90" s="1"/>
  <c r="H326" i="90"/>
  <c r="H325" i="90"/>
  <c r="H324" i="90"/>
  <c r="K322" i="90"/>
  <c r="K321" i="90" s="1"/>
  <c r="K320" i="90" s="1"/>
  <c r="I322" i="90"/>
  <c r="H322" i="90"/>
  <c r="H321" i="90" s="1"/>
  <c r="H320" i="90" s="1"/>
  <c r="I321" i="90"/>
  <c r="I320" i="90"/>
  <c r="K318" i="90"/>
  <c r="I318" i="90"/>
  <c r="H318" i="90"/>
  <c r="H317" i="90"/>
  <c r="K317" i="90"/>
  <c r="K316" i="90" s="1"/>
  <c r="K315" i="90" s="1"/>
  <c r="I317" i="90"/>
  <c r="I316" i="90" s="1"/>
  <c r="I315" i="90" s="1"/>
  <c r="H314" i="90"/>
  <c r="K313" i="90"/>
  <c r="I313" i="90"/>
  <c r="H313" i="90"/>
  <c r="K312" i="90"/>
  <c r="I312" i="90"/>
  <c r="H312" i="90"/>
  <c r="H311" i="90" s="1"/>
  <c r="H310" i="90" s="1"/>
  <c r="K311" i="90"/>
  <c r="K310" i="90" s="1"/>
  <c r="I311" i="90"/>
  <c r="I310" i="90"/>
  <c r="K278" i="90"/>
  <c r="K277" i="90"/>
  <c r="K276" i="90"/>
  <c r="K267" i="90" s="1"/>
  <c r="I278" i="90"/>
  <c r="H278" i="90"/>
  <c r="I277" i="90"/>
  <c r="I276" i="90" s="1"/>
  <c r="I267" i="90" s="1"/>
  <c r="H277" i="90"/>
  <c r="H276" i="90"/>
  <c r="H267" i="90" s="1"/>
  <c r="K265" i="90"/>
  <c r="K264" i="90" s="1"/>
  <c r="K263" i="90" s="1"/>
  <c r="K262" i="90" s="1"/>
  <c r="I265" i="90"/>
  <c r="H265" i="90"/>
  <c r="I264" i="90"/>
  <c r="I263" i="90"/>
  <c r="I262" i="90" s="1"/>
  <c r="H264" i="90"/>
  <c r="H263" i="90"/>
  <c r="H262" i="90" s="1"/>
  <c r="K260" i="90"/>
  <c r="K259" i="90"/>
  <c r="K258" i="90"/>
  <c r="K257" i="90" s="1"/>
  <c r="K256" i="90" s="1"/>
  <c r="K255" i="90" s="1"/>
  <c r="I260" i="90"/>
  <c r="H260" i="90"/>
  <c r="I259" i="90"/>
  <c r="I258" i="90"/>
  <c r="I257" i="90" s="1"/>
  <c r="I256" i="90" s="1"/>
  <c r="I255" i="90" s="1"/>
  <c r="H259" i="90"/>
  <c r="H258" i="90" s="1"/>
  <c r="H257" i="90" s="1"/>
  <c r="H256" i="90" s="1"/>
  <c r="H255" i="90" s="1"/>
  <c r="K253" i="90"/>
  <c r="I253" i="90"/>
  <c r="I252" i="90" s="1"/>
  <c r="I251" i="90" s="1"/>
  <c r="I250" i="90" s="1"/>
  <c r="I249" i="90" s="1"/>
  <c r="H253" i="90"/>
  <c r="H252" i="90"/>
  <c r="H251" i="90" s="1"/>
  <c r="H250" i="90" s="1"/>
  <c r="H249" i="90" s="1"/>
  <c r="K252" i="90"/>
  <c r="K251" i="90"/>
  <c r="K250" i="90" s="1"/>
  <c r="K249" i="90" s="1"/>
  <c r="K246" i="90"/>
  <c r="K245" i="90"/>
  <c r="K244" i="90" s="1"/>
  <c r="I246" i="90"/>
  <c r="I245" i="90" s="1"/>
  <c r="I244" i="90" s="1"/>
  <c r="H246" i="90"/>
  <c r="H245" i="90"/>
  <c r="H244" i="90" s="1"/>
  <c r="K240" i="90"/>
  <c r="K239" i="90"/>
  <c r="I240" i="90"/>
  <c r="I239" i="90"/>
  <c r="H240" i="90"/>
  <c r="H239" i="90"/>
  <c r="K237" i="90"/>
  <c r="K236" i="90"/>
  <c r="K235" i="90" s="1"/>
  <c r="K234" i="90" s="1"/>
  <c r="I237" i="90"/>
  <c r="H237" i="90"/>
  <c r="I236" i="90"/>
  <c r="I235" i="90"/>
  <c r="I234" i="90" s="1"/>
  <c r="H236" i="90"/>
  <c r="H235" i="90" s="1"/>
  <c r="H234" i="90" s="1"/>
  <c r="K232" i="90"/>
  <c r="K231" i="90"/>
  <c r="K230" i="90" s="1"/>
  <c r="I232" i="90"/>
  <c r="H232" i="90"/>
  <c r="I231" i="90"/>
  <c r="H231" i="90"/>
  <c r="I230" i="90"/>
  <c r="H230" i="90"/>
  <c r="K228" i="90"/>
  <c r="I228" i="90"/>
  <c r="H228" i="90"/>
  <c r="H227" i="90" s="1"/>
  <c r="K227" i="90"/>
  <c r="I227" i="90"/>
  <c r="K225" i="90"/>
  <c r="K224" i="90" s="1"/>
  <c r="I225" i="90"/>
  <c r="I224" i="90" s="1"/>
  <c r="H225" i="90"/>
  <c r="H224" i="90" s="1"/>
  <c r="K222" i="90"/>
  <c r="K221" i="90" s="1"/>
  <c r="I222" i="90"/>
  <c r="I221" i="90" s="1"/>
  <c r="H222" i="90"/>
  <c r="H221" i="90" s="1"/>
  <c r="K216" i="90"/>
  <c r="K215" i="90" s="1"/>
  <c r="K214" i="90" s="1"/>
  <c r="K213" i="90" s="1"/>
  <c r="I216" i="90"/>
  <c r="I215" i="90"/>
  <c r="I214" i="90" s="1"/>
  <c r="I213" i="90" s="1"/>
  <c r="H216" i="90"/>
  <c r="H215" i="90"/>
  <c r="H214" i="90" s="1"/>
  <c r="H213" i="90" s="1"/>
  <c r="K211" i="90"/>
  <c r="K210" i="90" s="1"/>
  <c r="K209" i="90" s="1"/>
  <c r="K208" i="90" s="1"/>
  <c r="I211" i="90"/>
  <c r="H211" i="90"/>
  <c r="H210" i="90" s="1"/>
  <c r="H209" i="90" s="1"/>
  <c r="H208" i="90" s="1"/>
  <c r="I210" i="90"/>
  <c r="I209" i="90"/>
  <c r="I208" i="90" s="1"/>
  <c r="K206" i="90"/>
  <c r="K205" i="90" s="1"/>
  <c r="K204" i="90" s="1"/>
  <c r="K203" i="90" s="1"/>
  <c r="I206" i="90"/>
  <c r="I205" i="90"/>
  <c r="I204" i="90" s="1"/>
  <c r="I203" i="90" s="1"/>
  <c r="H206" i="90"/>
  <c r="H205" i="90" s="1"/>
  <c r="H204" i="90" s="1"/>
  <c r="H203" i="90" s="1"/>
  <c r="K201" i="90"/>
  <c r="K200" i="90" s="1"/>
  <c r="K199" i="90" s="1"/>
  <c r="K198" i="90" s="1"/>
  <c r="K192" i="90" s="1"/>
  <c r="I201" i="90"/>
  <c r="H201" i="90"/>
  <c r="H200" i="90" s="1"/>
  <c r="H199" i="90" s="1"/>
  <c r="H198" i="90" s="1"/>
  <c r="I200" i="90"/>
  <c r="I199" i="90" s="1"/>
  <c r="I198" i="90" s="1"/>
  <c r="K196" i="90"/>
  <c r="K195" i="90"/>
  <c r="K194" i="90"/>
  <c r="K193" i="90"/>
  <c r="I196" i="90"/>
  <c r="I195" i="90"/>
  <c r="I194" i="90" s="1"/>
  <c r="I193" i="90" s="1"/>
  <c r="H196" i="90"/>
  <c r="H195" i="90" s="1"/>
  <c r="H194" i="90" s="1"/>
  <c r="H193" i="90" s="1"/>
  <c r="K190" i="90"/>
  <c r="K189" i="90" s="1"/>
  <c r="K188" i="90" s="1"/>
  <c r="K187" i="90" s="1"/>
  <c r="K186" i="90" s="1"/>
  <c r="I190" i="90"/>
  <c r="I189" i="90"/>
  <c r="I188" i="90" s="1"/>
  <c r="I187" i="90" s="1"/>
  <c r="I186" i="90" s="1"/>
  <c r="H190" i="90"/>
  <c r="H189" i="90" s="1"/>
  <c r="H188" i="90" s="1"/>
  <c r="H187" i="90" s="1"/>
  <c r="H186" i="90" s="1"/>
  <c r="K172" i="90"/>
  <c r="K171" i="90"/>
  <c r="K170" i="90" s="1"/>
  <c r="I172" i="90"/>
  <c r="H172" i="90"/>
  <c r="H171" i="90"/>
  <c r="H170" i="90" s="1"/>
  <c r="I171" i="90"/>
  <c r="I170" i="90" s="1"/>
  <c r="I169" i="90" s="1"/>
  <c r="K166" i="90"/>
  <c r="K165" i="90"/>
  <c r="I166" i="90"/>
  <c r="H166" i="90"/>
  <c r="I165" i="90"/>
  <c r="H165" i="90"/>
  <c r="K163" i="90"/>
  <c r="I163" i="90"/>
  <c r="I162" i="90"/>
  <c r="I161" i="90" s="1"/>
  <c r="H163" i="90"/>
  <c r="H162" i="90"/>
  <c r="H161" i="90" s="1"/>
  <c r="K162" i="90"/>
  <c r="K159" i="90"/>
  <c r="K158" i="90"/>
  <c r="K157" i="90"/>
  <c r="K22" i="90"/>
  <c r="I159" i="90"/>
  <c r="I158" i="90"/>
  <c r="I157" i="90" s="1"/>
  <c r="I22" i="90" s="1"/>
  <c r="H159" i="90"/>
  <c r="H158" i="90"/>
  <c r="H157" i="90" s="1"/>
  <c r="H22" i="90" s="1"/>
  <c r="H21" i="90" s="1"/>
  <c r="K155" i="90"/>
  <c r="K154" i="90" s="1"/>
  <c r="I155" i="90"/>
  <c r="I154" i="90" s="1"/>
  <c r="H155" i="90"/>
  <c r="H154" i="90" s="1"/>
  <c r="K152" i="90"/>
  <c r="K151" i="90" s="1"/>
  <c r="I152" i="90"/>
  <c r="I151" i="90" s="1"/>
  <c r="H152" i="90"/>
  <c r="H151" i="90" s="1"/>
  <c r="K148" i="90"/>
  <c r="K147" i="90" s="1"/>
  <c r="K146" i="90" s="1"/>
  <c r="I148" i="90"/>
  <c r="I147" i="90"/>
  <c r="I146" i="90" s="1"/>
  <c r="H148" i="90"/>
  <c r="H147" i="90" s="1"/>
  <c r="H146" i="90" s="1"/>
  <c r="K144" i="90"/>
  <c r="K143" i="90"/>
  <c r="K142" i="90" s="1"/>
  <c r="I144" i="90"/>
  <c r="H144" i="90"/>
  <c r="I143" i="90"/>
  <c r="I142" i="90" s="1"/>
  <c r="H143" i="90"/>
  <c r="H142" i="90" s="1"/>
  <c r="K140" i="90"/>
  <c r="I140" i="90"/>
  <c r="K138" i="90"/>
  <c r="K137" i="90" s="1"/>
  <c r="I138" i="90"/>
  <c r="H138" i="90"/>
  <c r="I137" i="90"/>
  <c r="K135" i="90"/>
  <c r="I135" i="90"/>
  <c r="I134" i="90" s="1"/>
  <c r="H135" i="90"/>
  <c r="H134" i="90" s="1"/>
  <c r="K134" i="90"/>
  <c r="K132" i="90"/>
  <c r="K131" i="90"/>
  <c r="K130" i="90" s="1"/>
  <c r="I132" i="90"/>
  <c r="I131" i="90" s="1"/>
  <c r="H132" i="90"/>
  <c r="H131" i="90"/>
  <c r="K128" i="90"/>
  <c r="I128" i="90"/>
  <c r="H128" i="90"/>
  <c r="H127" i="90"/>
  <c r="K127" i="90"/>
  <c r="I127" i="90"/>
  <c r="K125" i="90"/>
  <c r="K122" i="90"/>
  <c r="I125" i="90"/>
  <c r="H125" i="90"/>
  <c r="K123" i="90"/>
  <c r="I123" i="90"/>
  <c r="I122" i="90" s="1"/>
  <c r="I118" i="90" s="1"/>
  <c r="H123" i="90"/>
  <c r="H122" i="90"/>
  <c r="K120" i="90"/>
  <c r="K119" i="90"/>
  <c r="I120" i="90"/>
  <c r="H120" i="90"/>
  <c r="H119" i="90" s="1"/>
  <c r="H118" i="90" s="1"/>
  <c r="I119" i="90"/>
  <c r="K116" i="90"/>
  <c r="K115" i="90" s="1"/>
  <c r="K114" i="90" s="1"/>
  <c r="I116" i="90"/>
  <c r="H116" i="90"/>
  <c r="H115" i="90" s="1"/>
  <c r="H114" i="90" s="1"/>
  <c r="I115" i="90"/>
  <c r="I114" i="90"/>
  <c r="K112" i="90"/>
  <c r="I112" i="90"/>
  <c r="I111" i="90" s="1"/>
  <c r="I110" i="90" s="1"/>
  <c r="H112" i="90"/>
  <c r="H111" i="90"/>
  <c r="H110" i="90" s="1"/>
  <c r="K111" i="90"/>
  <c r="K110" i="90" s="1"/>
  <c r="K108" i="90"/>
  <c r="K107" i="90" s="1"/>
  <c r="K106" i="90" s="1"/>
  <c r="I108" i="90"/>
  <c r="I107" i="90"/>
  <c r="I106" i="90" s="1"/>
  <c r="H108" i="90"/>
  <c r="H107" i="90" s="1"/>
  <c r="H106" i="90" s="1"/>
  <c r="K102" i="90"/>
  <c r="I102" i="90"/>
  <c r="I101" i="90" s="1"/>
  <c r="I94" i="90" s="1"/>
  <c r="H102" i="90"/>
  <c r="H101" i="90"/>
  <c r="K101" i="90"/>
  <c r="K94" i="90"/>
  <c r="H99" i="90"/>
  <c r="H98" i="90"/>
  <c r="H96" i="90"/>
  <c r="H95" i="90"/>
  <c r="K92" i="90"/>
  <c r="K91" i="90"/>
  <c r="K90" i="90" s="1"/>
  <c r="I92" i="90"/>
  <c r="I91" i="90" s="1"/>
  <c r="I90" i="90" s="1"/>
  <c r="H92" i="90"/>
  <c r="H91" i="90"/>
  <c r="H90" i="90" s="1"/>
  <c r="K81" i="90"/>
  <c r="K80" i="90" s="1"/>
  <c r="K79" i="90" s="1"/>
  <c r="K78" i="90" s="1"/>
  <c r="K65" i="90" s="1"/>
  <c r="I81" i="90"/>
  <c r="I80" i="90"/>
  <c r="I79" i="90" s="1"/>
  <c r="I78" i="90" s="1"/>
  <c r="I65" i="90" s="1"/>
  <c r="H81" i="90"/>
  <c r="H80" i="90" s="1"/>
  <c r="H79" i="90" s="1"/>
  <c r="K62" i="90"/>
  <c r="K61" i="90"/>
  <c r="K60" i="90" s="1"/>
  <c r="K59" i="90" s="1"/>
  <c r="K53" i="90" s="1"/>
  <c r="I62" i="90"/>
  <c r="I61" i="90" s="1"/>
  <c r="I60" i="90" s="1"/>
  <c r="I59" i="90" s="1"/>
  <c r="I53" i="90" s="1"/>
  <c r="H62" i="90"/>
  <c r="H61" i="90"/>
  <c r="H60" i="90" s="1"/>
  <c r="H59" i="90" s="1"/>
  <c r="H53" i="90" s="1"/>
  <c r="K51" i="90"/>
  <c r="K50" i="90" s="1"/>
  <c r="K49" i="90" s="1"/>
  <c r="I51" i="90"/>
  <c r="H51" i="90"/>
  <c r="H50" i="90" s="1"/>
  <c r="H49" i="90" s="1"/>
  <c r="I50" i="90"/>
  <c r="I49" i="90"/>
  <c r="K47" i="90"/>
  <c r="K46" i="90"/>
  <c r="K45" i="90" s="1"/>
  <c r="I47" i="90"/>
  <c r="I46" i="90" s="1"/>
  <c r="I45" i="90" s="1"/>
  <c r="I44" i="90" s="1"/>
  <c r="I43" i="90" s="1"/>
  <c r="O44" i="90" s="1"/>
  <c r="H47" i="90"/>
  <c r="H46" i="90" s="1"/>
  <c r="H45" i="90" s="1"/>
  <c r="H44" i="90" s="1"/>
  <c r="H43" i="90" s="1"/>
  <c r="K41" i="90"/>
  <c r="I41" i="90"/>
  <c r="I40" i="90" s="1"/>
  <c r="I39" i="90" s="1"/>
  <c r="I38" i="90" s="1"/>
  <c r="I37" i="90" s="1"/>
  <c r="H41" i="90"/>
  <c r="H40" i="90"/>
  <c r="H39" i="90" s="1"/>
  <c r="H38" i="90" s="1"/>
  <c r="H37" i="90" s="1"/>
  <c r="K40" i="90"/>
  <c r="K39" i="90" s="1"/>
  <c r="K38" i="90" s="1"/>
  <c r="K37" i="90" s="1"/>
  <c r="K35" i="90"/>
  <c r="K34" i="90" s="1"/>
  <c r="K33" i="90" s="1"/>
  <c r="I35" i="90"/>
  <c r="H35" i="90"/>
  <c r="H34" i="90" s="1"/>
  <c r="H33" i="90" s="1"/>
  <c r="I34" i="90"/>
  <c r="I33" i="90"/>
  <c r="K31" i="90"/>
  <c r="I31" i="90"/>
  <c r="I30" i="90" s="1"/>
  <c r="I29" i="90" s="1"/>
  <c r="I28" i="90" s="1"/>
  <c r="I27" i="90" s="1"/>
  <c r="H31" i="90"/>
  <c r="H30" i="90"/>
  <c r="H29" i="90" s="1"/>
  <c r="H28" i="90" s="1"/>
  <c r="H27" i="90" s="1"/>
  <c r="K30" i="90"/>
  <c r="K29" i="90" s="1"/>
  <c r="K28" i="90" s="1"/>
  <c r="K27" i="90" s="1"/>
  <c r="K25" i="90"/>
  <c r="K20" i="90" s="1"/>
  <c r="I25" i="90"/>
  <c r="I20" i="90" s="1"/>
  <c r="H25" i="90"/>
  <c r="K24" i="90"/>
  <c r="J24" i="90"/>
  <c r="I24" i="90"/>
  <c r="I19" i="90"/>
  <c r="H24" i="90"/>
  <c r="H19" i="90"/>
  <c r="K23" i="90"/>
  <c r="K18" i="90"/>
  <c r="I23" i="90"/>
  <c r="I18" i="90" s="1"/>
  <c r="H23" i="90"/>
  <c r="H18" i="90" s="1"/>
  <c r="J21" i="90"/>
  <c r="J16" i="90" s="1"/>
  <c r="H20" i="90"/>
  <c r="O19" i="90"/>
  <c r="N19" i="90"/>
  <c r="M19" i="90"/>
  <c r="K19" i="90"/>
  <c r="J14" i="90"/>
  <c r="H30" i="47"/>
  <c r="I30" i="47"/>
  <c r="K30" i="47"/>
  <c r="H36" i="47"/>
  <c r="H35" i="47"/>
  <c r="H34" i="47" s="1"/>
  <c r="H33" i="47" s="1"/>
  <c r="I36" i="47"/>
  <c r="K36" i="47"/>
  <c r="K35" i="47" s="1"/>
  <c r="K34" i="47" s="1"/>
  <c r="K33" i="47" s="1"/>
  <c r="K32" i="47" s="1"/>
  <c r="L36" i="47"/>
  <c r="L35" i="47"/>
  <c r="L34" i="47" s="1"/>
  <c r="L33" i="47" s="1"/>
  <c r="L32" i="47" s="1"/>
  <c r="J37" i="47"/>
  <c r="H42" i="47"/>
  <c r="H41" i="47"/>
  <c r="I42" i="47"/>
  <c r="I40" i="47"/>
  <c r="I39" i="47" s="1"/>
  <c r="I38" i="47" s="1"/>
  <c r="K42" i="47"/>
  <c r="L42" i="47"/>
  <c r="L41" i="47" s="1"/>
  <c r="J43" i="47"/>
  <c r="H45" i="47"/>
  <c r="H44" i="47"/>
  <c r="J46" i="47"/>
  <c r="L46" i="47"/>
  <c r="H48" i="47"/>
  <c r="J49" i="47"/>
  <c r="L49" i="47"/>
  <c r="H54" i="47"/>
  <c r="K54" i="47"/>
  <c r="K53" i="47"/>
  <c r="K52" i="47" s="1"/>
  <c r="J55" i="47"/>
  <c r="L55" i="47"/>
  <c r="H58" i="47"/>
  <c r="I58" i="47"/>
  <c r="I57" i="47" s="1"/>
  <c r="I56" i="47" s="1"/>
  <c r="I51" i="47" s="1"/>
  <c r="I50" i="47" s="1"/>
  <c r="K58" i="47"/>
  <c r="K57" i="47" s="1"/>
  <c r="K56" i="47" s="1"/>
  <c r="L58" i="47"/>
  <c r="L57" i="47"/>
  <c r="J59" i="47"/>
  <c r="H61" i="47"/>
  <c r="J62" i="47"/>
  <c r="L62" i="47"/>
  <c r="H64" i="47"/>
  <c r="H63" i="47"/>
  <c r="L64" i="47"/>
  <c r="J65" i="47"/>
  <c r="L65" i="47"/>
  <c r="H69" i="47"/>
  <c r="H68" i="47" s="1"/>
  <c r="H67" i="47" s="1"/>
  <c r="I69" i="47"/>
  <c r="J69" i="47"/>
  <c r="K69" i="47"/>
  <c r="K68" i="47"/>
  <c r="K67" i="47" s="1"/>
  <c r="K66" i="47" s="1"/>
  <c r="L69" i="47"/>
  <c r="L68" i="47"/>
  <c r="L67" i="47" s="1"/>
  <c r="L66" i="47" s="1"/>
  <c r="J70" i="47"/>
  <c r="H75" i="47"/>
  <c r="I75" i="47"/>
  <c r="I74" i="47"/>
  <c r="I73" i="47" s="1"/>
  <c r="I72" i="47" s="1"/>
  <c r="I71" i="47" s="1"/>
  <c r="K75" i="47"/>
  <c r="K74" i="47"/>
  <c r="K73" i="47"/>
  <c r="K72" i="47" s="1"/>
  <c r="K71" i="47" s="1"/>
  <c r="L75" i="47"/>
  <c r="L74" i="47"/>
  <c r="J76" i="47"/>
  <c r="H78" i="47"/>
  <c r="H77" i="47" s="1"/>
  <c r="J77" i="47" s="1"/>
  <c r="J79" i="47"/>
  <c r="L79" i="47"/>
  <c r="H81" i="47"/>
  <c r="H80" i="47"/>
  <c r="J80" i="47" s="1"/>
  <c r="J82" i="47"/>
  <c r="L82" i="47"/>
  <c r="H85" i="47"/>
  <c r="H86" i="47"/>
  <c r="J87" i="47"/>
  <c r="L87" i="47"/>
  <c r="H93" i="47"/>
  <c r="J93" i="47" s="1"/>
  <c r="K93" i="47"/>
  <c r="K92" i="47"/>
  <c r="J94" i="47"/>
  <c r="L94" i="47"/>
  <c r="H99" i="47"/>
  <c r="H98" i="47"/>
  <c r="J98" i="47"/>
  <c r="J99" i="47"/>
  <c r="K99" i="47"/>
  <c r="J100" i="47"/>
  <c r="L100" i="47"/>
  <c r="I104" i="47"/>
  <c r="I103" i="47"/>
  <c r="I102" i="47" s="1"/>
  <c r="I101" i="47" s="1"/>
  <c r="H106" i="47"/>
  <c r="K106" i="47"/>
  <c r="K105" i="47" s="1"/>
  <c r="K104" i="47" s="1"/>
  <c r="K103" i="47" s="1"/>
  <c r="K102" i="47" s="1"/>
  <c r="K101" i="47" s="1"/>
  <c r="J107" i="47"/>
  <c r="L107" i="47"/>
  <c r="H109" i="47"/>
  <c r="H108" i="47"/>
  <c r="I109" i="47"/>
  <c r="I108" i="47"/>
  <c r="K109" i="47"/>
  <c r="K108" i="47"/>
  <c r="L109" i="47"/>
  <c r="L108" i="47"/>
  <c r="J110" i="47"/>
  <c r="H113" i="47"/>
  <c r="I113" i="47"/>
  <c r="I112" i="47"/>
  <c r="K113" i="47"/>
  <c r="K112" i="47" s="1"/>
  <c r="K111" i="47" s="1"/>
  <c r="L113" i="47"/>
  <c r="L112" i="47"/>
  <c r="L111" i="47" s="1"/>
  <c r="J114" i="47"/>
  <c r="H118" i="47"/>
  <c r="J118" i="47"/>
  <c r="K118" i="47"/>
  <c r="K117" i="47"/>
  <c r="K116" i="47" s="1"/>
  <c r="J119" i="47"/>
  <c r="L119" i="47"/>
  <c r="H122" i="47"/>
  <c r="H121" i="47"/>
  <c r="J121" i="47" s="1"/>
  <c r="I122" i="47"/>
  <c r="J122" i="47"/>
  <c r="I121" i="47"/>
  <c r="K122" i="47"/>
  <c r="K121" i="47"/>
  <c r="K120" i="47" s="1"/>
  <c r="L122" i="47"/>
  <c r="L121" i="47"/>
  <c r="J123" i="47"/>
  <c r="H125" i="47"/>
  <c r="J125" i="47" s="1"/>
  <c r="I125" i="47"/>
  <c r="I29" i="47"/>
  <c r="J126" i="47"/>
  <c r="H127" i="47"/>
  <c r="H124" i="47" s="1"/>
  <c r="I127" i="47"/>
  <c r="K127" i="47"/>
  <c r="K124" i="47"/>
  <c r="L127" i="47"/>
  <c r="L124" i="47"/>
  <c r="J128" i="47"/>
  <c r="H130" i="47"/>
  <c r="I130" i="47"/>
  <c r="I129" i="47"/>
  <c r="K130" i="47"/>
  <c r="K129" i="47"/>
  <c r="L130" i="47"/>
  <c r="L129" i="47"/>
  <c r="L120" i="47" s="1"/>
  <c r="J131" i="47"/>
  <c r="H134" i="47"/>
  <c r="J134" i="47" s="1"/>
  <c r="I134" i="47"/>
  <c r="I133" i="47" s="1"/>
  <c r="I132" i="47" s="1"/>
  <c r="K134" i="47"/>
  <c r="K133" i="47"/>
  <c r="K132" i="47" s="1"/>
  <c r="L134" i="47"/>
  <c r="L133" i="47" s="1"/>
  <c r="L132" i="47" s="1"/>
  <c r="J135" i="47"/>
  <c r="H137" i="47"/>
  <c r="I137" i="47"/>
  <c r="I136" i="47"/>
  <c r="K137" i="47"/>
  <c r="K136" i="47"/>
  <c r="L137" i="47"/>
  <c r="L136" i="47"/>
  <c r="J138" i="47"/>
  <c r="H140" i="47"/>
  <c r="I140" i="47"/>
  <c r="I139" i="47"/>
  <c r="J141" i="47"/>
  <c r="H143" i="47"/>
  <c r="J143" i="47" s="1"/>
  <c r="I143" i="47"/>
  <c r="I142" i="47" s="1"/>
  <c r="K143" i="47"/>
  <c r="K142" i="47" s="1"/>
  <c r="L143" i="47"/>
  <c r="L142" i="47" s="1"/>
  <c r="J144" i="47"/>
  <c r="H147" i="47"/>
  <c r="K147" i="47"/>
  <c r="K146" i="47" s="1"/>
  <c r="J148" i="47"/>
  <c r="L148" i="47"/>
  <c r="H150" i="47"/>
  <c r="H149" i="47" s="1"/>
  <c r="I150" i="47"/>
  <c r="I149" i="47" s="1"/>
  <c r="K150" i="47"/>
  <c r="K149" i="47" s="1"/>
  <c r="L150" i="47"/>
  <c r="L149" i="47" s="1"/>
  <c r="J151" i="47"/>
  <c r="H154" i="47"/>
  <c r="L154" i="47"/>
  <c r="J155" i="47"/>
  <c r="L155" i="47"/>
  <c r="H157" i="47"/>
  <c r="I157" i="47"/>
  <c r="I156" i="47" s="1"/>
  <c r="I152" i="47" s="1"/>
  <c r="K157" i="47"/>
  <c r="K156" i="47"/>
  <c r="K152" i="47" s="1"/>
  <c r="L157" i="47"/>
  <c r="L156" i="47" s="1"/>
  <c r="J158" i="47"/>
  <c r="H161" i="47"/>
  <c r="H160" i="47"/>
  <c r="J160" i="47" s="1"/>
  <c r="I161" i="47"/>
  <c r="I160" i="47" s="1"/>
  <c r="K161" i="47"/>
  <c r="K160" i="47" s="1"/>
  <c r="L161" i="47"/>
  <c r="L160" i="47"/>
  <c r="J162" i="47"/>
  <c r="H164" i="47"/>
  <c r="I164" i="47"/>
  <c r="K164" i="47"/>
  <c r="K163" i="47" s="1"/>
  <c r="L164" i="47"/>
  <c r="L163" i="47" s="1"/>
  <c r="J165" i="47"/>
  <c r="H168" i="47"/>
  <c r="I168" i="47"/>
  <c r="I167" i="47" s="1"/>
  <c r="K168" i="47"/>
  <c r="K167" i="47" s="1"/>
  <c r="L168" i="47"/>
  <c r="L167" i="47"/>
  <c r="J169" i="47"/>
  <c r="H171" i="47"/>
  <c r="H170" i="47" s="1"/>
  <c r="I171" i="47"/>
  <c r="I170" i="47" s="1"/>
  <c r="K171" i="47"/>
  <c r="K170" i="47" s="1"/>
  <c r="L171" i="47"/>
  <c r="L170" i="47" s="1"/>
  <c r="J172" i="47"/>
  <c r="J174" i="47"/>
  <c r="L174" i="47"/>
  <c r="H180" i="47"/>
  <c r="H179" i="47" s="1"/>
  <c r="I180" i="47"/>
  <c r="I179" i="47" s="1"/>
  <c r="K180" i="47"/>
  <c r="K179" i="47" s="1"/>
  <c r="L180" i="47"/>
  <c r="L179" i="47" s="1"/>
  <c r="J181" i="47"/>
  <c r="H185" i="47"/>
  <c r="H184" i="47"/>
  <c r="J184" i="47" s="1"/>
  <c r="K185" i="47"/>
  <c r="K184" i="47" s="1"/>
  <c r="L185" i="47"/>
  <c r="J186" i="47"/>
  <c r="L186" i="47"/>
  <c r="H188" i="47"/>
  <c r="J188" i="47"/>
  <c r="H187" i="47"/>
  <c r="J187" i="47"/>
  <c r="K188" i="47"/>
  <c r="K187" i="47"/>
  <c r="L188" i="47"/>
  <c r="J189" i="47"/>
  <c r="L189" i="47"/>
  <c r="H193" i="47"/>
  <c r="H192" i="47" s="1"/>
  <c r="I193" i="47"/>
  <c r="I192" i="47" s="1"/>
  <c r="I191" i="47" s="1"/>
  <c r="K193" i="47"/>
  <c r="K192" i="47"/>
  <c r="K191" i="47"/>
  <c r="K190" i="47" s="1"/>
  <c r="L193" i="47"/>
  <c r="L192" i="47" s="1"/>
  <c r="L191" i="47" s="1"/>
  <c r="L190" i="47" s="1"/>
  <c r="J194" i="47"/>
  <c r="H199" i="47"/>
  <c r="K199" i="47"/>
  <c r="K198" i="47"/>
  <c r="J200" i="47"/>
  <c r="L200" i="47"/>
  <c r="H203" i="47"/>
  <c r="H202" i="47"/>
  <c r="I203" i="47"/>
  <c r="I202" i="47"/>
  <c r="K203" i="47"/>
  <c r="K202" i="47"/>
  <c r="L203" i="47"/>
  <c r="L202" i="47"/>
  <c r="J204" i="47"/>
  <c r="J205" i="47"/>
  <c r="L205" i="47"/>
  <c r="H207" i="47"/>
  <c r="H206" i="47" s="1"/>
  <c r="J207" i="47"/>
  <c r="K207" i="47"/>
  <c r="J208" i="47"/>
  <c r="L208" i="47"/>
  <c r="H214" i="47"/>
  <c r="H213" i="47"/>
  <c r="I214" i="47"/>
  <c r="I213" i="47" s="1"/>
  <c r="J214" i="47"/>
  <c r="K214" i="47"/>
  <c r="K213" i="47"/>
  <c r="L214" i="47"/>
  <c r="L213" i="47"/>
  <c r="L212" i="47" s="1"/>
  <c r="L211" i="47" s="1"/>
  <c r="L210" i="47" s="1"/>
  <c r="J215" i="47"/>
  <c r="H218" i="47"/>
  <c r="J218" i="47"/>
  <c r="I218" i="47"/>
  <c r="I217" i="47"/>
  <c r="I216" i="47" s="1"/>
  <c r="K218" i="47"/>
  <c r="K217" i="47" s="1"/>
  <c r="K216" i="47" s="1"/>
  <c r="J219" i="47"/>
  <c r="H222" i="47"/>
  <c r="H221" i="47" s="1"/>
  <c r="I222" i="47"/>
  <c r="I221" i="47" s="1"/>
  <c r="I220" i="47" s="1"/>
  <c r="K222" i="47"/>
  <c r="K221" i="47" s="1"/>
  <c r="K220" i="47" s="1"/>
  <c r="J223" i="47"/>
  <c r="H227" i="47"/>
  <c r="H226" i="47"/>
  <c r="I227" i="47"/>
  <c r="I226" i="47"/>
  <c r="I225" i="47" s="1"/>
  <c r="I224" i="47" s="1"/>
  <c r="K227" i="47"/>
  <c r="K226" i="47"/>
  <c r="K225" i="47" s="1"/>
  <c r="K224" i="47" s="1"/>
  <c r="L227" i="47"/>
  <c r="L226" i="47"/>
  <c r="L225" i="47" s="1"/>
  <c r="L224" i="47" s="1"/>
  <c r="J228" i="47"/>
  <c r="H232" i="47"/>
  <c r="H231" i="47"/>
  <c r="I232" i="47"/>
  <c r="I231" i="47" s="1"/>
  <c r="I230" i="47" s="1"/>
  <c r="I229" i="47" s="1"/>
  <c r="J232" i="47"/>
  <c r="K232" i="47"/>
  <c r="K231" i="47" s="1"/>
  <c r="K230" i="47" s="1"/>
  <c r="K229" i="47" s="1"/>
  <c r="L232" i="47"/>
  <c r="L231" i="47" s="1"/>
  <c r="L230" i="47" s="1"/>
  <c r="L229" i="47" s="1"/>
  <c r="J233" i="47"/>
  <c r="J234" i="47"/>
  <c r="H238" i="47"/>
  <c r="J238" i="47" s="1"/>
  <c r="K238" i="47"/>
  <c r="K237" i="47"/>
  <c r="K236" i="47"/>
  <c r="L238" i="47"/>
  <c r="L237" i="47"/>
  <c r="L236" i="47" s="1"/>
  <c r="J239" i="47"/>
  <c r="H242" i="47"/>
  <c r="I242" i="47"/>
  <c r="I241" i="47" s="1"/>
  <c r="I240" i="47" s="1"/>
  <c r="K242" i="47"/>
  <c r="K241" i="47"/>
  <c r="L242" i="47"/>
  <c r="L241" i="47"/>
  <c r="L240" i="47"/>
  <c r="J243" i="47"/>
  <c r="H249" i="47"/>
  <c r="H248" i="47"/>
  <c r="H247" i="47"/>
  <c r="H246" i="47"/>
  <c r="I249" i="47"/>
  <c r="K249" i="47"/>
  <c r="K248" i="47" s="1"/>
  <c r="K245" i="47" s="1"/>
  <c r="K244" i="47" s="1"/>
  <c r="L249" i="47"/>
  <c r="L248" i="47" s="1"/>
  <c r="J250" i="47"/>
  <c r="H254" i="47"/>
  <c r="J254" i="47"/>
  <c r="K254" i="47"/>
  <c r="K253" i="47" s="1"/>
  <c r="K252" i="47" s="1"/>
  <c r="K251" i="47" s="1"/>
  <c r="J255" i="47"/>
  <c r="L255" i="47"/>
  <c r="H261" i="47"/>
  <c r="H260" i="47" s="1"/>
  <c r="J261" i="47"/>
  <c r="K261" i="47"/>
  <c r="K260" i="47" s="1"/>
  <c r="K259" i="47" s="1"/>
  <c r="K258" i="47" s="1"/>
  <c r="L261" i="47"/>
  <c r="J262" i="47"/>
  <c r="L262" i="47"/>
  <c r="H267" i="47"/>
  <c r="H266" i="47" s="1"/>
  <c r="J268" i="47"/>
  <c r="L268" i="47"/>
  <c r="J269" i="47"/>
  <c r="L269" i="47"/>
  <c r="H272" i="47"/>
  <c r="H271" i="47"/>
  <c r="K272" i="47"/>
  <c r="K271" i="47"/>
  <c r="J273" i="47"/>
  <c r="L273" i="47"/>
  <c r="H276" i="47"/>
  <c r="K276" i="47"/>
  <c r="K275" i="47"/>
  <c r="K274" i="47" s="1"/>
  <c r="J277" i="47"/>
  <c r="L277" i="47"/>
  <c r="H279" i="47"/>
  <c r="I279" i="47"/>
  <c r="H281" i="47"/>
  <c r="H280" i="47" s="1"/>
  <c r="J280" i="47" s="1"/>
  <c r="I281" i="47"/>
  <c r="I280" i="47"/>
  <c r="K281" i="47"/>
  <c r="J282" i="47"/>
  <c r="L282" i="47"/>
  <c r="H284" i="47"/>
  <c r="H283" i="47" s="1"/>
  <c r="I284" i="47"/>
  <c r="J284" i="47" s="1"/>
  <c r="K284" i="47"/>
  <c r="K283" i="47"/>
  <c r="L284" i="47"/>
  <c r="L283" i="47"/>
  <c r="J285" i="47"/>
  <c r="H288" i="47"/>
  <c r="H287" i="47" s="1"/>
  <c r="I288" i="47"/>
  <c r="I287" i="47" s="1"/>
  <c r="J289" i="47"/>
  <c r="J290" i="47"/>
  <c r="J291" i="47"/>
  <c r="J292" i="47"/>
  <c r="J293" i="47"/>
  <c r="J294" i="47"/>
  <c r="H297" i="47"/>
  <c r="I297" i="47"/>
  <c r="I296" i="47"/>
  <c r="I295" i="47" s="1"/>
  <c r="J298" i="47"/>
  <c r="H301" i="47"/>
  <c r="H300" i="47"/>
  <c r="H299" i="47"/>
  <c r="I301" i="47"/>
  <c r="J301" i="47" s="1"/>
  <c r="I300" i="47"/>
  <c r="I299" i="47" s="1"/>
  <c r="J302" i="47"/>
  <c r="H306" i="47"/>
  <c r="H305" i="47" s="1"/>
  <c r="I306" i="47"/>
  <c r="J307" i="47"/>
  <c r="H312" i="47"/>
  <c r="H311" i="47"/>
  <c r="H310" i="47"/>
  <c r="H309" i="47" s="1"/>
  <c r="I312" i="47"/>
  <c r="K312" i="47"/>
  <c r="K311" i="47"/>
  <c r="K310" i="47"/>
  <c r="K309" i="47" s="1"/>
  <c r="L312" i="47"/>
  <c r="L311" i="47" s="1"/>
  <c r="L310" i="47" s="1"/>
  <c r="L309" i="47" s="1"/>
  <c r="J313" i="47"/>
  <c r="H314" i="47"/>
  <c r="L314" i="47"/>
  <c r="K314" i="47"/>
  <c r="J315" i="47"/>
  <c r="L315" i="47"/>
  <c r="H317" i="47"/>
  <c r="H316" i="47" s="1"/>
  <c r="J316" i="47" s="1"/>
  <c r="J317" i="47"/>
  <c r="K317" i="47"/>
  <c r="L317" i="47"/>
  <c r="L316" i="47"/>
  <c r="J318" i="47"/>
  <c r="H320" i="47"/>
  <c r="K320" i="47"/>
  <c r="K319" i="47"/>
  <c r="J321" i="47"/>
  <c r="L321" i="47"/>
  <c r="J322" i="47"/>
  <c r="L322" i="47"/>
  <c r="H325" i="47"/>
  <c r="K325" i="47"/>
  <c r="K324" i="47"/>
  <c r="K323" i="47"/>
  <c r="J326" i="47"/>
  <c r="L326" i="47"/>
  <c r="H331" i="47"/>
  <c r="K331" i="47"/>
  <c r="K330" i="47"/>
  <c r="K329" i="47" s="1"/>
  <c r="J332" i="47"/>
  <c r="L332" i="47"/>
  <c r="H334" i="47"/>
  <c r="J334" i="47" s="1"/>
  <c r="K334" i="47"/>
  <c r="K333" i="47" s="1"/>
  <c r="J335" i="47"/>
  <c r="L335" i="47"/>
  <c r="H338" i="47"/>
  <c r="K338" i="47"/>
  <c r="K337" i="47"/>
  <c r="J339" i="47"/>
  <c r="L339" i="47"/>
  <c r="H341" i="47"/>
  <c r="J341" i="47"/>
  <c r="K341" i="47"/>
  <c r="L341" i="47"/>
  <c r="K340" i="47"/>
  <c r="K336" i="47"/>
  <c r="J342" i="47"/>
  <c r="L342" i="47"/>
  <c r="H345" i="47"/>
  <c r="H344" i="47"/>
  <c r="J344" i="47" s="1"/>
  <c r="J345" i="47"/>
  <c r="K345" i="47"/>
  <c r="J346" i="47"/>
  <c r="L346" i="47"/>
  <c r="H348" i="47"/>
  <c r="H347" i="47" s="1"/>
  <c r="J348" i="47"/>
  <c r="K348" i="47"/>
  <c r="J349" i="47"/>
  <c r="L349" i="47"/>
  <c r="H351" i="47"/>
  <c r="H350" i="47" s="1"/>
  <c r="J351" i="47"/>
  <c r="K351" i="47"/>
  <c r="K350" i="47"/>
  <c r="K343" i="47" s="1"/>
  <c r="L351" i="47"/>
  <c r="J352" i="47"/>
  <c r="L352" i="47"/>
  <c r="H355" i="47"/>
  <c r="K355" i="47"/>
  <c r="K354" i="47"/>
  <c r="J356" i="47"/>
  <c r="L356" i="47"/>
  <c r="H358" i="47"/>
  <c r="K358" i="47"/>
  <c r="K357" i="47"/>
  <c r="K353" i="47" s="1"/>
  <c r="L358" i="47"/>
  <c r="J359" i="47"/>
  <c r="L359" i="47"/>
  <c r="H363" i="47"/>
  <c r="K363" i="47"/>
  <c r="K362" i="47"/>
  <c r="J364" i="47"/>
  <c r="L364" i="47"/>
  <c r="H366" i="47"/>
  <c r="H365" i="47"/>
  <c r="J366" i="47"/>
  <c r="K366" i="47"/>
  <c r="K365" i="47" s="1"/>
  <c r="J367" i="47"/>
  <c r="L367" i="47"/>
  <c r="H370" i="47"/>
  <c r="J370" i="47" s="1"/>
  <c r="K370" i="47"/>
  <c r="K369" i="47"/>
  <c r="L370" i="47"/>
  <c r="J371" i="47"/>
  <c r="L371" i="47"/>
  <c r="H373" i="47"/>
  <c r="L373" i="47"/>
  <c r="K373" i="47"/>
  <c r="K372" i="47"/>
  <c r="K368" i="47" s="1"/>
  <c r="J374" i="47"/>
  <c r="L374" i="47"/>
  <c r="H377" i="47"/>
  <c r="L377" i="47" s="1"/>
  <c r="K377" i="47"/>
  <c r="K376" i="47" s="1"/>
  <c r="J378" i="47"/>
  <c r="L378" i="47"/>
  <c r="H380" i="47"/>
  <c r="H379" i="47"/>
  <c r="K380" i="47"/>
  <c r="K379" i="47"/>
  <c r="K375" i="47" s="1"/>
  <c r="J381" i="47"/>
  <c r="L381" i="47"/>
  <c r="H384" i="47"/>
  <c r="K384" i="47"/>
  <c r="L384" i="47" s="1"/>
  <c r="K383" i="47"/>
  <c r="J385" i="47"/>
  <c r="L385" i="47"/>
  <c r="H387" i="47"/>
  <c r="K387" i="47"/>
  <c r="K386" i="47" s="1"/>
  <c r="K382" i="47" s="1"/>
  <c r="J388" i="47"/>
  <c r="L388" i="47"/>
  <c r="J389" i="47"/>
  <c r="J390" i="47"/>
  <c r="J391" i="47"/>
  <c r="J392" i="47"/>
  <c r="J393" i="47"/>
  <c r="J394" i="47"/>
  <c r="J395" i="47"/>
  <c r="J396" i="47"/>
  <c r="J397" i="47"/>
  <c r="H403" i="47"/>
  <c r="J403" i="47" s="1"/>
  <c r="K403" i="47"/>
  <c r="L403" i="47"/>
  <c r="J404" i="47"/>
  <c r="L404" i="47"/>
  <c r="H405" i="47"/>
  <c r="H402" i="47"/>
  <c r="I405" i="47"/>
  <c r="J406" i="47"/>
  <c r="K406" i="47"/>
  <c r="K405" i="47"/>
  <c r="L406" i="47"/>
  <c r="L405" i="47"/>
  <c r="J407" i="47"/>
  <c r="L407" i="47"/>
  <c r="H408" i="47"/>
  <c r="J408" i="47"/>
  <c r="I408" i="47"/>
  <c r="J409" i="47"/>
  <c r="H414" i="47"/>
  <c r="H413" i="47"/>
  <c r="J413" i="47" s="1"/>
  <c r="K414" i="47"/>
  <c r="K413" i="47" s="1"/>
  <c r="K412" i="47" s="1"/>
  <c r="J415" i="47"/>
  <c r="H416" i="47"/>
  <c r="J416" i="47" s="1"/>
  <c r="K416" i="47"/>
  <c r="J417" i="47"/>
  <c r="H420" i="47"/>
  <c r="K420" i="47"/>
  <c r="J421" i="47"/>
  <c r="J422" i="47"/>
  <c r="K422" i="47"/>
  <c r="K419" i="47" s="1"/>
  <c r="K418" i="47" s="1"/>
  <c r="K411" i="47" s="1"/>
  <c r="J423" i="47"/>
  <c r="H426" i="47"/>
  <c r="H425" i="47"/>
  <c r="H424" i="47" s="1"/>
  <c r="I426" i="47"/>
  <c r="I425" i="47" s="1"/>
  <c r="I424" i="47" s="1"/>
  <c r="I410" i="47" s="1"/>
  <c r="J426" i="47"/>
  <c r="J425" i="47" s="1"/>
  <c r="J424" i="47" s="1"/>
  <c r="H429" i="47"/>
  <c r="H428" i="47"/>
  <c r="I429" i="47"/>
  <c r="K429" i="47"/>
  <c r="H433" i="47"/>
  <c r="I433" i="47"/>
  <c r="J433" i="47" s="1"/>
  <c r="K433" i="47"/>
  <c r="J434" i="47"/>
  <c r="H436" i="47"/>
  <c r="H432" i="47" s="1"/>
  <c r="H431" i="47" s="1"/>
  <c r="K436" i="47"/>
  <c r="K432" i="47" s="1"/>
  <c r="K431" i="47" s="1"/>
  <c r="J437" i="47"/>
  <c r="L437" i="47"/>
  <c r="H439" i="47"/>
  <c r="H438" i="47" s="1"/>
  <c r="K439" i="47"/>
  <c r="K438" i="47" s="1"/>
  <c r="J440" i="47"/>
  <c r="L440" i="47"/>
  <c r="H442" i="47"/>
  <c r="H441" i="47" s="1"/>
  <c r="K442" i="47"/>
  <c r="K441" i="47"/>
  <c r="J443" i="47"/>
  <c r="L443" i="47"/>
  <c r="H447" i="47"/>
  <c r="H446" i="47"/>
  <c r="K447" i="47"/>
  <c r="J448" i="47"/>
  <c r="L448" i="47"/>
  <c r="H451" i="47"/>
  <c r="H450" i="47" s="1"/>
  <c r="K451" i="47"/>
  <c r="K450" i="47"/>
  <c r="K449" i="47"/>
  <c r="J452" i="47"/>
  <c r="L452" i="47"/>
  <c r="H455" i="47"/>
  <c r="H454" i="47"/>
  <c r="K455" i="47"/>
  <c r="K454" i="47"/>
  <c r="K453" i="47" s="1"/>
  <c r="J456" i="47"/>
  <c r="L456" i="47"/>
  <c r="H459" i="47"/>
  <c r="H458" i="47" s="1"/>
  <c r="H457" i="47" s="1"/>
  <c r="I459" i="47"/>
  <c r="H468" i="47"/>
  <c r="H467" i="47"/>
  <c r="I468" i="47"/>
  <c r="I467" i="47"/>
  <c r="K468" i="47"/>
  <c r="K467" i="47"/>
  <c r="J469" i="47"/>
  <c r="H471" i="47"/>
  <c r="H470" i="47" s="1"/>
  <c r="I471" i="47"/>
  <c r="I470" i="47"/>
  <c r="K471" i="47"/>
  <c r="K470" i="47"/>
  <c r="J472" i="47"/>
  <c r="H475" i="47"/>
  <c r="H474" i="47"/>
  <c r="K475" i="47"/>
  <c r="K474" i="47"/>
  <c r="J476" i="47"/>
  <c r="L476" i="47"/>
  <c r="H478" i="47"/>
  <c r="H477" i="47"/>
  <c r="K478" i="47"/>
  <c r="K477" i="47"/>
  <c r="J479" i="47"/>
  <c r="L479" i="47"/>
  <c r="H482" i="47"/>
  <c r="H481" i="47"/>
  <c r="H480" i="47" s="1"/>
  <c r="I482" i="47"/>
  <c r="I481" i="47" s="1"/>
  <c r="J482" i="47"/>
  <c r="K482" i="47"/>
  <c r="K481" i="47"/>
  <c r="K480" i="47"/>
  <c r="J483" i="47"/>
  <c r="H486" i="47"/>
  <c r="H485" i="47"/>
  <c r="H484" i="47"/>
  <c r="H465" i="47"/>
  <c r="H464" i="47" s="1"/>
  <c r="I486" i="47"/>
  <c r="I485" i="47" s="1"/>
  <c r="K486" i="47"/>
  <c r="K485" i="47" s="1"/>
  <c r="K484" i="47" s="1"/>
  <c r="J487" i="47"/>
  <c r="H491" i="47"/>
  <c r="I491" i="47"/>
  <c r="I490" i="47"/>
  <c r="J491" i="47"/>
  <c r="K491" i="47"/>
  <c r="K490" i="47" s="1"/>
  <c r="K489" i="47" s="1"/>
  <c r="J492" i="47"/>
  <c r="L492" i="47"/>
  <c r="J493" i="47"/>
  <c r="J494" i="47"/>
  <c r="H495" i="47"/>
  <c r="H494" i="47"/>
  <c r="J495" i="47"/>
  <c r="K495" i="47"/>
  <c r="K494" i="47" s="1"/>
  <c r="K493" i="47" s="1"/>
  <c r="J496" i="47"/>
  <c r="L496" i="47"/>
  <c r="J497" i="47"/>
  <c r="H498" i="47"/>
  <c r="H497" i="47"/>
  <c r="L497" i="47" s="1"/>
  <c r="J498" i="47"/>
  <c r="K498" i="47"/>
  <c r="K497" i="47"/>
  <c r="J499" i="47"/>
  <c r="L499" i="47"/>
  <c r="H502" i="47"/>
  <c r="I502" i="47"/>
  <c r="I501" i="47" s="1"/>
  <c r="J503" i="47"/>
  <c r="H505" i="47"/>
  <c r="J505" i="47" s="1"/>
  <c r="I505" i="47"/>
  <c r="K505" i="47"/>
  <c r="H512" i="47"/>
  <c r="H511" i="47" s="1"/>
  <c r="J511" i="47" s="1"/>
  <c r="I512" i="47"/>
  <c r="I511" i="47"/>
  <c r="I510" i="47" s="1"/>
  <c r="I509" i="47" s="1"/>
  <c r="I508" i="47" s="1"/>
  <c r="K512" i="47"/>
  <c r="K511" i="47" s="1"/>
  <c r="K510" i="47" s="1"/>
  <c r="K509" i="47" s="1"/>
  <c r="K508" i="47" s="1"/>
  <c r="L512" i="47"/>
  <c r="L511" i="47"/>
  <c r="L510" i="47" s="1"/>
  <c r="L509" i="47" s="1"/>
  <c r="L508" i="47" s="1"/>
  <c r="J513" i="47"/>
  <c r="H518" i="47"/>
  <c r="H517" i="47"/>
  <c r="I518" i="47"/>
  <c r="I517" i="47"/>
  <c r="I516" i="47" s="1"/>
  <c r="K518" i="47"/>
  <c r="K517" i="47" s="1"/>
  <c r="K516" i="47" s="1"/>
  <c r="K514" i="47" s="1"/>
  <c r="L518" i="47"/>
  <c r="L517" i="47" s="1"/>
  <c r="L516" i="47" s="1"/>
  <c r="L514" i="47" s="1"/>
  <c r="J519" i="47"/>
  <c r="H524" i="47"/>
  <c r="H523" i="47" s="1"/>
  <c r="I524" i="47"/>
  <c r="J524" i="47" s="1"/>
  <c r="I523" i="47"/>
  <c r="I522" i="47" s="1"/>
  <c r="K524" i="47"/>
  <c r="K523" i="47"/>
  <c r="K522" i="47"/>
  <c r="L524" i="47"/>
  <c r="L523" i="47"/>
  <c r="L522" i="47" s="1"/>
  <c r="J525" i="47"/>
  <c r="H530" i="47"/>
  <c r="J530" i="47"/>
  <c r="K530" i="47"/>
  <c r="K529" i="47"/>
  <c r="K528" i="47" s="1"/>
  <c r="K527" i="47" s="1"/>
  <c r="K526" i="47" s="1"/>
  <c r="J531" i="47"/>
  <c r="L531" i="47"/>
  <c r="H534" i="47"/>
  <c r="H533" i="47" s="1"/>
  <c r="I534" i="47"/>
  <c r="I533" i="47" s="1"/>
  <c r="I532" i="47" s="1"/>
  <c r="K534" i="47"/>
  <c r="K533" i="47"/>
  <c r="K532" i="47" s="1"/>
  <c r="L534" i="47"/>
  <c r="L533" i="47" s="1"/>
  <c r="L532" i="47" s="1"/>
  <c r="J535" i="47"/>
  <c r="H538" i="47"/>
  <c r="H537" i="47"/>
  <c r="I538" i="47"/>
  <c r="I537" i="47"/>
  <c r="K538" i="47"/>
  <c r="K537" i="47"/>
  <c r="K536" i="47" s="1"/>
  <c r="L538" i="47"/>
  <c r="L537" i="47" s="1"/>
  <c r="L536" i="47" s="1"/>
  <c r="J539" i="47"/>
  <c r="H541" i="47"/>
  <c r="J541" i="47"/>
  <c r="I541" i="47"/>
  <c r="I540" i="47"/>
  <c r="I536" i="47" s="1"/>
  <c r="K541" i="47"/>
  <c r="K540" i="47"/>
  <c r="L541" i="47"/>
  <c r="L540" i="47"/>
  <c r="J542" i="47"/>
  <c r="H548" i="47"/>
  <c r="H547" i="47" s="1"/>
  <c r="H546" i="47" s="1"/>
  <c r="H545" i="47" s="1"/>
  <c r="J548" i="47"/>
  <c r="I548" i="47"/>
  <c r="I547" i="47"/>
  <c r="K548" i="47"/>
  <c r="K547" i="47"/>
  <c r="K546" i="47" s="1"/>
  <c r="K545" i="47" s="1"/>
  <c r="K544" i="47" s="1"/>
  <c r="K543" i="47" s="1"/>
  <c r="L548" i="47"/>
  <c r="L547" i="47"/>
  <c r="L546" i="47" s="1"/>
  <c r="L545" i="47" s="1"/>
  <c r="L544" i="47" s="1"/>
  <c r="L543" i="47" s="1"/>
  <c r="J549" i="47"/>
  <c r="H555" i="47"/>
  <c r="H554" i="47" s="1"/>
  <c r="K555" i="47"/>
  <c r="K554" i="47" s="1"/>
  <c r="J556" i="47"/>
  <c r="L556" i="47"/>
  <c r="H561" i="47"/>
  <c r="I561" i="47"/>
  <c r="I560" i="47"/>
  <c r="I559" i="47" s="1"/>
  <c r="I558" i="47" s="1"/>
  <c r="I557" i="47" s="1"/>
  <c r="I550" i="47" s="1"/>
  <c r="K561" i="47"/>
  <c r="K560" i="47"/>
  <c r="K559" i="47" s="1"/>
  <c r="K558" i="47" s="1"/>
  <c r="L561" i="47"/>
  <c r="L560" i="47"/>
  <c r="L559" i="47" s="1"/>
  <c r="L558" i="47" s="1"/>
  <c r="J562" i="47"/>
  <c r="H567" i="47"/>
  <c r="H566" i="47"/>
  <c r="K567" i="47"/>
  <c r="K566" i="47"/>
  <c r="K565" i="47"/>
  <c r="K564" i="47"/>
  <c r="K563" i="47"/>
  <c r="J568" i="47"/>
  <c r="L568" i="47"/>
  <c r="H574" i="47"/>
  <c r="I574" i="47"/>
  <c r="K574" i="47"/>
  <c r="K573" i="47" s="1"/>
  <c r="K572" i="47" s="1"/>
  <c r="K571" i="47" s="1"/>
  <c r="K570" i="47" s="1"/>
  <c r="L574" i="47"/>
  <c r="L573" i="47"/>
  <c r="L572" i="47" s="1"/>
  <c r="L571" i="47" s="1"/>
  <c r="L570" i="47" s="1"/>
  <c r="J575" i="47"/>
  <c r="H581" i="47"/>
  <c r="I581" i="47"/>
  <c r="I580" i="47" s="1"/>
  <c r="I579" i="47" s="1"/>
  <c r="I578" i="47" s="1"/>
  <c r="K581" i="47"/>
  <c r="K580" i="47" s="1"/>
  <c r="K579" i="47" s="1"/>
  <c r="K578" i="47" s="1"/>
  <c r="L581" i="47"/>
  <c r="L580" i="47" s="1"/>
  <c r="L579" i="47" s="1"/>
  <c r="L578" i="47" s="1"/>
  <c r="J582" i="47"/>
  <c r="H586" i="47"/>
  <c r="H585" i="47"/>
  <c r="I586" i="47"/>
  <c r="K586" i="47"/>
  <c r="K585" i="47" s="1"/>
  <c r="L586" i="47"/>
  <c r="L585" i="47" s="1"/>
  <c r="J587" i="47"/>
  <c r="H591" i="47"/>
  <c r="H590" i="47"/>
  <c r="H589" i="47" s="1"/>
  <c r="I591" i="47"/>
  <c r="I590" i="47"/>
  <c r="I589" i="47" s="1"/>
  <c r="I588" i="47" s="1"/>
  <c r="J591" i="47"/>
  <c r="K591" i="47"/>
  <c r="K590" i="47" s="1"/>
  <c r="K589" i="47" s="1"/>
  <c r="K588" i="47" s="1"/>
  <c r="L591" i="47"/>
  <c r="L590" i="47" s="1"/>
  <c r="L589" i="47" s="1"/>
  <c r="L588" i="47" s="1"/>
  <c r="J592" i="47"/>
  <c r="H596" i="47"/>
  <c r="H595" i="47"/>
  <c r="H594" i="47" s="1"/>
  <c r="J594" i="47" s="1"/>
  <c r="J596" i="47"/>
  <c r="K596" i="47"/>
  <c r="K595" i="47" s="1"/>
  <c r="K594" i="47" s="1"/>
  <c r="L596" i="47"/>
  <c r="L595" i="47"/>
  <c r="L594" i="47" s="1"/>
  <c r="J597" i="47"/>
  <c r="H600" i="47"/>
  <c r="K600" i="47"/>
  <c r="K599" i="47" s="1"/>
  <c r="K598" i="47" s="1"/>
  <c r="L600" i="47"/>
  <c r="L599" i="47"/>
  <c r="L598" i="47" s="1"/>
  <c r="J601" i="47"/>
  <c r="H604" i="47"/>
  <c r="H603" i="47"/>
  <c r="J604" i="47"/>
  <c r="K604" i="47"/>
  <c r="K603" i="47" s="1"/>
  <c r="K602" i="47" s="1"/>
  <c r="L604" i="47"/>
  <c r="L603" i="47"/>
  <c r="L602" i="47"/>
  <c r="J605" i="47"/>
  <c r="H608" i="47"/>
  <c r="H607" i="47" s="1"/>
  <c r="H606" i="47" s="1"/>
  <c r="I608" i="47"/>
  <c r="K608" i="47"/>
  <c r="K607" i="47"/>
  <c r="K606" i="47" s="1"/>
  <c r="L608" i="47"/>
  <c r="L607" i="47" s="1"/>
  <c r="L606" i="47" s="1"/>
  <c r="J609" i="47"/>
  <c r="H612" i="47"/>
  <c r="K612" i="47"/>
  <c r="K611" i="47"/>
  <c r="K610" i="47" s="1"/>
  <c r="J613" i="47"/>
  <c r="L613" i="47"/>
  <c r="H614" i="47"/>
  <c r="J614" i="47" s="1"/>
  <c r="I614" i="47"/>
  <c r="K614" i="47"/>
  <c r="L614" i="47"/>
  <c r="H616" i="47"/>
  <c r="H615" i="47"/>
  <c r="I616" i="47"/>
  <c r="I615" i="47"/>
  <c r="K616" i="47"/>
  <c r="K615" i="47"/>
  <c r="L616" i="47"/>
  <c r="L615" i="47" s="1"/>
  <c r="J617" i="47"/>
  <c r="H620" i="47"/>
  <c r="H619" i="47"/>
  <c r="K620" i="47"/>
  <c r="J621" i="47"/>
  <c r="L621" i="47"/>
  <c r="H627" i="47"/>
  <c r="K627" i="47"/>
  <c r="K626" i="47"/>
  <c r="J628" i="47"/>
  <c r="L628" i="47"/>
  <c r="H634" i="47"/>
  <c r="H633" i="47"/>
  <c r="H632" i="47" s="1"/>
  <c r="I634" i="47"/>
  <c r="I633" i="47"/>
  <c r="I632" i="47" s="1"/>
  <c r="K634" i="47"/>
  <c r="K633" i="47"/>
  <c r="K632" i="47" s="1"/>
  <c r="L634" i="47"/>
  <c r="L633" i="47" s="1"/>
  <c r="L632" i="47" s="1"/>
  <c r="J635" i="47"/>
  <c r="H639" i="47"/>
  <c r="I639" i="47"/>
  <c r="I638" i="47" s="1"/>
  <c r="I637" i="47"/>
  <c r="I636" i="47" s="1"/>
  <c r="I506" i="47"/>
  <c r="I504" i="47" s="1"/>
  <c r="J504" i="47" s="1"/>
  <c r="K639" i="47"/>
  <c r="K638" i="47" s="1"/>
  <c r="K506" i="47"/>
  <c r="K504" i="47" s="1"/>
  <c r="J640" i="47"/>
  <c r="L640" i="47"/>
  <c r="H643" i="47"/>
  <c r="H642" i="47" s="1"/>
  <c r="J643" i="47"/>
  <c r="K643" i="47"/>
  <c r="K642" i="47"/>
  <c r="K641" i="47" s="1"/>
  <c r="J644" i="47"/>
  <c r="L644" i="47"/>
  <c r="J648" i="47"/>
  <c r="H651" i="47"/>
  <c r="J651" i="47"/>
  <c r="K651" i="47"/>
  <c r="K650" i="47"/>
  <c r="K649" i="47" s="1"/>
  <c r="L651" i="47"/>
  <c r="L650" i="47" s="1"/>
  <c r="L649" i="47" s="1"/>
  <c r="J652" i="47"/>
  <c r="H659" i="47"/>
  <c r="H658" i="47" s="1"/>
  <c r="I659" i="47"/>
  <c r="J659" i="47"/>
  <c r="I658" i="47"/>
  <c r="I657" i="47"/>
  <c r="I656" i="47" s="1"/>
  <c r="I655" i="47" s="1"/>
  <c r="K659" i="47"/>
  <c r="K658" i="47"/>
  <c r="K657" i="47" s="1"/>
  <c r="K656" i="47" s="1"/>
  <c r="K655" i="47" s="1"/>
  <c r="L659" i="47"/>
  <c r="L658" i="47" s="1"/>
  <c r="L657" i="47" s="1"/>
  <c r="L656" i="47" s="1"/>
  <c r="L655" i="47" s="1"/>
  <c r="J660" i="47"/>
  <c r="H664" i="47"/>
  <c r="I664" i="47"/>
  <c r="K664" i="47"/>
  <c r="K663" i="47" s="1"/>
  <c r="K662" i="47" s="1"/>
  <c r="K661" i="47" s="1"/>
  <c r="J665" i="47"/>
  <c r="J666" i="47"/>
  <c r="H670" i="47"/>
  <c r="H669" i="47" s="1"/>
  <c r="J670" i="47"/>
  <c r="K670" i="47"/>
  <c r="K669" i="47"/>
  <c r="K668" i="47" s="1"/>
  <c r="K667" i="47" s="1"/>
  <c r="J671" i="47"/>
  <c r="L671" i="47"/>
  <c r="I673" i="47"/>
  <c r="I672" i="47"/>
  <c r="K673" i="47"/>
  <c r="H674" i="47"/>
  <c r="I674" i="47"/>
  <c r="K674" i="47"/>
  <c r="K672" i="47" s="1"/>
  <c r="H680" i="47"/>
  <c r="I680" i="47"/>
  <c r="I679" i="47"/>
  <c r="K680" i="47"/>
  <c r="K679" i="47"/>
  <c r="K678" i="47" s="1"/>
  <c r="L680" i="47"/>
  <c r="L679" i="47" s="1"/>
  <c r="L678" i="47" s="1"/>
  <c r="J681" i="47"/>
  <c r="H683" i="47"/>
  <c r="I683" i="47"/>
  <c r="I682" i="47"/>
  <c r="K683" i="47"/>
  <c r="K682" i="47"/>
  <c r="L683" i="47"/>
  <c r="L682" i="47"/>
  <c r="J684" i="47"/>
  <c r="H687" i="47"/>
  <c r="H686" i="47" s="1"/>
  <c r="I687" i="47"/>
  <c r="I686" i="47" s="1"/>
  <c r="I685" i="47" s="1"/>
  <c r="I677" i="47" s="1"/>
  <c r="I676" i="47" s="1"/>
  <c r="I675" i="47" s="1"/>
  <c r="K687" i="47"/>
  <c r="K686" i="47" s="1"/>
  <c r="L687" i="47"/>
  <c r="L686" i="47" s="1"/>
  <c r="J688" i="47"/>
  <c r="H690" i="47"/>
  <c r="H689" i="47"/>
  <c r="I690" i="47"/>
  <c r="K690" i="47"/>
  <c r="K689" i="47" s="1"/>
  <c r="L690" i="47"/>
  <c r="L689" i="47" s="1"/>
  <c r="J691" i="47"/>
  <c r="H699" i="47"/>
  <c r="H698" i="47"/>
  <c r="I699" i="47"/>
  <c r="I698" i="47"/>
  <c r="K699" i="47"/>
  <c r="K698" i="47"/>
  <c r="K696" i="47" s="1"/>
  <c r="K695" i="47" s="1"/>
  <c r="L699" i="47"/>
  <c r="L698" i="47"/>
  <c r="L697" i="47" s="1"/>
  <c r="J700" i="47"/>
  <c r="H704" i="47"/>
  <c r="J705" i="47"/>
  <c r="L705" i="47"/>
  <c r="H708" i="47"/>
  <c r="H707" i="47" s="1"/>
  <c r="I708" i="47"/>
  <c r="I707" i="47" s="1"/>
  <c r="I706" i="47" s="1"/>
  <c r="K708" i="47"/>
  <c r="K707" i="47"/>
  <c r="K706" i="47" s="1"/>
  <c r="L708" i="47"/>
  <c r="L707" i="47" s="1"/>
  <c r="L706" i="47" s="1"/>
  <c r="J709" i="47"/>
  <c r="H712" i="47"/>
  <c r="H711" i="47" s="1"/>
  <c r="I712" i="47"/>
  <c r="I711" i="47" s="1"/>
  <c r="I710" i="47" s="1"/>
  <c r="K712" i="47"/>
  <c r="K711" i="47"/>
  <c r="K710" i="47" s="1"/>
  <c r="L712" i="47"/>
  <c r="L711" i="47" s="1"/>
  <c r="L710" i="47" s="1"/>
  <c r="J713" i="47"/>
  <c r="H715" i="47"/>
  <c r="H714" i="47" s="1"/>
  <c r="K715" i="47"/>
  <c r="K714" i="47" s="1"/>
  <c r="J716" i="47"/>
  <c r="L716" i="47"/>
  <c r="J717" i="47"/>
  <c r="L717" i="47"/>
  <c r="J718" i="47"/>
  <c r="L718" i="47"/>
  <c r="J719" i="47"/>
  <c r="L719" i="47"/>
  <c r="J720" i="47"/>
  <c r="L720" i="47"/>
  <c r="J721" i="47"/>
  <c r="L721" i="47"/>
  <c r="H725" i="47"/>
  <c r="H726" i="47"/>
  <c r="J726" i="47"/>
  <c r="I726" i="47"/>
  <c r="I725" i="47"/>
  <c r="I724" i="47" s="1"/>
  <c r="K726" i="47"/>
  <c r="K725" i="47" s="1"/>
  <c r="K724" i="47" s="1"/>
  <c r="K723" i="47" s="1"/>
  <c r="K722" i="47" s="1"/>
  <c r="L726" i="47"/>
  <c r="L725" i="47"/>
  <c r="L724" i="47" s="1"/>
  <c r="L723" i="47" s="1"/>
  <c r="L722" i="47" s="1"/>
  <c r="J727" i="47"/>
  <c r="H732" i="47"/>
  <c r="H731" i="47"/>
  <c r="K732" i="47"/>
  <c r="J733" i="47"/>
  <c r="L733" i="47"/>
  <c r="H738" i="47"/>
  <c r="J739" i="47"/>
  <c r="L739" i="47"/>
  <c r="H742" i="47"/>
  <c r="H741" i="47"/>
  <c r="L742" i="47"/>
  <c r="J742" i="47"/>
  <c r="H743" i="47"/>
  <c r="J743" i="47"/>
  <c r="L743" i="47"/>
  <c r="J744" i="47"/>
  <c r="L744" i="47"/>
  <c r="H745" i="47"/>
  <c r="L745" i="47" s="1"/>
  <c r="J745" i="47"/>
  <c r="J746" i="47"/>
  <c r="L746" i="47"/>
  <c r="H750" i="47"/>
  <c r="H749" i="47"/>
  <c r="K750" i="47"/>
  <c r="K749" i="47"/>
  <c r="K748" i="47" s="1"/>
  <c r="J751" i="47"/>
  <c r="L751" i="47"/>
  <c r="H757" i="47"/>
  <c r="J757" i="47"/>
  <c r="L757" i="47"/>
  <c r="J758" i="47"/>
  <c r="L758" i="47"/>
  <c r="H759" i="47"/>
  <c r="H756" i="47" s="1"/>
  <c r="L759" i="47"/>
  <c r="J760" i="47"/>
  <c r="L760" i="47"/>
  <c r="I761" i="47"/>
  <c r="I753" i="47"/>
  <c r="K761" i="47"/>
  <c r="K753" i="47"/>
  <c r="L761" i="47"/>
  <c r="L753" i="47"/>
  <c r="H764" i="47"/>
  <c r="H763" i="47"/>
  <c r="H762" i="47" s="1"/>
  <c r="K764" i="47"/>
  <c r="K763" i="47" s="1"/>
  <c r="J765" i="47"/>
  <c r="L765" i="47"/>
  <c r="H768" i="47"/>
  <c r="H767" i="47"/>
  <c r="K768" i="47"/>
  <c r="K767" i="47"/>
  <c r="K766" i="47" s="1"/>
  <c r="L766" i="47" s="1"/>
  <c r="J769" i="47"/>
  <c r="L769" i="47"/>
  <c r="H772" i="47"/>
  <c r="H771" i="47" s="1"/>
  <c r="K772" i="47"/>
  <c r="K771" i="47"/>
  <c r="K770" i="47" s="1"/>
  <c r="J773" i="47"/>
  <c r="L773" i="47"/>
  <c r="M774" i="47"/>
  <c r="H776" i="47"/>
  <c r="I776" i="47"/>
  <c r="I775" i="47" s="1"/>
  <c r="K776" i="47"/>
  <c r="K775" i="47"/>
  <c r="K774" i="47" s="1"/>
  <c r="J777" i="47"/>
  <c r="H780" i="47"/>
  <c r="I780" i="47"/>
  <c r="I779" i="47" s="1"/>
  <c r="K780" i="47"/>
  <c r="K779" i="47"/>
  <c r="K778" i="47" s="1"/>
  <c r="J781" i="47"/>
  <c r="J782" i="47"/>
  <c r="L782" i="47"/>
  <c r="H785" i="47"/>
  <c r="H784" i="47"/>
  <c r="J784" i="47" s="1"/>
  <c r="K785" i="47"/>
  <c r="K784" i="47" s="1"/>
  <c r="J786" i="47"/>
  <c r="L786" i="47"/>
  <c r="H789" i="47"/>
  <c r="H788" i="47"/>
  <c r="J789" i="47"/>
  <c r="K789" i="47"/>
  <c r="K788" i="47" s="1"/>
  <c r="J790" i="47"/>
  <c r="L790" i="47"/>
  <c r="H793" i="47"/>
  <c r="I793" i="47"/>
  <c r="K793" i="47"/>
  <c r="K792" i="47" s="1"/>
  <c r="K791" i="47" s="1"/>
  <c r="J794" i="47"/>
  <c r="H797" i="47"/>
  <c r="J797" i="47" s="1"/>
  <c r="H796" i="47"/>
  <c r="I797" i="47"/>
  <c r="I796" i="47"/>
  <c r="K797" i="47"/>
  <c r="K796" i="47"/>
  <c r="K795" i="47" s="1"/>
  <c r="L797" i="47"/>
  <c r="L796" i="47" s="1"/>
  <c r="L795" i="47" s="1"/>
  <c r="J798" i="47"/>
  <c r="H802" i="47"/>
  <c r="H801" i="47" s="1"/>
  <c r="I802" i="47"/>
  <c r="I801" i="47" s="1"/>
  <c r="I800" i="47" s="1"/>
  <c r="K802" i="47"/>
  <c r="K801" i="47"/>
  <c r="K800" i="47" s="1"/>
  <c r="L802" i="47"/>
  <c r="L801" i="47" s="1"/>
  <c r="L800" i="47" s="1"/>
  <c r="J803" i="47"/>
  <c r="H807" i="47"/>
  <c r="J808" i="47"/>
  <c r="L808" i="47"/>
  <c r="H812" i="47"/>
  <c r="J813" i="47"/>
  <c r="L813" i="47"/>
  <c r="H817" i="47"/>
  <c r="H816" i="47" s="1"/>
  <c r="J818" i="47"/>
  <c r="L818" i="47"/>
  <c r="J819" i="47"/>
  <c r="L819" i="47"/>
  <c r="J820" i="47"/>
  <c r="L820" i="47"/>
  <c r="J821" i="47"/>
  <c r="L821" i="47"/>
  <c r="J822" i="47"/>
  <c r="L822" i="47"/>
  <c r="J823" i="47"/>
  <c r="L823" i="47"/>
  <c r="J824" i="47"/>
  <c r="L824" i="47"/>
  <c r="J825" i="47"/>
  <c r="L825" i="47"/>
  <c r="J826" i="47"/>
  <c r="L826" i="47"/>
  <c r="J827" i="47"/>
  <c r="L827" i="47"/>
  <c r="J828" i="47"/>
  <c r="L828" i="47"/>
  <c r="H832" i="47"/>
  <c r="J833" i="47"/>
  <c r="L833" i="47"/>
  <c r="H837" i="47"/>
  <c r="H836" i="47"/>
  <c r="L836" i="47" s="1"/>
  <c r="J838" i="47"/>
  <c r="L838" i="47"/>
  <c r="J839" i="47"/>
  <c r="L839" i="47"/>
  <c r="J840" i="47"/>
  <c r="L840" i="47"/>
  <c r="J841" i="47"/>
  <c r="L841" i="47"/>
  <c r="J843" i="47"/>
  <c r="L843" i="47"/>
  <c r="H845" i="47"/>
  <c r="H844" i="47" s="1"/>
  <c r="I845" i="47"/>
  <c r="I844" i="47" s="1"/>
  <c r="I842" i="47" s="1"/>
  <c r="K845" i="47"/>
  <c r="K844" i="47"/>
  <c r="K842" i="47" s="1"/>
  <c r="L845" i="47"/>
  <c r="L844" i="47" s="1"/>
  <c r="L842" i="47" s="1"/>
  <c r="J846" i="47"/>
  <c r="H849" i="47"/>
  <c r="H848" i="47" s="1"/>
  <c r="I849" i="47"/>
  <c r="I848" i="47"/>
  <c r="J850" i="47"/>
  <c r="J851" i="47"/>
  <c r="I854" i="47"/>
  <c r="I853" i="47"/>
  <c r="I852" i="47" s="1"/>
  <c r="K854" i="47"/>
  <c r="K853" i="47" s="1"/>
  <c r="K852" i="47" s="1"/>
  <c r="L854" i="47"/>
  <c r="L853" i="47"/>
  <c r="L852" i="47" s="1"/>
  <c r="H855" i="47"/>
  <c r="H858" i="47"/>
  <c r="H857" i="47"/>
  <c r="J857" i="47" s="1"/>
  <c r="I858" i="47"/>
  <c r="I857" i="47" s="1"/>
  <c r="I856" i="47" s="1"/>
  <c r="K858" i="47"/>
  <c r="K857" i="47"/>
  <c r="K856" i="47" s="1"/>
  <c r="L858" i="47"/>
  <c r="L857" i="47" s="1"/>
  <c r="L856" i="47" s="1"/>
  <c r="J859" i="47"/>
  <c r="H862" i="47"/>
  <c r="I862" i="47"/>
  <c r="I861" i="47"/>
  <c r="I860" i="47" s="1"/>
  <c r="J860" i="47" s="1"/>
  <c r="K862" i="47"/>
  <c r="K861" i="47" s="1"/>
  <c r="K860" i="47" s="1"/>
  <c r="L862" i="47"/>
  <c r="L861" i="47"/>
  <c r="L860" i="47" s="1"/>
  <c r="J863" i="47"/>
  <c r="H866" i="47"/>
  <c r="H865" i="47"/>
  <c r="K866" i="47"/>
  <c r="K865" i="47"/>
  <c r="K864" i="47" s="1"/>
  <c r="J867" i="47"/>
  <c r="L867" i="47"/>
  <c r="H870" i="47"/>
  <c r="J870" i="47" s="1"/>
  <c r="K870" i="47"/>
  <c r="K869" i="47" s="1"/>
  <c r="K868" i="47" s="1"/>
  <c r="L870" i="47"/>
  <c r="L869" i="47"/>
  <c r="L868" i="47" s="1"/>
  <c r="J871" i="47"/>
  <c r="H874" i="47"/>
  <c r="H875" i="47"/>
  <c r="J875" i="47" s="1"/>
  <c r="L875" i="47"/>
  <c r="J876" i="47"/>
  <c r="L876" i="47"/>
  <c r="H877" i="47"/>
  <c r="J877" i="47"/>
  <c r="L877" i="47"/>
  <c r="J878" i="47"/>
  <c r="L878" i="47"/>
  <c r="H882" i="47"/>
  <c r="H881" i="47" s="1"/>
  <c r="L882" i="47"/>
  <c r="J883" i="47"/>
  <c r="L883" i="47"/>
  <c r="H887" i="47"/>
  <c r="J887" i="47"/>
  <c r="L887" i="47"/>
  <c r="J888" i="47"/>
  <c r="L888" i="47"/>
  <c r="H891" i="47"/>
  <c r="H892" i="47"/>
  <c r="J892" i="47"/>
  <c r="L892" i="47"/>
  <c r="J893" i="47"/>
  <c r="L893" i="47"/>
  <c r="I897" i="47"/>
  <c r="I896" i="47" s="1"/>
  <c r="I895" i="47" s="1"/>
  <c r="I894" i="47" s="1"/>
  <c r="I752" i="47" s="1"/>
  <c r="I728" i="47" s="1"/>
  <c r="H898" i="47"/>
  <c r="H897" i="47" s="1"/>
  <c r="I898" i="47"/>
  <c r="J898" i="47"/>
  <c r="K898" i="47"/>
  <c r="K897" i="47"/>
  <c r="K896" i="47" s="1"/>
  <c r="K895" i="47" s="1"/>
  <c r="K894" i="47" s="1"/>
  <c r="K752" i="47" s="1"/>
  <c r="K728" i="47" s="1"/>
  <c r="L898" i="47"/>
  <c r="L897" i="47" s="1"/>
  <c r="L896" i="47" s="1"/>
  <c r="L895" i="47" s="1"/>
  <c r="L894" i="47" s="1"/>
  <c r="L752" i="47" s="1"/>
  <c r="L728" i="47" s="1"/>
  <c r="J899" i="47"/>
  <c r="H906" i="47"/>
  <c r="I906" i="47"/>
  <c r="K906" i="47"/>
  <c r="K905" i="47"/>
  <c r="K904" i="47" s="1"/>
  <c r="K903" i="47" s="1"/>
  <c r="L906" i="47"/>
  <c r="L905" i="47"/>
  <c r="L904" i="47" s="1"/>
  <c r="L903" i="47" s="1"/>
  <c r="J907" i="47"/>
  <c r="H910" i="47"/>
  <c r="H909" i="47" s="1"/>
  <c r="H908" i="47" s="1"/>
  <c r="I910" i="47"/>
  <c r="I909" i="47"/>
  <c r="I908" i="47" s="1"/>
  <c r="I913" i="47"/>
  <c r="I912" i="47" s="1"/>
  <c r="H914" i="47"/>
  <c r="I914" i="47"/>
  <c r="J915" i="47"/>
  <c r="H919" i="47"/>
  <c r="I919" i="47"/>
  <c r="I918" i="47" s="1"/>
  <c r="K919" i="47"/>
  <c r="K918" i="47"/>
  <c r="K917" i="47" s="1"/>
  <c r="K916" i="47" s="1"/>
  <c r="L919" i="47"/>
  <c r="L918" i="47" s="1"/>
  <c r="L917" i="47" s="1"/>
  <c r="L916" i="47" s="1"/>
  <c r="J920" i="47"/>
  <c r="H924" i="47"/>
  <c r="J925" i="47"/>
  <c r="L925" i="47"/>
  <c r="H929" i="47"/>
  <c r="J930" i="47"/>
  <c r="L930" i="47"/>
  <c r="H933" i="47"/>
  <c r="L933" i="47"/>
  <c r="J934" i="47"/>
  <c r="L934" i="47"/>
  <c r="H939" i="47"/>
  <c r="I939" i="47"/>
  <c r="I938" i="47"/>
  <c r="I937" i="47" s="1"/>
  <c r="K939" i="47"/>
  <c r="K938" i="47" s="1"/>
  <c r="K937" i="47" s="1"/>
  <c r="K936" i="47" s="1"/>
  <c r="L939" i="47"/>
  <c r="L938" i="47" s="1"/>
  <c r="L937" i="47" s="1"/>
  <c r="L936" i="47" s="1"/>
  <c r="J940" i="47"/>
  <c r="H943" i="47"/>
  <c r="I943" i="47"/>
  <c r="J944" i="47"/>
  <c r="J945" i="47"/>
  <c r="H948" i="47"/>
  <c r="H947" i="47"/>
  <c r="H946" i="47" s="1"/>
  <c r="I948" i="47"/>
  <c r="I947" i="47"/>
  <c r="I946" i="47" s="1"/>
  <c r="K948" i="47"/>
  <c r="K947" i="47" s="1"/>
  <c r="K946" i="47" s="1"/>
  <c r="J949" i="47"/>
  <c r="I950" i="47"/>
  <c r="H953" i="47"/>
  <c r="J953" i="47" s="1"/>
  <c r="J954" i="47"/>
  <c r="L954" i="47"/>
  <c r="H956" i="47"/>
  <c r="H955" i="47" s="1"/>
  <c r="K956" i="47"/>
  <c r="K955" i="47" s="1"/>
  <c r="K950" i="47" s="1"/>
  <c r="J957" i="47"/>
  <c r="L957" i="47"/>
  <c r="H959" i="47"/>
  <c r="H958" i="47"/>
  <c r="I959" i="47"/>
  <c r="I958" i="47"/>
  <c r="I951" i="47" s="1"/>
  <c r="K959" i="47"/>
  <c r="K958" i="47" s="1"/>
  <c r="K951" i="47" s="1"/>
  <c r="L959" i="47"/>
  <c r="L958" i="47"/>
  <c r="L951" i="47" s="1"/>
  <c r="J960" i="47"/>
  <c r="H966" i="47"/>
  <c r="H965" i="47"/>
  <c r="I966" i="47"/>
  <c r="I965" i="47"/>
  <c r="J966" i="47"/>
  <c r="K966" i="47"/>
  <c r="K965" i="47" s="1"/>
  <c r="K964" i="47" s="1"/>
  <c r="K963" i="47" s="1"/>
  <c r="K962" i="47" s="1"/>
  <c r="K961" i="47" s="1"/>
  <c r="L966" i="47"/>
  <c r="L965" i="47"/>
  <c r="L964" i="47" s="1"/>
  <c r="L963" i="47" s="1"/>
  <c r="L962" i="47" s="1"/>
  <c r="J967" i="47"/>
  <c r="H972" i="47"/>
  <c r="J972" i="47"/>
  <c r="I972" i="47"/>
  <c r="I971" i="47"/>
  <c r="K972" i="47"/>
  <c r="K971" i="47"/>
  <c r="K970" i="47" s="1"/>
  <c r="K969" i="47" s="1"/>
  <c r="K968" i="47" s="1"/>
  <c r="L972" i="47"/>
  <c r="L971" i="47" s="1"/>
  <c r="L970" i="47" s="1"/>
  <c r="L969" i="47" s="1"/>
  <c r="L968" i="47" s="1"/>
  <c r="J973" i="47"/>
  <c r="H978" i="47"/>
  <c r="I978" i="47"/>
  <c r="I977" i="47"/>
  <c r="I976" i="47" s="1"/>
  <c r="K978" i="47"/>
  <c r="K977" i="47" s="1"/>
  <c r="K976" i="47" s="1"/>
  <c r="K975" i="47" s="1"/>
  <c r="K974" i="47" s="1"/>
  <c r="L978" i="47"/>
  <c r="L977" i="47"/>
  <c r="L976" i="47" s="1"/>
  <c r="L975" i="47" s="1"/>
  <c r="L974" i="47" s="1"/>
  <c r="J979" i="47"/>
  <c r="H984" i="47"/>
  <c r="I984" i="47"/>
  <c r="I983" i="47" s="1"/>
  <c r="J985" i="47"/>
  <c r="H991" i="47"/>
  <c r="H990" i="47"/>
  <c r="I991" i="47"/>
  <c r="J991" i="47"/>
  <c r="I990" i="47"/>
  <c r="I989" i="47"/>
  <c r="I988" i="47" s="1"/>
  <c r="I987" i="47" s="1"/>
  <c r="I986" i="47" s="1"/>
  <c r="J992" i="47"/>
  <c r="H997" i="47"/>
  <c r="H996" i="47"/>
  <c r="I997" i="47"/>
  <c r="J997" i="47"/>
  <c r="I996" i="47"/>
  <c r="I995" i="47"/>
  <c r="I994" i="47" s="1"/>
  <c r="K997" i="47"/>
  <c r="K996" i="47"/>
  <c r="K995" i="47" s="1"/>
  <c r="K994" i="47" s="1"/>
  <c r="K993" i="47" s="1"/>
  <c r="L997" i="47"/>
  <c r="L996" i="47" s="1"/>
  <c r="L995" i="47" s="1"/>
  <c r="J998" i="47"/>
  <c r="H1000" i="47"/>
  <c r="J1001" i="47"/>
  <c r="L1001" i="47"/>
  <c r="H1004" i="47"/>
  <c r="H1003" i="47"/>
  <c r="I1004" i="47"/>
  <c r="J1004" i="47"/>
  <c r="I1003" i="47"/>
  <c r="I1002" i="47"/>
  <c r="K1004" i="47"/>
  <c r="K1003" i="47"/>
  <c r="K1002" i="47" s="1"/>
  <c r="L1004" i="47"/>
  <c r="L1003" i="47" s="1"/>
  <c r="L1002" i="47" s="1"/>
  <c r="J1005" i="47"/>
  <c r="H1011" i="47"/>
  <c r="H1010" i="47" s="1"/>
  <c r="I1011" i="47"/>
  <c r="K1011" i="47"/>
  <c r="K1010" i="47"/>
  <c r="K1009" i="47" s="1"/>
  <c r="K1008" i="47" s="1"/>
  <c r="K1007" i="47" s="1"/>
  <c r="L1011" i="47"/>
  <c r="L1010" i="47" s="1"/>
  <c r="L1009" i="47" s="1"/>
  <c r="L1008" i="47" s="1"/>
  <c r="L1007" i="47" s="1"/>
  <c r="J1012" i="47"/>
  <c r="H1013" i="47"/>
  <c r="J1013" i="47" s="1"/>
  <c r="J1014" i="47"/>
  <c r="H1019" i="47"/>
  <c r="J1019" i="47"/>
  <c r="K1019" i="47"/>
  <c r="L1019" i="47" s="1"/>
  <c r="L1018" i="47" s="1"/>
  <c r="L1017" i="47" s="1"/>
  <c r="J1020" i="47"/>
  <c r="L1020" i="47"/>
  <c r="H1021" i="47"/>
  <c r="H1018" i="47"/>
  <c r="I1021" i="47"/>
  <c r="I1018" i="47"/>
  <c r="I1017" i="47" s="1"/>
  <c r="K1021" i="47"/>
  <c r="L1021" i="47"/>
  <c r="J1022" i="47"/>
  <c r="H1025" i="47"/>
  <c r="K1025" i="47"/>
  <c r="J1026" i="47"/>
  <c r="L1026" i="47"/>
  <c r="H1027" i="47"/>
  <c r="H1024" i="47"/>
  <c r="I1027" i="47"/>
  <c r="I1024" i="47"/>
  <c r="I1023" i="47" s="1"/>
  <c r="J1023" i="47" s="1"/>
  <c r="K1027" i="47"/>
  <c r="K1024" i="47" s="1"/>
  <c r="K1023" i="47" s="1"/>
  <c r="L1027" i="47"/>
  <c r="J1028" i="47"/>
  <c r="H1031" i="47"/>
  <c r="I1031" i="47"/>
  <c r="J1031" i="47"/>
  <c r="K1031" i="47"/>
  <c r="L1031" i="47"/>
  <c r="L1030" i="47" s="1"/>
  <c r="L1029" i="47" s="1"/>
  <c r="J1032" i="47"/>
  <c r="H1033" i="47"/>
  <c r="H1030" i="47" s="1"/>
  <c r="I1033" i="47"/>
  <c r="J1033" i="47"/>
  <c r="K1033" i="47"/>
  <c r="K1030" i="47" s="1"/>
  <c r="K1029" i="47" s="1"/>
  <c r="L1033" i="47"/>
  <c r="J1034" i="47"/>
  <c r="H1037" i="47"/>
  <c r="H1036" i="47" s="1"/>
  <c r="K1037" i="47"/>
  <c r="J1038" i="47"/>
  <c r="L1038" i="47"/>
  <c r="H1039" i="47"/>
  <c r="J1039" i="47" s="1"/>
  <c r="I1039" i="47"/>
  <c r="I1036" i="47"/>
  <c r="I1035" i="47" s="1"/>
  <c r="K1039" i="47"/>
  <c r="K1036" i="47"/>
  <c r="K1035" i="47" s="1"/>
  <c r="L1039" i="47"/>
  <c r="J1040" i="47"/>
  <c r="H1043" i="47"/>
  <c r="J1043" i="47"/>
  <c r="K1043" i="47"/>
  <c r="L1043" i="47"/>
  <c r="L1042" i="47" s="1"/>
  <c r="L1041" i="47" s="1"/>
  <c r="J1044" i="47"/>
  <c r="L1044" i="47"/>
  <c r="H1045" i="47"/>
  <c r="I1045" i="47"/>
  <c r="J1045" i="47" s="1"/>
  <c r="K1045" i="47"/>
  <c r="L1045" i="47"/>
  <c r="J1046" i="47"/>
  <c r="H1047" i="47"/>
  <c r="H1042" i="47"/>
  <c r="I1047" i="47"/>
  <c r="I1042" i="47"/>
  <c r="I1041" i="47" s="1"/>
  <c r="J1041" i="47" s="1"/>
  <c r="J1048" i="47"/>
  <c r="H1051" i="47"/>
  <c r="H1050" i="47"/>
  <c r="J1050" i="47" s="1"/>
  <c r="H1049" i="47"/>
  <c r="I1051" i="47"/>
  <c r="I1049" i="47"/>
  <c r="I1050" i="47"/>
  <c r="K1051" i="47"/>
  <c r="L1051" i="47"/>
  <c r="L1049" i="47"/>
  <c r="H1053" i="47"/>
  <c r="H1052" i="47" s="1"/>
  <c r="J1052" i="47" s="1"/>
  <c r="J1053" i="47"/>
  <c r="I1053" i="47"/>
  <c r="I1052" i="47"/>
  <c r="K1053" i="47"/>
  <c r="K1052" i="47"/>
  <c r="L1053" i="47"/>
  <c r="L1052" i="47"/>
  <c r="J1054" i="47"/>
  <c r="H1056" i="47"/>
  <c r="H1055" i="47"/>
  <c r="J1055" i="47" s="1"/>
  <c r="I1056" i="47"/>
  <c r="K1056" i="47"/>
  <c r="K1055" i="47"/>
  <c r="L1056" i="47"/>
  <c r="L1055" i="47"/>
  <c r="J1057" i="47"/>
  <c r="H1063" i="47"/>
  <c r="I1063" i="47"/>
  <c r="K1063" i="47"/>
  <c r="K1062" i="47"/>
  <c r="K1060" i="47" s="1"/>
  <c r="K1059" i="47" s="1"/>
  <c r="K1058" i="47" s="1"/>
  <c r="L1063" i="47"/>
  <c r="L1062" i="47" s="1"/>
  <c r="L1060" i="47" s="1"/>
  <c r="L1059" i="47" s="1"/>
  <c r="L1058" i="47" s="1"/>
  <c r="J1064" i="47"/>
  <c r="H1070" i="47"/>
  <c r="H1069" i="47" s="1"/>
  <c r="J1070" i="47"/>
  <c r="K1070" i="47"/>
  <c r="K1069" i="47"/>
  <c r="L1070" i="47"/>
  <c r="J1071" i="47"/>
  <c r="L1071" i="47"/>
  <c r="H1073" i="47"/>
  <c r="H1072" i="47"/>
  <c r="I1073" i="47"/>
  <c r="I1072" i="47"/>
  <c r="K1073" i="47"/>
  <c r="K1072" i="47"/>
  <c r="J1074" i="47"/>
  <c r="H1078" i="47"/>
  <c r="I1078" i="47"/>
  <c r="I1077" i="47"/>
  <c r="I1076" i="47" s="1"/>
  <c r="J1079" i="47"/>
  <c r="J1080" i="47"/>
  <c r="H1082" i="47"/>
  <c r="I1082" i="47"/>
  <c r="K1082" i="47"/>
  <c r="K1081" i="47" s="1"/>
  <c r="H1083" i="47"/>
  <c r="I1083" i="47"/>
  <c r="I1081" i="47"/>
  <c r="K1083" i="47"/>
  <c r="H1088" i="47"/>
  <c r="H1089" i="47"/>
  <c r="I1089" i="47"/>
  <c r="I1088" i="47" s="1"/>
  <c r="K1089" i="47"/>
  <c r="K1088" i="47" s="1"/>
  <c r="K1087" i="47" s="1"/>
  <c r="L1089" i="47"/>
  <c r="L1088" i="47"/>
  <c r="J1090" i="47"/>
  <c r="H1092" i="47"/>
  <c r="I1092" i="47"/>
  <c r="I1091" i="47"/>
  <c r="K1092" i="47"/>
  <c r="K1091" i="47"/>
  <c r="L1092" i="47"/>
  <c r="L1091" i="47"/>
  <c r="J1093" i="47"/>
  <c r="H1098" i="47"/>
  <c r="H1099" i="47"/>
  <c r="K1099" i="47"/>
  <c r="L1099" i="47" s="1"/>
  <c r="K1098" i="47"/>
  <c r="K1097" i="47" s="1"/>
  <c r="J1100" i="47"/>
  <c r="L1100" i="47"/>
  <c r="H1106" i="47"/>
  <c r="J1106" i="47"/>
  <c r="I1106" i="47"/>
  <c r="I1105" i="47"/>
  <c r="I1104" i="47" s="1"/>
  <c r="K1106" i="47"/>
  <c r="K1105" i="47" s="1"/>
  <c r="K1104" i="47" s="1"/>
  <c r="L1106" i="47"/>
  <c r="L1105" i="47"/>
  <c r="L1104" i="47" s="1"/>
  <c r="J1107" i="47"/>
  <c r="H1111" i="47"/>
  <c r="H1110" i="47"/>
  <c r="J1111" i="47"/>
  <c r="K1111" i="47"/>
  <c r="K1110" i="47"/>
  <c r="K1109" i="47"/>
  <c r="K1108" i="47" s="1"/>
  <c r="L1111" i="47"/>
  <c r="L1110" i="47"/>
  <c r="L1109" i="47" s="1"/>
  <c r="L1108" i="47" s="1"/>
  <c r="J1112" i="47"/>
  <c r="H1119" i="47"/>
  <c r="J1120" i="47"/>
  <c r="L1120" i="47"/>
  <c r="H1126" i="47"/>
  <c r="H1125" i="47"/>
  <c r="I1126" i="47"/>
  <c r="J1126" i="47"/>
  <c r="I1125" i="47"/>
  <c r="I1124" i="47"/>
  <c r="I1123" i="47" s="1"/>
  <c r="K1126" i="47"/>
  <c r="K1125" i="47"/>
  <c r="K1124" i="47"/>
  <c r="K1123" i="47" s="1"/>
  <c r="L1126" i="47"/>
  <c r="L1125" i="47"/>
  <c r="L1124" i="47"/>
  <c r="L1123" i="47" s="1"/>
  <c r="L1122" i="47" s="1"/>
  <c r="L1121" i="47" s="1"/>
  <c r="J1127" i="47"/>
  <c r="H1131" i="47"/>
  <c r="I1131" i="47"/>
  <c r="I1130" i="47"/>
  <c r="I1129" i="47" s="1"/>
  <c r="K1131" i="47"/>
  <c r="K1130" i="47" s="1"/>
  <c r="K1129" i="47" s="1"/>
  <c r="K1128" i="47" s="1"/>
  <c r="L1131" i="47"/>
  <c r="L1130" i="47"/>
  <c r="L1129" i="47" s="1"/>
  <c r="L1128" i="47" s="1"/>
  <c r="J1132" i="47"/>
  <c r="H1138" i="47"/>
  <c r="H1137" i="47"/>
  <c r="J1137" i="47" s="1"/>
  <c r="H1136" i="47"/>
  <c r="K1138" i="47"/>
  <c r="K1137" i="47"/>
  <c r="K1136" i="47"/>
  <c r="L1136" i="47"/>
  <c r="J1139" i="47"/>
  <c r="L1139" i="47"/>
  <c r="H1141" i="47"/>
  <c r="I1141" i="47"/>
  <c r="J1141" i="47"/>
  <c r="H1144" i="47"/>
  <c r="I1144" i="47"/>
  <c r="K1144" i="47"/>
  <c r="K1143" i="47"/>
  <c r="K1142" i="47" s="1"/>
  <c r="L1144" i="47"/>
  <c r="L1143" i="47"/>
  <c r="L1142" i="47" s="1"/>
  <c r="J1145" i="47"/>
  <c r="H1148" i="47"/>
  <c r="H1147" i="47" s="1"/>
  <c r="H1146" i="47" s="1"/>
  <c r="I1148" i="47"/>
  <c r="I1147" i="47"/>
  <c r="I1146" i="47" s="1"/>
  <c r="H1152" i="47"/>
  <c r="H1151" i="47" s="1"/>
  <c r="I1152" i="47"/>
  <c r="I1151" i="47"/>
  <c r="I1150" i="47" s="1"/>
  <c r="J1153" i="47"/>
  <c r="H1156" i="47"/>
  <c r="K1156" i="47"/>
  <c r="K1155" i="47" s="1"/>
  <c r="J1157" i="47"/>
  <c r="L1157" i="47"/>
  <c r="H1160" i="47"/>
  <c r="H1159" i="47"/>
  <c r="J1160" i="47"/>
  <c r="K1160" i="47"/>
  <c r="K1159" i="47" s="1"/>
  <c r="L1160" i="47"/>
  <c r="J1161" i="47"/>
  <c r="L1161" i="47"/>
  <c r="H1164" i="47"/>
  <c r="J1164" i="47" s="1"/>
  <c r="H1163" i="47"/>
  <c r="J1163" i="47"/>
  <c r="H1162" i="47"/>
  <c r="K1164" i="47"/>
  <c r="K1163" i="47" s="1"/>
  <c r="J1165" i="47"/>
  <c r="L1165" i="47"/>
  <c r="H1168" i="47"/>
  <c r="H1167" i="47" s="1"/>
  <c r="J1168" i="47"/>
  <c r="K1168" i="47"/>
  <c r="J1169" i="47"/>
  <c r="L1169" i="47"/>
  <c r="H1172" i="47"/>
  <c r="H1171" i="47"/>
  <c r="J1172" i="47"/>
  <c r="K1172" i="47"/>
  <c r="L1172" i="47"/>
  <c r="K1171" i="47"/>
  <c r="J1173" i="47"/>
  <c r="L1173" i="47"/>
  <c r="H1177" i="47"/>
  <c r="I1177" i="47"/>
  <c r="I1176" i="47"/>
  <c r="K1177" i="47"/>
  <c r="K1176" i="47"/>
  <c r="K1175" i="47" s="1"/>
  <c r="K1174" i="47" s="1"/>
  <c r="L1177" i="47"/>
  <c r="L1176" i="47"/>
  <c r="L1175" i="47" s="1"/>
  <c r="L1174" i="47" s="1"/>
  <c r="J1178" i="47"/>
  <c r="H1182" i="47"/>
  <c r="J1183" i="47"/>
  <c r="L1183" i="47"/>
  <c r="H1187" i="47"/>
  <c r="L1187" i="47"/>
  <c r="J1188" i="47"/>
  <c r="L1188" i="47"/>
  <c r="H1192" i="47"/>
  <c r="H1191" i="47"/>
  <c r="J1192" i="47"/>
  <c r="L1192" i="47"/>
  <c r="J1193" i="47"/>
  <c r="L1193" i="47"/>
  <c r="H1196" i="47"/>
  <c r="H1195" i="47"/>
  <c r="I1196" i="47"/>
  <c r="I1195" i="47"/>
  <c r="I1194" i="47" s="1"/>
  <c r="J1197" i="47"/>
  <c r="H1201" i="47"/>
  <c r="I1201" i="47"/>
  <c r="I1200" i="47" s="1"/>
  <c r="K1201" i="47"/>
  <c r="K1200" i="47"/>
  <c r="K1199" i="47" s="1"/>
  <c r="K1198" i="47" s="1"/>
  <c r="L1201" i="47"/>
  <c r="L1200" i="47"/>
  <c r="L1199" i="47" s="1"/>
  <c r="L1198" i="47" s="1"/>
  <c r="J1202" i="47"/>
  <c r="H1206" i="47"/>
  <c r="K1206" i="47"/>
  <c r="K1205" i="47"/>
  <c r="K1204" i="47" s="1"/>
  <c r="K1203" i="47" s="1"/>
  <c r="L1206" i="47"/>
  <c r="L1205" i="47"/>
  <c r="L1204" i="47" s="1"/>
  <c r="L1203" i="47" s="1"/>
  <c r="J1207" i="47"/>
  <c r="H1212" i="47"/>
  <c r="H1211" i="47" s="1"/>
  <c r="I1212" i="47"/>
  <c r="I1211" i="47" s="1"/>
  <c r="I1210" i="47" s="1"/>
  <c r="I1209" i="47" s="1"/>
  <c r="I1208" i="47" s="1"/>
  <c r="J1212" i="47"/>
  <c r="K1212" i="47"/>
  <c r="K1211" i="47" s="1"/>
  <c r="K1210" i="47" s="1"/>
  <c r="K1209" i="47" s="1"/>
  <c r="K1208" i="47" s="1"/>
  <c r="L1212" i="47"/>
  <c r="L1211" i="47" s="1"/>
  <c r="L1210" i="47" s="1"/>
  <c r="L1209" i="47" s="1"/>
  <c r="L1208" i="47" s="1"/>
  <c r="J1213" i="47"/>
  <c r="H1215" i="47"/>
  <c r="H1214" i="47"/>
  <c r="J1215" i="47"/>
  <c r="L1215" i="47"/>
  <c r="J1216" i="47"/>
  <c r="L1216" i="47"/>
  <c r="H1218" i="47"/>
  <c r="H1217" i="47"/>
  <c r="K1218" i="47"/>
  <c r="K1217" i="47"/>
  <c r="J1219" i="47"/>
  <c r="L1219" i="47"/>
  <c r="L1082" i="47" s="1"/>
  <c r="L1081" i="47" s="1"/>
  <c r="H1224" i="47"/>
  <c r="I1224" i="47"/>
  <c r="K1224" i="47"/>
  <c r="K1223" i="47" s="1"/>
  <c r="K1222" i="47" s="1"/>
  <c r="K1221" i="47" s="1"/>
  <c r="K1220" i="47" s="1"/>
  <c r="L1224" i="47"/>
  <c r="L1223" i="47"/>
  <c r="L1222" i="47" s="1"/>
  <c r="L1221" i="47" s="1"/>
  <c r="L1220" i="47" s="1"/>
  <c r="J1225" i="47"/>
  <c r="J1226" i="47"/>
  <c r="L1226" i="47"/>
  <c r="H1227" i="47"/>
  <c r="I1227" i="47"/>
  <c r="J1228" i="47"/>
  <c r="K1230" i="47"/>
  <c r="K1229" i="47" s="1"/>
  <c r="H1231" i="47"/>
  <c r="I1231" i="47"/>
  <c r="J1231" i="47"/>
  <c r="K1231" i="47"/>
  <c r="M1233" i="47"/>
  <c r="H1237" i="47"/>
  <c r="H1236" i="47"/>
  <c r="I1237" i="47"/>
  <c r="K1237" i="47"/>
  <c r="K1236" i="47" s="1"/>
  <c r="K1235" i="47" s="1"/>
  <c r="K1234" i="47" s="1"/>
  <c r="K1233" i="47" s="1"/>
  <c r="K1232" i="47" s="1"/>
  <c r="L1237" i="47"/>
  <c r="L1236" i="47" s="1"/>
  <c r="L1235" i="47" s="1"/>
  <c r="L1234" i="47" s="1"/>
  <c r="L1233" i="47" s="1"/>
  <c r="L1232" i="47" s="1"/>
  <c r="J1238" i="47"/>
  <c r="H1241" i="47"/>
  <c r="H1240" i="47" s="1"/>
  <c r="J1241" i="47"/>
  <c r="I1241" i="47"/>
  <c r="I1240" i="47"/>
  <c r="K1241" i="47"/>
  <c r="K1240" i="47" s="1"/>
  <c r="K1239" i="47" s="1"/>
  <c r="L1241" i="47"/>
  <c r="L1240" i="47"/>
  <c r="L1239" i="47" s="1"/>
  <c r="J1242" i="47"/>
  <c r="H1245" i="47"/>
  <c r="H1244" i="47"/>
  <c r="I1245" i="47"/>
  <c r="I1244" i="47"/>
  <c r="I1243" i="47" s="1"/>
  <c r="J1246" i="47"/>
  <c r="H1252" i="47"/>
  <c r="H1251" i="47"/>
  <c r="I1252" i="47"/>
  <c r="I1251" i="47"/>
  <c r="I1250" i="47" s="1"/>
  <c r="K1252" i="47"/>
  <c r="K1251" i="47"/>
  <c r="K1250" i="47" s="1"/>
  <c r="K1249" i="47" s="1"/>
  <c r="K1248" i="47" s="1"/>
  <c r="K1247" i="47" s="1"/>
  <c r="L1252" i="47"/>
  <c r="L1251" i="47"/>
  <c r="L1250" i="47" s="1"/>
  <c r="L1249" i="47" s="1"/>
  <c r="L1248" i="47" s="1"/>
  <c r="L1247" i="47" s="1"/>
  <c r="J1253" i="47"/>
  <c r="H1259" i="47"/>
  <c r="H1258" i="47" s="1"/>
  <c r="I1259" i="47"/>
  <c r="I1258" i="47"/>
  <c r="K1259" i="47"/>
  <c r="K1258" i="47"/>
  <c r="K1257" i="47" s="1"/>
  <c r="L1259" i="47"/>
  <c r="L1258" i="47" s="1"/>
  <c r="L1257" i="47" s="1"/>
  <c r="J1260" i="47"/>
  <c r="H1264" i="47"/>
  <c r="J1264" i="47" s="1"/>
  <c r="H1263" i="47"/>
  <c r="H1262" i="47" s="1"/>
  <c r="K1264" i="47"/>
  <c r="K1263" i="47"/>
  <c r="K1262" i="47" s="1"/>
  <c r="K1261" i="47" s="1"/>
  <c r="J1265" i="47"/>
  <c r="L1265" i="47"/>
  <c r="H1273" i="47"/>
  <c r="H1272" i="47"/>
  <c r="K1273" i="47"/>
  <c r="J1274" i="47"/>
  <c r="L1274" i="47"/>
  <c r="L1230" i="47"/>
  <c r="H1280" i="47"/>
  <c r="K1280" i="47"/>
  <c r="K1279" i="47" s="1"/>
  <c r="J1281" i="47"/>
  <c r="L1281" i="47"/>
  <c r="H1286" i="47"/>
  <c r="H1285" i="47"/>
  <c r="H1284" i="47" s="1"/>
  <c r="J1286" i="47"/>
  <c r="K1286" i="47"/>
  <c r="K1285" i="47"/>
  <c r="L1285" i="47" s="1"/>
  <c r="K1284" i="47"/>
  <c r="L1286" i="47"/>
  <c r="J1287" i="47"/>
  <c r="L1287" i="47"/>
  <c r="L1231" i="47"/>
  <c r="H1290" i="47"/>
  <c r="H1289" i="47"/>
  <c r="I1290" i="47"/>
  <c r="K1290" i="47"/>
  <c r="K1289" i="47" s="1"/>
  <c r="K1288" i="47" s="1"/>
  <c r="K1283" i="47" s="1"/>
  <c r="K1282" i="47" s="1"/>
  <c r="L1290" i="47"/>
  <c r="L1289" i="47"/>
  <c r="L1288" i="47" s="1"/>
  <c r="J1291" i="47"/>
  <c r="H1294" i="47"/>
  <c r="H1293" i="47"/>
  <c r="I1294" i="47"/>
  <c r="I1293" i="47"/>
  <c r="I1292" i="47" s="1"/>
  <c r="J1292" i="47" s="1"/>
  <c r="K1294" i="47"/>
  <c r="K1293" i="47"/>
  <c r="K1292" i="47" s="1"/>
  <c r="L1294" i="47"/>
  <c r="L1293" i="47" s="1"/>
  <c r="L1292" i="47" s="1"/>
  <c r="H1295" i="47"/>
  <c r="J1295" i="47"/>
  <c r="K1295" i="47"/>
  <c r="J1296" i="47"/>
  <c r="H1298" i="47"/>
  <c r="H1297" i="47"/>
  <c r="J1297" i="47" s="1"/>
  <c r="I1298" i="47"/>
  <c r="I1297" i="47" s="1"/>
  <c r="K1298" i="47"/>
  <c r="K1297" i="47" s="1"/>
  <c r="J1299" i="47"/>
  <c r="L1299" i="47"/>
  <c r="I1304" i="47"/>
  <c r="H1305" i="47"/>
  <c r="H1304" i="47"/>
  <c r="J1305" i="47"/>
  <c r="K1305" i="47"/>
  <c r="J1306" i="47"/>
  <c r="L1306" i="47"/>
  <c r="H1307" i="47"/>
  <c r="J1307" i="47"/>
  <c r="I1307" i="47"/>
  <c r="K1307" i="47"/>
  <c r="L1307" i="47"/>
  <c r="J1308" i="47"/>
  <c r="H1310" i="47"/>
  <c r="I1310" i="47"/>
  <c r="I1309" i="47" s="1"/>
  <c r="K1310" i="47"/>
  <c r="K1309" i="47" s="1"/>
  <c r="L1310" i="47"/>
  <c r="L1309" i="47" s="1"/>
  <c r="J1311" i="47"/>
  <c r="H1313" i="47"/>
  <c r="H1312" i="47"/>
  <c r="J1312" i="47" s="1"/>
  <c r="J1313" i="47"/>
  <c r="K1313" i="47"/>
  <c r="K1312" i="47"/>
  <c r="J1314" i="47"/>
  <c r="L1314" i="47"/>
  <c r="L1313" i="47" s="1"/>
  <c r="L1312" i="47" s="1"/>
  <c r="J947" i="47"/>
  <c r="H602" i="47"/>
  <c r="J602" i="47"/>
  <c r="J603" i="47"/>
  <c r="H588" i="47"/>
  <c r="J588" i="47" s="1"/>
  <c r="I573" i="47"/>
  <c r="I572" i="47" s="1"/>
  <c r="J537" i="47"/>
  <c r="H466" i="47"/>
  <c r="J466" i="47"/>
  <c r="H136" i="47"/>
  <c r="J136" i="47"/>
  <c r="J137" i="47"/>
  <c r="I111" i="47"/>
  <c r="J1099" i="47"/>
  <c r="J984" i="47"/>
  <c r="H983" i="47"/>
  <c r="J849" i="47"/>
  <c r="J772" i="47"/>
  <c r="L772" i="47"/>
  <c r="J764" i="47"/>
  <c r="L764" i="47"/>
  <c r="L738" i="47"/>
  <c r="H737" i="47"/>
  <c r="J738" i="47"/>
  <c r="J533" i="47"/>
  <c r="H532" i="47"/>
  <c r="J532" i="47"/>
  <c r="H453" i="47"/>
  <c r="L454" i="47"/>
  <c r="J454" i="47"/>
  <c r="H419" i="47"/>
  <c r="J420" i="47"/>
  <c r="H270" i="47"/>
  <c r="J271" i="47"/>
  <c r="H1190" i="47"/>
  <c r="L1190" i="47"/>
  <c r="J1131" i="47"/>
  <c r="H1130" i="47"/>
  <c r="L1119" i="47"/>
  <c r="H1118" i="47"/>
  <c r="J1119" i="47"/>
  <c r="J1092" i="47"/>
  <c r="H1091" i="47"/>
  <c r="J1091" i="47"/>
  <c r="K1049" i="47"/>
  <c r="K1050" i="47"/>
  <c r="L1000" i="47"/>
  <c r="H999" i="47"/>
  <c r="J1000" i="47"/>
  <c r="J939" i="47"/>
  <c r="H938" i="47"/>
  <c r="J858" i="47"/>
  <c r="J855" i="47"/>
  <c r="H761" i="47"/>
  <c r="H854" i="47"/>
  <c r="J854" i="47"/>
  <c r="L812" i="47"/>
  <c r="H811" i="47"/>
  <c r="J812" i="47"/>
  <c r="H766" i="47"/>
  <c r="L627" i="47"/>
  <c r="J627" i="47"/>
  <c r="H626" i="47"/>
  <c r="J612" i="47"/>
  <c r="L612" i="47"/>
  <c r="H611" i="47"/>
  <c r="H610" i="47" s="1"/>
  <c r="L450" i="47"/>
  <c r="J441" i="47"/>
  <c r="L441" i="47"/>
  <c r="L438" i="47"/>
  <c r="J438" i="47"/>
  <c r="I402" i="47"/>
  <c r="I401" i="47"/>
  <c r="I400" i="47" s="1"/>
  <c r="J405" i="47"/>
  <c r="J297" i="47"/>
  <c r="H296" i="47"/>
  <c r="H295" i="47" s="1"/>
  <c r="K178" i="47"/>
  <c r="K177" i="47"/>
  <c r="K176" i="47"/>
  <c r="H177" i="47"/>
  <c r="J179" i="47"/>
  <c r="H176" i="47"/>
  <c r="H178" i="47"/>
  <c r="H146" i="47"/>
  <c r="L146" i="47"/>
  <c r="J147" i="47"/>
  <c r="L147" i="47"/>
  <c r="J1294" i="47"/>
  <c r="L1137" i="47"/>
  <c r="L1295" i="47"/>
  <c r="J1252" i="47"/>
  <c r="J1196" i="47"/>
  <c r="L1087" i="47"/>
  <c r="H869" i="47"/>
  <c r="H673" i="47"/>
  <c r="I1143" i="47"/>
  <c r="I1142" i="47"/>
  <c r="L924" i="47"/>
  <c r="H923" i="47"/>
  <c r="J923" i="47" s="1"/>
  <c r="J924" i="47"/>
  <c r="J914" i="47"/>
  <c r="H913" i="47"/>
  <c r="J763" i="47"/>
  <c r="L741" i="47"/>
  <c r="H740" i="47"/>
  <c r="L740" i="47" s="1"/>
  <c r="J741" i="47"/>
  <c r="J1259" i="47"/>
  <c r="J956" i="47"/>
  <c r="L956" i="47"/>
  <c r="L929" i="47"/>
  <c r="H928" i="47"/>
  <c r="L928" i="47"/>
  <c r="J929" i="47"/>
  <c r="J347" i="47"/>
  <c r="J130" i="47"/>
  <c r="H129" i="47"/>
  <c r="J1273" i="47"/>
  <c r="L1218" i="47"/>
  <c r="J1218" i="47"/>
  <c r="H1135" i="47"/>
  <c r="J1083" i="47"/>
  <c r="I1062" i="47"/>
  <c r="H942" i="47"/>
  <c r="H864" i="47"/>
  <c r="L864" i="47" s="1"/>
  <c r="L865" i="47"/>
  <c r="J865" i="47"/>
  <c r="L832" i="47"/>
  <c r="H831" i="47"/>
  <c r="H830" i="47"/>
  <c r="J832" i="47"/>
  <c r="J788" i="47"/>
  <c r="H787" i="47"/>
  <c r="J787" i="47"/>
  <c r="H783" i="47"/>
  <c r="J783" i="47" s="1"/>
  <c r="J750" i="47"/>
  <c r="L750" i="47"/>
  <c r="H730" i="47"/>
  <c r="J731" i="47"/>
  <c r="K583" i="47"/>
  <c r="K584" i="47"/>
  <c r="H580" i="47"/>
  <c r="J580" i="47" s="1"/>
  <c r="J581" i="47"/>
  <c r="H553" i="47"/>
  <c r="H552" i="47"/>
  <c r="J554" i="47"/>
  <c r="H544" i="47"/>
  <c r="H510" i="47"/>
  <c r="H445" i="47"/>
  <c r="J445" i="47" s="1"/>
  <c r="J446" i="47"/>
  <c r="I305" i="47"/>
  <c r="I304" i="47"/>
  <c r="I303" i="47" s="1"/>
  <c r="J306" i="47"/>
  <c r="J242" i="47"/>
  <c r="H241" i="47"/>
  <c r="H1223" i="47"/>
  <c r="H964" i="47"/>
  <c r="H963" i="47" s="1"/>
  <c r="J1195" i="47"/>
  <c r="H191" i="47"/>
  <c r="J1285" i="47"/>
  <c r="L1263" i="47"/>
  <c r="H1194" i="47"/>
  <c r="J1194" i="47" s="1"/>
  <c r="J1136" i="47"/>
  <c r="K1018" i="47"/>
  <c r="K1017" i="47"/>
  <c r="J836" i="47"/>
  <c r="J802" i="47"/>
  <c r="J699" i="47"/>
  <c r="K697" i="47"/>
  <c r="J687" i="47"/>
  <c r="L365" i="47"/>
  <c r="K27" i="47"/>
  <c r="J619" i="47"/>
  <c r="I585" i="47"/>
  <c r="J586" i="47"/>
  <c r="H565" i="47"/>
  <c r="H564" i="47"/>
  <c r="L566" i="47"/>
  <c r="J566" i="47"/>
  <c r="J478" i="47"/>
  <c r="L478" i="47"/>
  <c r="J436" i="47"/>
  <c r="L436" i="47"/>
  <c r="L29" i="47" s="1"/>
  <c r="J350" i="47"/>
  <c r="H343" i="47"/>
  <c r="J325" i="47"/>
  <c r="L325" i="47"/>
  <c r="J320" i="47"/>
  <c r="L320" i="47"/>
  <c r="I176" i="47"/>
  <c r="I175" i="47"/>
  <c r="I177" i="47"/>
  <c r="J168" i="47"/>
  <c r="H167" i="47"/>
  <c r="H166" i="47"/>
  <c r="H163" i="47"/>
  <c r="L99" i="47"/>
  <c r="K98" i="47"/>
  <c r="H74" i="47"/>
  <c r="J1089" i="47"/>
  <c r="J1051" i="47"/>
  <c r="J1021" i="47"/>
  <c r="J948" i="47"/>
  <c r="J891" i="47"/>
  <c r="J866" i="47"/>
  <c r="J845" i="47"/>
  <c r="J837" i="47"/>
  <c r="J817" i="47"/>
  <c r="J807" i="47"/>
  <c r="H792" i="47"/>
  <c r="J768" i="47"/>
  <c r="J759" i="47"/>
  <c r="J732" i="47"/>
  <c r="J712" i="47"/>
  <c r="J708" i="47"/>
  <c r="J704" i="47"/>
  <c r="I663" i="47"/>
  <c r="I662" i="47"/>
  <c r="I661" i="47" s="1"/>
  <c r="J661" i="47" s="1"/>
  <c r="J633" i="47"/>
  <c r="I500" i="47"/>
  <c r="K428" i="47"/>
  <c r="K427" i="47" s="1"/>
  <c r="J299" i="47"/>
  <c r="I286" i="47"/>
  <c r="J279" i="47"/>
  <c r="I178" i="47"/>
  <c r="J178" i="47"/>
  <c r="J171" i="47"/>
  <c r="J620" i="47"/>
  <c r="L494" i="47"/>
  <c r="H493" i="47"/>
  <c r="L493" i="47" s="1"/>
  <c r="J442" i="47"/>
  <c r="L442" i="47"/>
  <c r="H427" i="47"/>
  <c r="L281" i="47"/>
  <c r="K280" i="47"/>
  <c r="J260" i="47"/>
  <c r="H259" i="47"/>
  <c r="J259" i="47" s="1"/>
  <c r="L177" i="47"/>
  <c r="L176" i="47"/>
  <c r="L178" i="47"/>
  <c r="H156" i="47"/>
  <c r="J156" i="47"/>
  <c r="J157" i="47"/>
  <c r="J140" i="47"/>
  <c r="H139" i="47"/>
  <c r="J139" i="47"/>
  <c r="H66" i="47"/>
  <c r="L866" i="47"/>
  <c r="L768" i="47"/>
  <c r="J674" i="47"/>
  <c r="H650" i="47"/>
  <c r="J650" i="47"/>
  <c r="J634" i="47"/>
  <c r="H618" i="47"/>
  <c r="J616" i="47"/>
  <c r="K593" i="47"/>
  <c r="J595" i="47"/>
  <c r="I521" i="47"/>
  <c r="I432" i="47"/>
  <c r="I431" i="47"/>
  <c r="J300" i="47"/>
  <c r="L235" i="47"/>
  <c r="H217" i="47"/>
  <c r="K212" i="47"/>
  <c r="K211" i="47" s="1"/>
  <c r="K210" i="47" s="1"/>
  <c r="K209" i="47" s="1"/>
  <c r="I166" i="47"/>
  <c r="H133" i="47"/>
  <c r="H29" i="47"/>
  <c r="J561" i="47"/>
  <c r="H560" i="47"/>
  <c r="J560" i="47" s="1"/>
  <c r="J517" i="47"/>
  <c r="H516" i="47"/>
  <c r="J490" i="47"/>
  <c r="I489" i="47"/>
  <c r="J489" i="47"/>
  <c r="J477" i="47"/>
  <c r="L477" i="47"/>
  <c r="J451" i="47"/>
  <c r="L451" i="47"/>
  <c r="J432" i="47"/>
  <c r="J365" i="47"/>
  <c r="J312" i="47"/>
  <c r="I311" i="47"/>
  <c r="J305" i="47"/>
  <c r="H304" i="47"/>
  <c r="J304" i="47"/>
  <c r="L266" i="47"/>
  <c r="H265" i="47"/>
  <c r="J266" i="47"/>
  <c r="J249" i="47"/>
  <c r="I248" i="47"/>
  <c r="J226" i="47"/>
  <c r="H225" i="47"/>
  <c r="L184" i="47"/>
  <c r="H183" i="47"/>
  <c r="I145" i="47"/>
  <c r="J149" i="47"/>
  <c r="L106" i="47"/>
  <c r="J590" i="47"/>
  <c r="J467" i="47"/>
  <c r="L350" i="47"/>
  <c r="H324" i="47"/>
  <c r="H319" i="47"/>
  <c r="H230" i="47"/>
  <c r="J230" i="47"/>
  <c r="K89" i="47"/>
  <c r="K91" i="47"/>
  <c r="K90" i="47" s="1"/>
  <c r="H32" i="47"/>
  <c r="J567" i="47"/>
  <c r="J555" i="47"/>
  <c r="J534" i="47"/>
  <c r="J518" i="47"/>
  <c r="J512" i="47"/>
  <c r="J475" i="47"/>
  <c r="J471" i="47"/>
  <c r="J455" i="47"/>
  <c r="J447" i="47"/>
  <c r="J439" i="47"/>
  <c r="J414" i="47"/>
  <c r="J281" i="47"/>
  <c r="J272" i="47"/>
  <c r="H245" i="47"/>
  <c r="J227" i="47"/>
  <c r="J222" i="47"/>
  <c r="J180" i="47"/>
  <c r="J161" i="47"/>
  <c r="J150" i="47"/>
  <c r="H142" i="47"/>
  <c r="J142" i="47"/>
  <c r="J109" i="47"/>
  <c r="I28" i="47"/>
  <c r="H153" i="47"/>
  <c r="J153" i="47"/>
  <c r="J154" i="47"/>
  <c r="K40" i="47"/>
  <c r="K39" i="47" s="1"/>
  <c r="K38" i="47" s="1"/>
  <c r="K41" i="47"/>
  <c r="J36" i="47"/>
  <c r="I35" i="47"/>
  <c r="L567" i="47"/>
  <c r="L555" i="47"/>
  <c r="L475" i="47"/>
  <c r="L455" i="47"/>
  <c r="L30" i="47"/>
  <c r="L439" i="47"/>
  <c r="K29" i="47"/>
  <c r="K26" i="47" s="1"/>
  <c r="K25" i="47" s="1"/>
  <c r="K316" i="47"/>
  <c r="L272" i="47"/>
  <c r="L80" i="47"/>
  <c r="L77" i="47"/>
  <c r="L73" i="47" s="1"/>
  <c r="L72" i="47" s="1"/>
  <c r="L71" i="47" s="1"/>
  <c r="H95" i="47"/>
  <c r="H97" i="47"/>
  <c r="H96" i="47"/>
  <c r="J96" i="47" s="1"/>
  <c r="L85" i="47"/>
  <c r="H84" i="47"/>
  <c r="J85" i="47"/>
  <c r="L81" i="47"/>
  <c r="L78" i="47"/>
  <c r="J64" i="47"/>
  <c r="J61" i="47"/>
  <c r="J48" i="47"/>
  <c r="J45" i="47"/>
  <c r="J42" i="47"/>
  <c r="J30" i="47"/>
  <c r="H92" i="47"/>
  <c r="H91" i="47"/>
  <c r="L91" i="47" s="1"/>
  <c r="J81" i="47"/>
  <c r="J78" i="47"/>
  <c r="J618" i="47"/>
  <c r="J864" i="47"/>
  <c r="J95" i="47"/>
  <c r="H229" i="47"/>
  <c r="J229" i="47"/>
  <c r="J324" i="47"/>
  <c r="L324" i="47"/>
  <c r="H323" i="47"/>
  <c r="L323" i="47"/>
  <c r="J217" i="47"/>
  <c r="H216" i="47"/>
  <c r="H649" i="47"/>
  <c r="J649" i="47"/>
  <c r="H190" i="47"/>
  <c r="H1222" i="47"/>
  <c r="H444" i="47"/>
  <c r="H672" i="47"/>
  <c r="J673" i="47"/>
  <c r="J626" i="47"/>
  <c r="H625" i="47"/>
  <c r="J625" i="47" s="1"/>
  <c r="H856" i="47"/>
  <c r="J856" i="47" s="1"/>
  <c r="H1129" i="47"/>
  <c r="H1128" i="47" s="1"/>
  <c r="J1130" i="47"/>
  <c r="H152" i="47"/>
  <c r="J152" i="47" s="1"/>
  <c r="L153" i="47"/>
  <c r="L152" i="47" s="1"/>
  <c r="H132" i="47"/>
  <c r="J132" i="47" s="1"/>
  <c r="J133" i="47"/>
  <c r="H258" i="47"/>
  <c r="L258" i="47"/>
  <c r="L259" i="47"/>
  <c r="H463" i="47"/>
  <c r="H462" i="47" s="1"/>
  <c r="H461" i="47" s="1"/>
  <c r="H729" i="47"/>
  <c r="J730" i="47"/>
  <c r="J831" i="47"/>
  <c r="L831" i="47"/>
  <c r="H927" i="47"/>
  <c r="J927" i="47" s="1"/>
  <c r="J928" i="47"/>
  <c r="H912" i="47"/>
  <c r="J912" i="47" s="1"/>
  <c r="H418" i="47"/>
  <c r="J418" i="47" s="1"/>
  <c r="J419" i="47"/>
  <c r="J97" i="47"/>
  <c r="K28" i="47"/>
  <c r="I34" i="47"/>
  <c r="J35" i="47"/>
  <c r="H244" i="47"/>
  <c r="J319" i="47"/>
  <c r="L319" i="47"/>
  <c r="H182" i="47"/>
  <c r="J182" i="47" s="1"/>
  <c r="H175" i="47"/>
  <c r="H173" i="47" s="1"/>
  <c r="J173" i="47" s="1"/>
  <c r="J183" i="47"/>
  <c r="H224" i="47"/>
  <c r="J224" i="47" s="1"/>
  <c r="J225" i="47"/>
  <c r="I488" i="47"/>
  <c r="J488" i="47"/>
  <c r="H559" i="47"/>
  <c r="J559" i="47"/>
  <c r="J29" i="47"/>
  <c r="H28" i="47"/>
  <c r="J28" i="47" s="1"/>
  <c r="K97" i="47"/>
  <c r="K96" i="47" s="1"/>
  <c r="L96" i="47" s="1"/>
  <c r="J166" i="47"/>
  <c r="J167" i="47"/>
  <c r="L565" i="47"/>
  <c r="J565" i="47"/>
  <c r="H509" i="47"/>
  <c r="J509" i="47"/>
  <c r="J510" i="47"/>
  <c r="H941" i="47"/>
  <c r="I1061" i="47"/>
  <c r="I1060" i="47" s="1"/>
  <c r="H1134" i="47"/>
  <c r="J1135" i="47"/>
  <c r="J740" i="47"/>
  <c r="H810" i="47"/>
  <c r="J810" i="47" s="1"/>
  <c r="J811" i="47"/>
  <c r="L811" i="47"/>
  <c r="J1190" i="47"/>
  <c r="H1189" i="47"/>
  <c r="L1189" i="47"/>
  <c r="H982" i="47"/>
  <c r="J176" i="47"/>
  <c r="I310" i="47"/>
  <c r="I309" i="47" s="1"/>
  <c r="J311" i="47"/>
  <c r="J869" i="47"/>
  <c r="H868" i="47"/>
  <c r="J868" i="47" s="1"/>
  <c r="J761" i="47"/>
  <c r="H753" i="47"/>
  <c r="J753" i="47"/>
  <c r="H937" i="47"/>
  <c r="J938" i="47"/>
  <c r="H1117" i="47"/>
  <c r="L1117" i="47"/>
  <c r="J1118" i="47"/>
  <c r="L1118" i="47"/>
  <c r="J92" i="47"/>
  <c r="H89" i="47"/>
  <c r="L89" i="47" s="1"/>
  <c r="L92" i="47"/>
  <c r="H83" i="47"/>
  <c r="J83" i="47" s="1"/>
  <c r="J84" i="47"/>
  <c r="L84" i="47"/>
  <c r="I247" i="47"/>
  <c r="J247" i="47" s="1"/>
  <c r="I245" i="47"/>
  <c r="I244" i="47" s="1"/>
  <c r="J244" i="47" s="1"/>
  <c r="J248" i="47"/>
  <c r="J516" i="47"/>
  <c r="H514" i="47"/>
  <c r="H515" i="47"/>
  <c r="H791" i="47"/>
  <c r="H73" i="47"/>
  <c r="J73" i="47"/>
  <c r="J74" i="47"/>
  <c r="H159" i="47"/>
  <c r="J343" i="47"/>
  <c r="L343" i="47"/>
  <c r="I583" i="47"/>
  <c r="I584" i="47"/>
  <c r="J585" i="47"/>
  <c r="H543" i="47"/>
  <c r="J553" i="47"/>
  <c r="H922" i="47"/>
  <c r="L922" i="47" s="1"/>
  <c r="L923" i="47"/>
  <c r="J146" i="47"/>
  <c r="H145" i="47"/>
  <c r="J145" i="47"/>
  <c r="L145" i="47"/>
  <c r="J611" i="47"/>
  <c r="L611" i="47"/>
  <c r="J766" i="47"/>
  <c r="H853" i="47"/>
  <c r="J999" i="47"/>
  <c r="L999" i="47"/>
  <c r="L453" i="47"/>
  <c r="J453" i="47"/>
  <c r="H736" i="47"/>
  <c r="L736" i="47" s="1"/>
  <c r="J737" i="47"/>
  <c r="L737" i="47"/>
  <c r="J177" i="47"/>
  <c r="J922" i="47"/>
  <c r="J89" i="47"/>
  <c r="H809" i="47"/>
  <c r="J809" i="47" s="1"/>
  <c r="J175" i="47"/>
  <c r="I33" i="47"/>
  <c r="I32" i="47" s="1"/>
  <c r="J34" i="47"/>
  <c r="L927" i="47"/>
  <c r="H624" i="47"/>
  <c r="H852" i="47"/>
  <c r="J852" i="47" s="1"/>
  <c r="J853" i="47"/>
  <c r="J91" i="47"/>
  <c r="H90" i="47"/>
  <c r="J90" i="47" s="1"/>
  <c r="H981" i="47"/>
  <c r="H980" i="47" s="1"/>
  <c r="J1189" i="47"/>
  <c r="I577" i="47"/>
  <c r="H1116" i="47"/>
  <c r="L1116" i="47" s="1"/>
  <c r="J1117" i="47"/>
  <c r="J1134" i="47"/>
  <c r="J258" i="47"/>
  <c r="L83" i="47"/>
  <c r="J444" i="47"/>
  <c r="H1221" i="47"/>
  <c r="H1220" i="47"/>
  <c r="J216" i="47"/>
  <c r="J323" i="47"/>
  <c r="L97" i="47"/>
  <c r="J624" i="47"/>
  <c r="L809" i="47"/>
  <c r="L583" i="47"/>
  <c r="L584" i="47"/>
  <c r="J1310" i="47"/>
  <c r="H1309" i="47"/>
  <c r="H1279" i="47"/>
  <c r="L1280" i="47"/>
  <c r="I1236" i="47"/>
  <c r="J1237" i="47"/>
  <c r="H1176" i="47"/>
  <c r="J1177" i="47"/>
  <c r="I515" i="47"/>
  <c r="J515" i="47"/>
  <c r="I514" i="47"/>
  <c r="J270" i="47"/>
  <c r="H1097" i="47"/>
  <c r="L1098" i="47"/>
  <c r="J1098" i="47"/>
  <c r="H1087" i="47"/>
  <c r="J1063" i="47"/>
  <c r="H1062" i="47"/>
  <c r="K731" i="47"/>
  <c r="L732" i="47"/>
  <c r="I697" i="47"/>
  <c r="I696" i="47"/>
  <c r="H679" i="47"/>
  <c r="J680" i="47"/>
  <c r="K619" i="47"/>
  <c r="L620" i="47"/>
  <c r="H573" i="47"/>
  <c r="J574" i="47"/>
  <c r="I546" i="47"/>
  <c r="J547" i="47"/>
  <c r="H522" i="47"/>
  <c r="J523" i="47"/>
  <c r="J377" i="47"/>
  <c r="H376" i="47"/>
  <c r="K347" i="47"/>
  <c r="L348" i="47"/>
  <c r="H220" i="47"/>
  <c r="J221" i="47"/>
  <c r="I190" i="47"/>
  <c r="J190" i="47"/>
  <c r="J191" i="47"/>
  <c r="L63" i="47"/>
  <c r="J63" i="47"/>
  <c r="J729" i="47"/>
  <c r="J310" i="47"/>
  <c r="J672" i="47"/>
  <c r="J203" i="47"/>
  <c r="K521" i="47"/>
  <c r="H971" i="47"/>
  <c r="I905" i="47"/>
  <c r="I904" i="47"/>
  <c r="I903" i="47" s="1"/>
  <c r="I902" i="47" s="1"/>
  <c r="J698" i="47"/>
  <c r="L577" i="47"/>
  <c r="H1124" i="47"/>
  <c r="J1125" i="47"/>
  <c r="H599" i="47"/>
  <c r="J600" i="47"/>
  <c r="I458" i="47"/>
  <c r="I457" i="47"/>
  <c r="J459" i="47"/>
  <c r="L276" i="47"/>
  <c r="H275" i="47"/>
  <c r="J276" i="47"/>
  <c r="I201" i="47"/>
  <c r="J202" i="47"/>
  <c r="H240" i="47"/>
  <c r="J240" i="47"/>
  <c r="J241" i="47"/>
  <c r="L1085" i="47"/>
  <c r="L1084" i="47" s="1"/>
  <c r="L1086" i="47"/>
  <c r="I1289" i="47"/>
  <c r="J1290" i="47"/>
  <c r="K1272" i="47"/>
  <c r="L1273" i="47"/>
  <c r="I1257" i="47"/>
  <c r="I1223" i="47"/>
  <c r="J1224" i="47"/>
  <c r="L1191" i="47"/>
  <c r="J1191" i="47"/>
  <c r="J1182" i="47"/>
  <c r="L1182" i="47"/>
  <c r="H1181" i="47"/>
  <c r="K1170" i="47"/>
  <c r="L1168" i="47"/>
  <c r="K1167" i="47"/>
  <c r="L1156" i="47"/>
  <c r="H1155" i="47"/>
  <c r="J1156" i="47"/>
  <c r="H1143" i="47"/>
  <c r="J1144" i="47"/>
  <c r="H951" i="47"/>
  <c r="J951" i="47" s="1"/>
  <c r="J958" i="47"/>
  <c r="J874" i="47"/>
  <c r="H873" i="47"/>
  <c r="L874" i="47"/>
  <c r="I792" i="47"/>
  <c r="J793" i="47"/>
  <c r="J776" i="47"/>
  <c r="H775" i="47"/>
  <c r="J664" i="47"/>
  <c r="H663" i="47"/>
  <c r="J639" i="47"/>
  <c r="L639" i="47"/>
  <c r="H638" i="47"/>
  <c r="H506" i="47"/>
  <c r="K553" i="47"/>
  <c r="L554" i="47"/>
  <c r="L520" i="47"/>
  <c r="L521" i="47"/>
  <c r="K270" i="47"/>
  <c r="L270" i="47" s="1"/>
  <c r="L271" i="47"/>
  <c r="L247" i="47"/>
  <c r="L246" i="47"/>
  <c r="L245" i="47"/>
  <c r="L244" i="47"/>
  <c r="K240" i="47"/>
  <c r="K235" i="47"/>
  <c r="I163" i="47"/>
  <c r="J164" i="47"/>
  <c r="I120" i="47"/>
  <c r="J129" i="47"/>
  <c r="H105" i="47"/>
  <c r="J106" i="47"/>
  <c r="J86" i="47"/>
  <c r="L86" i="47"/>
  <c r="J54" i="47"/>
  <c r="L54" i="47"/>
  <c r="H53" i="47"/>
  <c r="H508" i="47"/>
  <c r="H735" i="47"/>
  <c r="H72" i="47"/>
  <c r="J514" i="47"/>
  <c r="J913" i="47"/>
  <c r="H303" i="47"/>
  <c r="J303" i="47" s="1"/>
  <c r="I278" i="47"/>
  <c r="I264" i="47" s="1"/>
  <c r="I263" i="47" s="1"/>
  <c r="I257" i="47" s="1"/>
  <c r="J1280" i="47"/>
  <c r="J1072" i="47"/>
  <c r="L209" i="47"/>
  <c r="L280" i="47"/>
  <c r="L279" i="47" s="1"/>
  <c r="L278" i="47" s="1"/>
  <c r="L264" i="47" s="1"/>
  <c r="L263" i="47" s="1"/>
  <c r="L257" i="47" s="1"/>
  <c r="K279" i="47"/>
  <c r="K278" i="47" s="1"/>
  <c r="K264" i="47" s="1"/>
  <c r="K263" i="47" s="1"/>
  <c r="K257" i="47" s="1"/>
  <c r="K256" i="47" s="1"/>
  <c r="L98" i="47"/>
  <c r="K95" i="47"/>
  <c r="J1162" i="47"/>
  <c r="J1082" i="47"/>
  <c r="H1081" i="47"/>
  <c r="J1081" i="47"/>
  <c r="L474" i="47"/>
  <c r="H473" i="47"/>
  <c r="J474" i="47"/>
  <c r="I428" i="47"/>
  <c r="J429" i="47"/>
  <c r="J265" i="47"/>
  <c r="L265" i="47"/>
  <c r="L1305" i="47"/>
  <c r="L1304" i="47" s="1"/>
  <c r="L1303" i="47" s="1"/>
  <c r="L1302" i="47" s="1"/>
  <c r="L1301" i="47" s="1"/>
  <c r="L1300" i="47" s="1"/>
  <c r="K1304" i="47"/>
  <c r="K1303" i="47" s="1"/>
  <c r="K1302" i="47" s="1"/>
  <c r="K1301" i="47" s="1"/>
  <c r="K1300" i="47" s="1"/>
  <c r="K1135" i="47"/>
  <c r="K1134" i="47"/>
  <c r="L1134" i="47" s="1"/>
  <c r="J1042" i="47"/>
  <c r="H1041" i="47"/>
  <c r="I942" i="47"/>
  <c r="I941" i="47"/>
  <c r="J941" i="47" s="1"/>
  <c r="J943" i="47"/>
  <c r="H918" i="47"/>
  <c r="J919" i="47"/>
  <c r="J862" i="47"/>
  <c r="H861" i="47"/>
  <c r="H779" i="47"/>
  <c r="J780" i="47"/>
  <c r="J767" i="47"/>
  <c r="L767" i="47"/>
  <c r="J749" i="47"/>
  <c r="H748" i="47"/>
  <c r="L749" i="47"/>
  <c r="K625" i="47"/>
  <c r="K624" i="47"/>
  <c r="L626" i="47"/>
  <c r="H449" i="47"/>
  <c r="J450" i="47"/>
  <c r="K446" i="47"/>
  <c r="L447" i="47"/>
  <c r="J402" i="47"/>
  <c r="H401" i="47"/>
  <c r="H375" i="47"/>
  <c r="J379" i="47"/>
  <c r="L379" i="47"/>
  <c r="H337" i="47"/>
  <c r="J338" i="47"/>
  <c r="L338" i="47"/>
  <c r="K206" i="47"/>
  <c r="K201" i="47" s="1"/>
  <c r="K197" i="47" s="1"/>
  <c r="K196" i="47" s="1"/>
  <c r="K195" i="47" s="1"/>
  <c r="L207" i="47"/>
  <c r="H198" i="47"/>
  <c r="J199" i="47"/>
  <c r="L199" i="47"/>
  <c r="I124" i="47"/>
  <c r="J124" i="47" s="1"/>
  <c r="J127" i="47"/>
  <c r="L48" i="47"/>
  <c r="H47" i="47"/>
  <c r="H558" i="47"/>
  <c r="J296" i="47"/>
  <c r="H579" i="47"/>
  <c r="H120" i="47"/>
  <c r="K247" i="47"/>
  <c r="K246" i="47" s="1"/>
  <c r="H540" i="47"/>
  <c r="I173" i="47"/>
  <c r="H795" i="47"/>
  <c r="L505" i="47"/>
  <c r="K145" i="47"/>
  <c r="H1205" i="47"/>
  <c r="J1206" i="47"/>
  <c r="J1025" i="47"/>
  <c r="L1025" i="47"/>
  <c r="L1024" i="47"/>
  <c r="L1023" i="47" s="1"/>
  <c r="H890" i="47"/>
  <c r="L891" i="47"/>
  <c r="L704" i="47"/>
  <c r="H703" i="47"/>
  <c r="H501" i="47"/>
  <c r="J502" i="47"/>
  <c r="I480" i="47"/>
  <c r="J480" i="47" s="1"/>
  <c r="J481" i="47"/>
  <c r="J380" i="47"/>
  <c r="L380" i="47"/>
  <c r="H286" i="47"/>
  <c r="J286" i="47"/>
  <c r="J287" i="47"/>
  <c r="H117" i="47"/>
  <c r="L118" i="47"/>
  <c r="H60" i="47"/>
  <c r="L61" i="47"/>
  <c r="K1042" i="47"/>
  <c r="K1041" i="47" s="1"/>
  <c r="I1030" i="47"/>
  <c r="J1027" i="47"/>
  <c r="L498" i="47"/>
  <c r="J457" i="47"/>
  <c r="K402" i="47"/>
  <c r="K401" i="47"/>
  <c r="K400" i="47" s="1"/>
  <c r="K399" i="47" s="1"/>
  <c r="H369" i="47"/>
  <c r="J314" i="47"/>
  <c r="H237" i="47"/>
  <c r="J192" i="47"/>
  <c r="I68" i="47"/>
  <c r="I67" i="47"/>
  <c r="H1186" i="47"/>
  <c r="J1187" i="47"/>
  <c r="I1010" i="47"/>
  <c r="I1009" i="47"/>
  <c r="J1011" i="47"/>
  <c r="H682" i="47"/>
  <c r="J682" i="47" s="1"/>
  <c r="J683" i="47"/>
  <c r="I607" i="47"/>
  <c r="J608" i="47"/>
  <c r="H386" i="47"/>
  <c r="J387" i="47"/>
  <c r="L355" i="47"/>
  <c r="J355" i="47"/>
  <c r="H354" i="47"/>
  <c r="J1047" i="47"/>
  <c r="J1263" i="47"/>
  <c r="J1227" i="47"/>
  <c r="J1201" i="47"/>
  <c r="H1200" i="47"/>
  <c r="L1138" i="47"/>
  <c r="J1138" i="47"/>
  <c r="I1055" i="47"/>
  <c r="J959" i="47"/>
  <c r="H835" i="47"/>
  <c r="I678" i="47"/>
  <c r="L631" i="47"/>
  <c r="L630" i="47"/>
  <c r="J615" i="47"/>
  <c r="K361" i="47"/>
  <c r="K360" i="47"/>
  <c r="J231" i="47"/>
  <c r="K183" i="47"/>
  <c r="H1077" i="47"/>
  <c r="J1078" i="47"/>
  <c r="J1037" i="47"/>
  <c r="L1037" i="47"/>
  <c r="L1036" i="47"/>
  <c r="L1035" i="47" s="1"/>
  <c r="H977" i="47"/>
  <c r="J978" i="47"/>
  <c r="H806" i="47"/>
  <c r="J806" i="47" s="1"/>
  <c r="L807" i="47"/>
  <c r="J785" i="47"/>
  <c r="L785" i="47"/>
  <c r="H724" i="47"/>
  <c r="H723" i="47" s="1"/>
  <c r="J725" i="47"/>
  <c r="J690" i="47"/>
  <c r="I689" i="47"/>
  <c r="J689" i="47"/>
  <c r="J384" i="47"/>
  <c r="H383" i="47"/>
  <c r="H372" i="47"/>
  <c r="J373" i="47"/>
  <c r="L363" i="47"/>
  <c r="J363" i="47"/>
  <c r="H362" i="47"/>
  <c r="H357" i="47"/>
  <c r="J357" i="47" s="1"/>
  <c r="J358" i="47"/>
  <c r="K344" i="47"/>
  <c r="L344" i="47" s="1"/>
  <c r="L345" i="47"/>
  <c r="J331" i="47"/>
  <c r="L331" i="47"/>
  <c r="H330" i="47"/>
  <c r="J1298" i="47"/>
  <c r="L1264" i="47"/>
  <c r="J1245" i="47"/>
  <c r="J1073" i="47"/>
  <c r="H886" i="47"/>
  <c r="H885" i="47" s="1"/>
  <c r="L643" i="47"/>
  <c r="K466" i="47"/>
  <c r="L187" i="47"/>
  <c r="K51" i="47"/>
  <c r="K50" i="47" s="1"/>
  <c r="H490" i="47"/>
  <c r="L491" i="47"/>
  <c r="H57" i="47"/>
  <c r="H56" i="47" s="1"/>
  <c r="J58" i="47"/>
  <c r="L696" i="47"/>
  <c r="L695" i="47" s="1"/>
  <c r="L694" i="47" s="1"/>
  <c r="L693" i="47" s="1"/>
  <c r="L506" i="47"/>
  <c r="L334" i="47"/>
  <c r="I212" i="47"/>
  <c r="I211" i="47" s="1"/>
  <c r="J108" i="47"/>
  <c r="H112" i="47"/>
  <c r="J112" i="47" s="1"/>
  <c r="J113" i="47"/>
  <c r="L673" i="47"/>
  <c r="H529" i="47"/>
  <c r="L529" i="47" s="1"/>
  <c r="J486" i="47"/>
  <c r="K473" i="47"/>
  <c r="L473" i="47" s="1"/>
  <c r="J468" i="47"/>
  <c r="J458" i="47"/>
  <c r="H340" i="47"/>
  <c r="H333" i="47"/>
  <c r="J288" i="47"/>
  <c r="L267" i="47"/>
  <c r="H253" i="47"/>
  <c r="H353" i="47"/>
  <c r="L357" i="47"/>
  <c r="J703" i="47"/>
  <c r="L703" i="47"/>
  <c r="H702" i="47"/>
  <c r="H115" i="47"/>
  <c r="J120" i="47"/>
  <c r="J558" i="47"/>
  <c r="L198" i="47"/>
  <c r="J198" i="47"/>
  <c r="J375" i="47"/>
  <c r="L375" i="47"/>
  <c r="K445" i="47"/>
  <c r="L446" i="47"/>
  <c r="H778" i="47"/>
  <c r="H917" i="47"/>
  <c r="I427" i="47"/>
  <c r="J427" i="47" s="1"/>
  <c r="J428" i="47"/>
  <c r="L95" i="47"/>
  <c r="H774" i="47"/>
  <c r="H1142" i="47"/>
  <c r="J1142" i="47" s="1"/>
  <c r="J1143" i="47"/>
  <c r="K1166" i="47"/>
  <c r="L1181" i="47"/>
  <c r="H1180" i="47"/>
  <c r="J1181" i="47"/>
  <c r="I1255" i="47"/>
  <c r="I1254" i="47"/>
  <c r="I1256" i="47"/>
  <c r="I1288" i="47"/>
  <c r="I1283" i="47" s="1"/>
  <c r="I1282" i="47" s="1"/>
  <c r="I1275" i="47" s="1"/>
  <c r="I197" i="47"/>
  <c r="I196" i="47"/>
  <c r="J220" i="47"/>
  <c r="H212" i="47"/>
  <c r="I545" i="47"/>
  <c r="J546" i="47"/>
  <c r="K618" i="47"/>
  <c r="L618" i="47" s="1"/>
  <c r="L619" i="47"/>
  <c r="J942" i="47"/>
  <c r="J529" i="47"/>
  <c r="H528" i="47"/>
  <c r="H111" i="47"/>
  <c r="J111" i="47" s="1"/>
  <c r="J57" i="47"/>
  <c r="L806" i="47"/>
  <c r="K175" i="47"/>
  <c r="K173" i="47" s="1"/>
  <c r="K182" i="47"/>
  <c r="L182" i="47" s="1"/>
  <c r="L183" i="47"/>
  <c r="L175" i="47" s="1"/>
  <c r="L173" i="47" s="1"/>
  <c r="H1199" i="47"/>
  <c r="I606" i="47"/>
  <c r="J607" i="47"/>
  <c r="J237" i="47"/>
  <c r="H236" i="47"/>
  <c r="I1029" i="47"/>
  <c r="H116" i="47"/>
  <c r="L117" i="47"/>
  <c r="J117" i="47"/>
  <c r="H500" i="47"/>
  <c r="J500" i="47" s="1"/>
  <c r="J501" i="47"/>
  <c r="J890" i="47"/>
  <c r="H889" i="47"/>
  <c r="L890" i="47"/>
  <c r="J579" i="47"/>
  <c r="H578" i="47"/>
  <c r="H637" i="47"/>
  <c r="J638" i="47"/>
  <c r="I791" i="47"/>
  <c r="J791" i="47" s="1"/>
  <c r="J792" i="47"/>
  <c r="H598" i="47"/>
  <c r="J599" i="47"/>
  <c r="J1124" i="47"/>
  <c r="H1123" i="47"/>
  <c r="J376" i="47"/>
  <c r="L376" i="47"/>
  <c r="I695" i="47"/>
  <c r="H1061" i="47"/>
  <c r="J1062" i="47"/>
  <c r="I1235" i="47"/>
  <c r="L253" i="47"/>
  <c r="J253" i="47"/>
  <c r="H252" i="47"/>
  <c r="J340" i="47"/>
  <c r="L340" i="47"/>
  <c r="J886" i="47"/>
  <c r="L886" i="47"/>
  <c r="J330" i="47"/>
  <c r="L330" i="47"/>
  <c r="H329" i="47"/>
  <c r="J329" i="47"/>
  <c r="L383" i="47"/>
  <c r="J383" i="47"/>
  <c r="J835" i="47"/>
  <c r="L835" i="47"/>
  <c r="H834" i="47"/>
  <c r="J540" i="47"/>
  <c r="H536" i="47"/>
  <c r="J536" i="47"/>
  <c r="L47" i="47"/>
  <c r="H40" i="47"/>
  <c r="J47" i="47"/>
  <c r="J449" i="47"/>
  <c r="L449" i="47"/>
  <c r="J748" i="47"/>
  <c r="H747" i="47"/>
  <c r="J473" i="47"/>
  <c r="J72" i="47"/>
  <c r="H71" i="47"/>
  <c r="J71" i="47" s="1"/>
  <c r="J508" i="47"/>
  <c r="H504" i="47"/>
  <c r="H27" i="47"/>
  <c r="J27" i="47"/>
  <c r="J506" i="47"/>
  <c r="J663" i="47"/>
  <c r="H662" i="47"/>
  <c r="H1154" i="47"/>
  <c r="J1155" i="47"/>
  <c r="I1222" i="47"/>
  <c r="J1223" i="47"/>
  <c r="K1271" i="47"/>
  <c r="K1270" i="47"/>
  <c r="K1269" i="47" s="1"/>
  <c r="K1268" i="47" s="1"/>
  <c r="K1267" i="47" s="1"/>
  <c r="K1266" i="47" s="1"/>
  <c r="H274" i="47"/>
  <c r="L275" i="47"/>
  <c r="J275" i="47"/>
  <c r="K328" i="47"/>
  <c r="K327" i="47"/>
  <c r="L347" i="47"/>
  <c r="J522" i="47"/>
  <c r="J573" i="47"/>
  <c r="H572" i="47"/>
  <c r="J679" i="47"/>
  <c r="H678" i="47"/>
  <c r="L731" i="47"/>
  <c r="K730" i="47"/>
  <c r="H1086" i="47"/>
  <c r="H1085" i="47"/>
  <c r="L735" i="47"/>
  <c r="J735" i="47"/>
  <c r="H734" i="47"/>
  <c r="L734" i="47" s="1"/>
  <c r="L53" i="47"/>
  <c r="H52" i="47"/>
  <c r="L52" i="47" s="1"/>
  <c r="L51" i="47" s="1"/>
  <c r="L50" i="47" s="1"/>
  <c r="J53" i="47"/>
  <c r="J333" i="47"/>
  <c r="L333" i="47"/>
  <c r="L490" i="47"/>
  <c r="H489" i="47"/>
  <c r="L489" i="47"/>
  <c r="L362" i="47"/>
  <c r="J362" i="47"/>
  <c r="H361" i="47"/>
  <c r="H368" i="47"/>
  <c r="L372" i="47"/>
  <c r="J372" i="47"/>
  <c r="H976" i="47"/>
  <c r="J977" i="47"/>
  <c r="J1077" i="47"/>
  <c r="H1076" i="47"/>
  <c r="H1075" i="47" s="1"/>
  <c r="L354" i="47"/>
  <c r="J354" i="47"/>
  <c r="H382" i="47"/>
  <c r="L382" i="47"/>
  <c r="J386" i="47"/>
  <c r="L386" i="47"/>
  <c r="J1186" i="47"/>
  <c r="L1186" i="47"/>
  <c r="H1185" i="47"/>
  <c r="J369" i="47"/>
  <c r="L369" i="47"/>
  <c r="J60" i="47"/>
  <c r="L60" i="47"/>
  <c r="L56" i="47"/>
  <c r="J1205" i="47"/>
  <c r="H1204" i="47"/>
  <c r="J1204" i="47" s="1"/>
  <c r="L504" i="47"/>
  <c r="L337" i="47"/>
  <c r="J337" i="47"/>
  <c r="H336" i="47"/>
  <c r="H400" i="47"/>
  <c r="J401" i="47"/>
  <c r="H860" i="47"/>
  <c r="J861" i="47"/>
  <c r="L105" i="47"/>
  <c r="L104" i="47" s="1"/>
  <c r="L103" i="47" s="1"/>
  <c r="L102" i="47" s="1"/>
  <c r="L101" i="47" s="1"/>
  <c r="H104" i="47"/>
  <c r="H103" i="47"/>
  <c r="J105" i="47"/>
  <c r="I159" i="47"/>
  <c r="J159" i="47" s="1"/>
  <c r="J163" i="47"/>
  <c r="K552" i="47"/>
  <c r="L553" i="47"/>
  <c r="J873" i="47"/>
  <c r="H872" i="47"/>
  <c r="J872" i="47" s="1"/>
  <c r="L873" i="47"/>
  <c r="H970" i="47"/>
  <c r="H969" i="47"/>
  <c r="H1096" i="47"/>
  <c r="J1097" i="47"/>
  <c r="H1175" i="47"/>
  <c r="H1278" i="47"/>
  <c r="H1277" i="47" s="1"/>
  <c r="J1279" i="47"/>
  <c r="J68" i="47"/>
  <c r="K465" i="47"/>
  <c r="K464" i="47" s="1"/>
  <c r="K463" i="47" s="1"/>
  <c r="K462" i="47" s="1"/>
  <c r="K461" i="47" s="1"/>
  <c r="L1135" i="47"/>
  <c r="K551" i="47"/>
  <c r="J1180" i="47"/>
  <c r="L1180" i="47"/>
  <c r="H1179" i="47"/>
  <c r="J1179" i="47" s="1"/>
  <c r="L353" i="47"/>
  <c r="J353" i="47"/>
  <c r="J1096" i="47"/>
  <c r="L872" i="47"/>
  <c r="J382" i="47"/>
  <c r="J52" i="47"/>
  <c r="J274" i="47"/>
  <c r="L274" i="47"/>
  <c r="I1221" i="47"/>
  <c r="I1220" i="47" s="1"/>
  <c r="J1220" i="47" s="1"/>
  <c r="J1222" i="47"/>
  <c r="J889" i="47"/>
  <c r="L889" i="47"/>
  <c r="H1198" i="47"/>
  <c r="I544" i="47"/>
  <c r="J545" i="47"/>
  <c r="J702" i="47"/>
  <c r="H701" i="47"/>
  <c r="J701" i="47" s="1"/>
  <c r="L702" i="47"/>
  <c r="H520" i="47"/>
  <c r="J104" i="47"/>
  <c r="J236" i="47"/>
  <c r="H235" i="47"/>
  <c r="J235" i="47"/>
  <c r="J336" i="47"/>
  <c r="L336" i="47"/>
  <c r="H975" i="47"/>
  <c r="H360" i="47"/>
  <c r="L360" i="47" s="1"/>
  <c r="L361" i="47"/>
  <c r="J361" i="47"/>
  <c r="J734" i="47"/>
  <c r="H661" i="47"/>
  <c r="J662" i="47"/>
  <c r="L252" i="47"/>
  <c r="H251" i="47"/>
  <c r="L251" i="47" s="1"/>
  <c r="J252" i="47"/>
  <c r="J637" i="47"/>
  <c r="H636" i="47"/>
  <c r="J636" i="47" s="1"/>
  <c r="L116" i="47"/>
  <c r="J116" i="47"/>
  <c r="I593" i="47"/>
  <c r="I576" i="47"/>
  <c r="J606" i="47"/>
  <c r="H916" i="47"/>
  <c r="K444" i="47"/>
  <c r="L445" i="47"/>
  <c r="J1185" i="47"/>
  <c r="L1185" i="47"/>
  <c r="H1184" i="47"/>
  <c r="J1184" i="47" s="1"/>
  <c r="J678" i="47"/>
  <c r="J1154" i="47"/>
  <c r="J747" i="47"/>
  <c r="H1060" i="47"/>
  <c r="J1061" i="47"/>
  <c r="H1174" i="47"/>
  <c r="H1140" i="47" s="1"/>
  <c r="H399" i="47"/>
  <c r="L368" i="47"/>
  <c r="J368" i="47"/>
  <c r="H1084" i="47"/>
  <c r="K729" i="47"/>
  <c r="L729" i="47" s="1"/>
  <c r="L730" i="47"/>
  <c r="H571" i="47"/>
  <c r="J40" i="47"/>
  <c r="H39" i="47"/>
  <c r="J834" i="47"/>
  <c r="L834" i="47"/>
  <c r="J598" i="47"/>
  <c r="J578" i="47"/>
  <c r="L528" i="47"/>
  <c r="J528" i="47"/>
  <c r="H527" i="47"/>
  <c r="H526" i="47" s="1"/>
  <c r="J212" i="47"/>
  <c r="H211" i="47"/>
  <c r="H521" i="47"/>
  <c r="J521" i="47"/>
  <c r="L701" i="47"/>
  <c r="L1184" i="47"/>
  <c r="H570" i="47"/>
  <c r="I543" i="47"/>
  <c r="J543" i="47" s="1"/>
  <c r="J544" i="47"/>
  <c r="L1179" i="47"/>
  <c r="H210" i="47"/>
  <c r="H209" i="47"/>
  <c r="J39" i="47"/>
  <c r="H38" i="47"/>
  <c r="J251" i="47"/>
  <c r="J527" i="47"/>
  <c r="L444" i="47"/>
  <c r="H974" i="47"/>
  <c r="H507" i="47"/>
  <c r="J38" i="47"/>
  <c r="K815" i="90"/>
  <c r="K814" i="90"/>
  <c r="K813" i="90" s="1"/>
  <c r="K812" i="90" s="1"/>
  <c r="I815" i="90"/>
  <c r="I814" i="90"/>
  <c r="I813" i="90" s="1"/>
  <c r="I812" i="90" s="1"/>
  <c r="I760" i="90"/>
  <c r="I759" i="90"/>
  <c r="I758" i="90" s="1"/>
  <c r="I757" i="90" s="1"/>
  <c r="K760" i="90"/>
  <c r="K759" i="90"/>
  <c r="K758" i="90" s="1"/>
  <c r="K757" i="90" s="1"/>
  <c r="H406" i="90"/>
  <c r="H405" i="90"/>
  <c r="H220" i="90"/>
  <c r="H219" i="90"/>
  <c r="H218" i="90" s="1"/>
  <c r="H150" i="90"/>
  <c r="K150" i="90"/>
  <c r="I150" i="90"/>
  <c r="H137" i="90"/>
  <c r="K118" i="90"/>
  <c r="H168" i="90"/>
  <c r="H169" i="90"/>
  <c r="K44" i="90"/>
  <c r="K43" i="90"/>
  <c r="H78" i="90"/>
  <c r="H65" i="90"/>
  <c r="I220" i="90"/>
  <c r="I219" i="90"/>
  <c r="I17" i="90"/>
  <c r="I16" i="90"/>
  <c r="I21" i="90"/>
  <c r="K21" i="90"/>
  <c r="K169" i="90"/>
  <c r="K168" i="90"/>
  <c r="K1545" i="90"/>
  <c r="K1544" i="90"/>
  <c r="H243" i="90"/>
  <c r="H242" i="90"/>
  <c r="I466" i="90"/>
  <c r="I459" i="90"/>
  <c r="K1182" i="90"/>
  <c r="K1177" i="90"/>
  <c r="K1168" i="90" s="1"/>
  <c r="K1159" i="90" s="1"/>
  <c r="I1544" i="90"/>
  <c r="I1545" i="90"/>
  <c r="I309" i="90"/>
  <c r="O30" i="90"/>
  <c r="I473" i="90"/>
  <c r="I472" i="90"/>
  <c r="H786" i="90"/>
  <c r="I924" i="90"/>
  <c r="I1137" i="90"/>
  <c r="K1521" i="90"/>
  <c r="I631" i="90"/>
  <c r="I630" i="90"/>
  <c r="I623" i="90" s="1"/>
  <c r="N604" i="90" s="1"/>
  <c r="I168" i="90"/>
  <c r="K309" i="90"/>
  <c r="K280" i="90" s="1"/>
  <c r="K248" i="90" s="1"/>
  <c r="H316" i="90"/>
  <c r="H315" i="90"/>
  <c r="H309" i="90" s="1"/>
  <c r="H280" i="90" s="1"/>
  <c r="H248" i="90" s="1"/>
  <c r="H384" i="90"/>
  <c r="I406" i="90"/>
  <c r="I405" i="90"/>
  <c r="K473" i="90"/>
  <c r="K472" i="90"/>
  <c r="I611" i="90"/>
  <c r="K631" i="90"/>
  <c r="K630" i="90" s="1"/>
  <c r="K623" i="90" s="1"/>
  <c r="K713" i="90"/>
  <c r="H908" i="90"/>
  <c r="K924" i="90"/>
  <c r="H1137" i="90"/>
  <c r="H1291" i="90"/>
  <c r="H1286" i="90"/>
  <c r="H1274" i="90" s="1"/>
  <c r="H1273" i="90" s="1"/>
  <c r="K429" i="90"/>
  <c r="K428" i="90"/>
  <c r="K427" i="90" s="1"/>
  <c r="K426" i="90" s="1"/>
  <c r="H1528" i="90"/>
  <c r="H1527" i="90"/>
  <c r="H1521" i="90" s="1"/>
  <c r="H429" i="90"/>
  <c r="H428" i="90"/>
  <c r="H427" i="90"/>
  <c r="H426" i="90" s="1"/>
  <c r="H465" i="90"/>
  <c r="H457" i="90" s="1"/>
  <c r="H458" i="90"/>
  <c r="H616" i="90"/>
  <c r="H615" i="90"/>
  <c r="H614" i="90" s="1"/>
  <c r="H613" i="90" s="1"/>
  <c r="H612" i="90" s="1"/>
  <c r="H611" i="90" s="1"/>
  <c r="H542" i="90"/>
  <c r="H541" i="90"/>
  <c r="I1528" i="90"/>
  <c r="I1527" i="90"/>
  <c r="I1521" i="90" s="1"/>
  <c r="H1544" i="90"/>
  <c r="H1545" i="90"/>
  <c r="I338" i="90"/>
  <c r="H473" i="90"/>
  <c r="H472" i="90" s="1"/>
  <c r="K519" i="90"/>
  <c r="K518" i="90" s="1"/>
  <c r="H623" i="90"/>
  <c r="I693" i="90"/>
  <c r="K720" i="90"/>
  <c r="K719" i="90" s="1"/>
  <c r="K718" i="90" s="1"/>
  <c r="I1029" i="90"/>
  <c r="I1028" i="90"/>
  <c r="I1027" i="90" s="1"/>
  <c r="I1011" i="90" s="1"/>
  <c r="I1091" i="90"/>
  <c r="I1090" i="90"/>
  <c r="I1089" i="90" s="1"/>
  <c r="I1088" i="90" s="1"/>
  <c r="H1307" i="90"/>
  <c r="H1306" i="90"/>
  <c r="H1305" i="90" s="1"/>
  <c r="H1304" i="90" s="1"/>
  <c r="H1303" i="90" s="1"/>
  <c r="I1406" i="90"/>
  <c r="I1479" i="90"/>
  <c r="I1478" i="90"/>
  <c r="I1197" i="90"/>
  <c r="I1196" i="90"/>
  <c r="I1195" i="90" s="1"/>
  <c r="I1187" i="90" s="1"/>
  <c r="K1291" i="90"/>
  <c r="K1286" i="90"/>
  <c r="K1274" i="90" s="1"/>
  <c r="K1273" i="90" s="1"/>
  <c r="I1177" i="90"/>
  <c r="I1168" i="90"/>
  <c r="I1159" i="90" s="1"/>
  <c r="I1250" i="90"/>
  <c r="I1249" i="90" s="1"/>
  <c r="I1244" i="90" s="1"/>
  <c r="I1235" i="90" s="1"/>
  <c r="H1268" i="90"/>
  <c r="K1390" i="90"/>
  <c r="K1389" i="90" s="1"/>
  <c r="K1345" i="90" s="1"/>
  <c r="K1332" i="90" s="1"/>
  <c r="K1331" i="90" s="1"/>
  <c r="I1559" i="90"/>
  <c r="I1558" i="90" s="1"/>
  <c r="I1557" i="90" s="1"/>
  <c r="H734" i="90"/>
  <c r="K1091" i="90"/>
  <c r="K1090" i="90" s="1"/>
  <c r="K1089" i="90" s="1"/>
  <c r="K1088" i="90" s="1"/>
  <c r="K1107" i="90"/>
  <c r="I1390" i="90"/>
  <c r="I1389" i="90" s="1"/>
  <c r="I1345" i="90" s="1"/>
  <c r="I1332" i="90" s="1"/>
  <c r="I1331" i="90" s="1"/>
  <c r="H1406" i="90"/>
  <c r="K1479" i="90"/>
  <c r="K1478" i="90" s="1"/>
  <c r="I1496" i="90"/>
  <c r="K1514" i="90"/>
  <c r="K1502" i="90"/>
  <c r="K1501" i="90" s="1"/>
  <c r="K1500" i="90" s="1"/>
  <c r="I280" i="90"/>
  <c r="I248" i="90"/>
  <c r="J248" i="90" s="1"/>
  <c r="N605" i="90"/>
  <c r="N606" i="90" s="1"/>
  <c r="I465" i="90"/>
  <c r="I457" i="90"/>
  <c r="I456" i="90" s="1"/>
  <c r="I458" i="90"/>
  <c r="K17" i="90"/>
  <c r="K16" i="90"/>
  <c r="K1268" i="90"/>
  <c r="I681" i="90"/>
  <c r="I680" i="90"/>
  <c r="K1496" i="91"/>
  <c r="H1251" i="91"/>
  <c r="J1251" i="91" s="1"/>
  <c r="H508" i="91"/>
  <c r="J508" i="91" s="1"/>
  <c r="M1544" i="91"/>
  <c r="M1545" i="91"/>
  <c r="H122" i="91"/>
  <c r="J122" i="91" s="1"/>
  <c r="M137" i="91"/>
  <c r="M542" i="91"/>
  <c r="M1496" i="91"/>
  <c r="H1182" i="90"/>
  <c r="H1177" i="90"/>
  <c r="H1168" i="90" s="1"/>
  <c r="H1159" i="90" s="1"/>
  <c r="H1091" i="90"/>
  <c r="H1090" i="90"/>
  <c r="H1089" i="90" s="1"/>
  <c r="H1088" i="90" s="1"/>
  <c r="H1029" i="90"/>
  <c r="H1028" i="90" s="1"/>
  <c r="H1027" i="90" s="1"/>
  <c r="H815" i="90"/>
  <c r="H814" i="90" s="1"/>
  <c r="H813" i="90" s="1"/>
  <c r="H812" i="90" s="1"/>
  <c r="H760" i="90"/>
  <c r="H759" i="90"/>
  <c r="H758" i="90" s="1"/>
  <c r="H757" i="90" s="1"/>
  <c r="H741" i="90"/>
  <c r="H720" i="90"/>
  <c r="H719" i="90" s="1"/>
  <c r="H718" i="90" s="1"/>
  <c r="K312" i="91"/>
  <c r="K311" i="91"/>
  <c r="K310" i="91" s="1"/>
  <c r="H313" i="91"/>
  <c r="J313" i="91" s="1"/>
  <c r="K715" i="91"/>
  <c r="K18" i="91" s="1"/>
  <c r="K714" i="91"/>
  <c r="H542" i="92"/>
  <c r="H541" i="92"/>
  <c r="H1029" i="92"/>
  <c r="H1028" i="92"/>
  <c r="H1027" i="92" s="1"/>
  <c r="H1011" i="92" s="1"/>
  <c r="H714" i="92"/>
  <c r="H713" i="92"/>
  <c r="H22" i="92"/>
  <c r="H21" i="92"/>
  <c r="K169" i="92"/>
  <c r="K168" i="92"/>
  <c r="I220" i="92"/>
  <c r="I219" i="92"/>
  <c r="I218" i="92" s="1"/>
  <c r="I316" i="92"/>
  <c r="I315" i="92" s="1"/>
  <c r="I309" i="92" s="1"/>
  <c r="I280" i="92" s="1"/>
  <c r="I248" i="92" s="1"/>
  <c r="I338" i="92"/>
  <c r="K338" i="92"/>
  <c r="I406" i="92"/>
  <c r="I405" i="92"/>
  <c r="I428" i="92"/>
  <c r="I427" i="92"/>
  <c r="I426" i="92" s="1"/>
  <c r="H473" i="92"/>
  <c r="H472" i="92" s="1"/>
  <c r="H519" i="92"/>
  <c r="H518" i="92" s="1"/>
  <c r="H29" i="92"/>
  <c r="H28" i="92" s="1"/>
  <c r="H27" i="92" s="1"/>
  <c r="O30" i="92"/>
  <c r="H243" i="92"/>
  <c r="H242" i="92"/>
  <c r="H44" i="92"/>
  <c r="H43" i="92" s="1"/>
  <c r="H118" i="92"/>
  <c r="K316" i="92"/>
  <c r="K315" i="92"/>
  <c r="K309" i="92" s="1"/>
  <c r="K280" i="92" s="1"/>
  <c r="K248" i="92" s="1"/>
  <c r="I473" i="92"/>
  <c r="I472" i="92" s="1"/>
  <c r="I21" i="92"/>
  <c r="H429" i="92"/>
  <c r="H428" i="92"/>
  <c r="H427" i="92" s="1"/>
  <c r="H426" i="92" s="1"/>
  <c r="K243" i="92"/>
  <c r="K242" i="92"/>
  <c r="K218" i="92" s="1"/>
  <c r="K466" i="92"/>
  <c r="K459" i="92"/>
  <c r="H78" i="92"/>
  <c r="H65" i="92" s="1"/>
  <c r="H94" i="92"/>
  <c r="I519" i="92"/>
  <c r="I518" i="92"/>
  <c r="H1528" i="92"/>
  <c r="H1527" i="92"/>
  <c r="H1521" i="92" s="1"/>
  <c r="I1528" i="92"/>
  <c r="I1527" i="92"/>
  <c r="I1521" i="92"/>
  <c r="I1545" i="92"/>
  <c r="I1544" i="92"/>
  <c r="I169" i="92"/>
  <c r="I243" i="92"/>
  <c r="K428" i="92"/>
  <c r="K427" i="92"/>
  <c r="K426" i="92" s="1"/>
  <c r="I466" i="92"/>
  <c r="H574" i="92"/>
  <c r="H573" i="92"/>
  <c r="H546" i="92" s="1"/>
  <c r="K693" i="92"/>
  <c r="K681" i="92" s="1"/>
  <c r="K680" i="92" s="1"/>
  <c r="K720" i="92"/>
  <c r="K719" i="92"/>
  <c r="K718" i="92" s="1"/>
  <c r="H924" i="92"/>
  <c r="H1071" i="92"/>
  <c r="H1203" i="92"/>
  <c r="H1202" i="92" s="1"/>
  <c r="I1244" i="92"/>
  <c r="I1235" i="92" s="1"/>
  <c r="H1307" i="92"/>
  <c r="H1306" i="92"/>
  <c r="H1305" i="92" s="1"/>
  <c r="H1304" i="92" s="1"/>
  <c r="H1303" i="92" s="1"/>
  <c r="K1545" i="92"/>
  <c r="K1544" i="92"/>
  <c r="H1553" i="92"/>
  <c r="H1552" i="92"/>
  <c r="H1551" i="92" s="1"/>
  <c r="H1544" i="92" s="1"/>
  <c r="H312" i="92"/>
  <c r="H311" i="92" s="1"/>
  <c r="H310" i="92" s="1"/>
  <c r="K574" i="92"/>
  <c r="K573" i="92"/>
  <c r="K546" i="92" s="1"/>
  <c r="I583" i="92"/>
  <c r="I574" i="92" s="1"/>
  <c r="I573" i="92" s="1"/>
  <c r="I546" i="92" s="1"/>
  <c r="K631" i="92"/>
  <c r="K630" i="92" s="1"/>
  <c r="K623" i="92" s="1"/>
  <c r="H786" i="92"/>
  <c r="K815" i="92"/>
  <c r="K814" i="92" s="1"/>
  <c r="K813" i="92" s="1"/>
  <c r="K812" i="92" s="1"/>
  <c r="H815" i="92"/>
  <c r="H814" i="92"/>
  <c r="H813" i="92" s="1"/>
  <c r="H812" i="92" s="1"/>
  <c r="I924" i="92"/>
  <c r="K1046" i="92"/>
  <c r="K1029" i="92" s="1"/>
  <c r="K1028" i="92" s="1"/>
  <c r="K1027" i="92" s="1"/>
  <c r="K1011" i="92" s="1"/>
  <c r="K1107" i="92"/>
  <c r="K1137" i="92"/>
  <c r="K1203" i="92"/>
  <c r="K1202" i="92"/>
  <c r="K1291" i="92"/>
  <c r="K1286" i="92" s="1"/>
  <c r="K1274" i="92" s="1"/>
  <c r="K1273" i="92" s="1"/>
  <c r="I1307" i="92"/>
  <c r="I1306" i="92" s="1"/>
  <c r="I1305" i="92" s="1"/>
  <c r="I1304" i="92" s="1"/>
  <c r="I1303" i="92" s="1"/>
  <c r="I1390" i="92"/>
  <c r="I1389" i="92"/>
  <c r="I1345" i="92" s="1"/>
  <c r="I1332" i="92" s="1"/>
  <c r="H1182" i="92"/>
  <c r="H1177" i="92"/>
  <c r="H1168" i="92" s="1"/>
  <c r="H1159" i="92" s="1"/>
  <c r="H1545" i="92"/>
  <c r="I1182" i="92"/>
  <c r="I1177" i="92"/>
  <c r="I1168" i="92" s="1"/>
  <c r="I1159" i="92" s="1"/>
  <c r="K1527" i="92"/>
  <c r="K1521" i="92"/>
  <c r="K1528" i="92"/>
  <c r="I1406" i="92"/>
  <c r="H693" i="92"/>
  <c r="H681" i="92"/>
  <c r="H680" i="92" s="1"/>
  <c r="H734" i="92"/>
  <c r="H720" i="92" s="1"/>
  <c r="H719" i="92" s="1"/>
  <c r="H718" i="92" s="1"/>
  <c r="H741" i="92"/>
  <c r="H760" i="92"/>
  <c r="H759" i="92"/>
  <c r="H758" i="92" s="1"/>
  <c r="H757" i="92" s="1"/>
  <c r="I1071" i="92"/>
  <c r="K1091" i="92"/>
  <c r="K1090" i="92" s="1"/>
  <c r="K1089" i="92" s="1"/>
  <c r="K1088" i="92" s="1"/>
  <c r="H1107" i="92"/>
  <c r="H1088" i="92" s="1"/>
  <c r="H1137" i="92"/>
  <c r="H1291" i="92"/>
  <c r="H1286" i="92"/>
  <c r="H1274" i="92" s="1"/>
  <c r="H1273" i="92" s="1"/>
  <c r="K1307" i="92"/>
  <c r="K1306" i="92"/>
  <c r="K1305" i="92" s="1"/>
  <c r="K1304" i="92" s="1"/>
  <c r="K1303" i="92" s="1"/>
  <c r="H1347" i="92"/>
  <c r="H1346" i="92" s="1"/>
  <c r="H1345" i="92" s="1"/>
  <c r="H1390" i="92"/>
  <c r="H1389" i="92" s="1"/>
  <c r="I1479" i="92"/>
  <c r="I1478" i="92" s="1"/>
  <c r="H1559" i="92"/>
  <c r="H1558" i="92" s="1"/>
  <c r="H1557" i="92" s="1"/>
  <c r="K1587" i="92"/>
  <c r="K1586" i="92"/>
  <c r="K1585" i="92" s="1"/>
  <c r="K1584" i="92" s="1"/>
  <c r="K1177" i="92"/>
  <c r="K1168" i="92"/>
  <c r="K1159" i="92" s="1"/>
  <c r="K465" i="92"/>
  <c r="K457" i="92" s="1"/>
  <c r="K456" i="92" s="1"/>
  <c r="K458" i="92"/>
  <c r="I465" i="92"/>
  <c r="I457" i="92"/>
  <c r="I456" i="92" s="1"/>
  <c r="I458" i="92"/>
  <c r="M18" i="91"/>
  <c r="M541" i="91"/>
  <c r="H541" i="91"/>
  <c r="H601" i="91"/>
  <c r="J601" i="91" s="1"/>
  <c r="H600" i="91"/>
  <c r="J600" i="91" s="1"/>
  <c r="H886" i="91"/>
  <c r="H885" i="91" s="1"/>
  <c r="H714" i="91"/>
  <c r="H132" i="91"/>
  <c r="J132" i="91"/>
  <c r="K1177" i="91"/>
  <c r="K1182" i="91"/>
  <c r="I137" i="91"/>
  <c r="H467" i="91"/>
  <c r="J467" i="91" s="1"/>
  <c r="M508" i="91"/>
  <c r="M507" i="91" s="1"/>
  <c r="M473" i="91" s="1"/>
  <c r="M472" i="91" s="1"/>
  <c r="K508" i="91"/>
  <c r="K507" i="91" s="1"/>
  <c r="K473" i="91" s="1"/>
  <c r="K472" i="91" s="1"/>
  <c r="K1559" i="91"/>
  <c r="K1558" i="91" s="1"/>
  <c r="K1557" i="91" s="1"/>
  <c r="K1268" i="91"/>
  <c r="H466" i="91"/>
  <c r="J466" i="91" s="1"/>
  <c r="H459" i="91"/>
  <c r="J459" i="91" s="1"/>
  <c r="M384" i="91"/>
  <c r="H583" i="91"/>
  <c r="K466" i="91"/>
  <c r="K786" i="91"/>
  <c r="M1559" i="91"/>
  <c r="M1558" i="91"/>
  <c r="M1557" i="91" s="1"/>
  <c r="K458" i="91"/>
  <c r="K465" i="91"/>
  <c r="K457" i="91"/>
  <c r="I1587" i="91"/>
  <c r="I1586" i="91"/>
  <c r="I1585" i="91" s="1"/>
  <c r="I1584" i="91" s="1"/>
  <c r="I1545" i="91"/>
  <c r="I1544" i="91"/>
  <c r="I1528" i="91"/>
  <c r="I1527" i="91"/>
  <c r="I1521" i="91" s="1"/>
  <c r="I1514" i="91"/>
  <c r="H94" i="91"/>
  <c r="J94" i="91"/>
  <c r="M130" i="91"/>
  <c r="H137" i="91"/>
  <c r="J137" i="91" s="1"/>
  <c r="M786" i="91"/>
  <c r="K693" i="91"/>
  <c r="M1222" i="91"/>
  <c r="M1221" i="91" s="1"/>
  <c r="M1203" i="91" s="1"/>
  <c r="M1202" i="91" s="1"/>
  <c r="K1406" i="91"/>
  <c r="M1503" i="91"/>
  <c r="K1514" i="91"/>
  <c r="I1503" i="91"/>
  <c r="I1502" i="91"/>
  <c r="I1501" i="91" s="1"/>
  <c r="I1500" i="91" s="1"/>
  <c r="I1496" i="91"/>
  <c r="I1268" i="91"/>
  <c r="I1250" i="91"/>
  <c r="I1249" i="91"/>
  <c r="I1244" i="91" s="1"/>
  <c r="I1235" i="91" s="1"/>
  <c r="I1222" i="91"/>
  <c r="I1221" i="91"/>
  <c r="I1203" i="91" s="1"/>
  <c r="I1202" i="91" s="1"/>
  <c r="I1197" i="91"/>
  <c r="I1196" i="91" s="1"/>
  <c r="I1177" i="91"/>
  <c r="I1168" i="91" s="1"/>
  <c r="I1159" i="91" s="1"/>
  <c r="I1091" i="91"/>
  <c r="I1090" i="91"/>
  <c r="I1089" i="91" s="1"/>
  <c r="I1088" i="91" s="1"/>
  <c r="M459" i="91"/>
  <c r="M466" i="91"/>
  <c r="M1528" i="91"/>
  <c r="M1527" i="91"/>
  <c r="M1521" i="91"/>
  <c r="K681" i="91"/>
  <c r="K680" i="91"/>
  <c r="H1250" i="91"/>
  <c r="J1250" i="91"/>
  <c r="M1250" i="91"/>
  <c r="M1249" i="91"/>
  <c r="M1244" i="91" s="1"/>
  <c r="M1235" i="91" s="1"/>
  <c r="K122" i="91"/>
  <c r="H235" i="91"/>
  <c r="J235" i="91"/>
  <c r="K1046" i="91"/>
  <c r="I1029" i="91"/>
  <c r="I1028" i="91" s="1"/>
  <c r="I1027" i="91" s="1"/>
  <c r="I1011" i="91" s="1"/>
  <c r="I760" i="91"/>
  <c r="I759" i="91" s="1"/>
  <c r="I758" i="91" s="1"/>
  <c r="I757" i="91" s="1"/>
  <c r="I741" i="91"/>
  <c r="I667" i="91"/>
  <c r="I666" i="91"/>
  <c r="I665" i="91" s="1"/>
  <c r="I631" i="91"/>
  <c r="I630" i="91" s="1"/>
  <c r="I583" i="91"/>
  <c r="M21" i="91"/>
  <c r="M428" i="91"/>
  <c r="M427" i="91"/>
  <c r="M426" i="91" s="1"/>
  <c r="M429" i="91"/>
  <c r="K1545" i="91"/>
  <c r="K1544" i="91"/>
  <c r="K1244" i="91"/>
  <c r="K1235" i="91"/>
  <c r="K192" i="91"/>
  <c r="M219" i="91"/>
  <c r="M235" i="91"/>
  <c r="M234" i="91"/>
  <c r="K235" i="91"/>
  <c r="K234" i="91"/>
  <c r="K406" i="91"/>
  <c r="K519" i="91"/>
  <c r="K518" i="91" s="1"/>
  <c r="M1307" i="91"/>
  <c r="M1306" i="91"/>
  <c r="M1305" i="91" s="1"/>
  <c r="M1304" i="91" s="1"/>
  <c r="M1303" i="91" s="1"/>
  <c r="H1491" i="91"/>
  <c r="J1491" i="91" s="1"/>
  <c r="H1490" i="91"/>
  <c r="J1490" i="91" s="1"/>
  <c r="K1503" i="91"/>
  <c r="K1587" i="91"/>
  <c r="K1586" i="91"/>
  <c r="K1585" i="91" s="1"/>
  <c r="K1584" i="91" s="1"/>
  <c r="K44" i="91"/>
  <c r="K43" i="91"/>
  <c r="M161" i="91"/>
  <c r="K338" i="91"/>
  <c r="K428" i="91"/>
  <c r="K427" i="91"/>
  <c r="K426" i="91" s="1"/>
  <c r="K405" i="91"/>
  <c r="M1046" i="91"/>
  <c r="M1029" i="91" s="1"/>
  <c r="M1028" i="91" s="1"/>
  <c r="M1027" i="91" s="1"/>
  <c r="M1011" i="91" s="1"/>
  <c r="M1091" i="91"/>
  <c r="M1090" i="91"/>
  <c r="M1089" i="91" s="1"/>
  <c r="H1197" i="91"/>
  <c r="J1197" i="91" s="1"/>
  <c r="H1196" i="91"/>
  <c r="H1195" i="91" s="1"/>
  <c r="M1197" i="91"/>
  <c r="M1196" i="91" s="1"/>
  <c r="M1195" i="91" s="1"/>
  <c r="M1187" i="91" s="1"/>
  <c r="M1390" i="91"/>
  <c r="M1389" i="91" s="1"/>
  <c r="M1345" i="91" s="1"/>
  <c r="M1332" i="91" s="1"/>
  <c r="M1331" i="91" s="1"/>
  <c r="M1406" i="91"/>
  <c r="K1502" i="91"/>
  <c r="K1501" i="91" s="1"/>
  <c r="K1500" i="91" s="1"/>
  <c r="I574" i="91"/>
  <c r="I573" i="91"/>
  <c r="I546" i="91" s="1"/>
  <c r="I541" i="91"/>
  <c r="M1182" i="91"/>
  <c r="M1177" i="91"/>
  <c r="M1168" i="91" s="1"/>
  <c r="M1159" i="91" s="1"/>
  <c r="K1528" i="91"/>
  <c r="K1527" i="91"/>
  <c r="K1521" i="91" s="1"/>
  <c r="K631" i="91"/>
  <c r="K630" i="91" s="1"/>
  <c r="K623" i="91" s="1"/>
  <c r="K1307" i="91"/>
  <c r="K1306" i="91" s="1"/>
  <c r="K1305" i="91" s="1"/>
  <c r="K1304" i="91" s="1"/>
  <c r="K1303" i="91" s="1"/>
  <c r="M1502" i="91"/>
  <c r="M1501" i="91"/>
  <c r="M1500" i="91" s="1"/>
  <c r="K1029" i="91"/>
  <c r="K1028" i="91" s="1"/>
  <c r="K1027" i="91" s="1"/>
  <c r="K1011" i="91" s="1"/>
  <c r="M192" i="91"/>
  <c r="M316" i="91"/>
  <c r="M315" i="91"/>
  <c r="M309" i="91" s="1"/>
  <c r="M280" i="91" s="1"/>
  <c r="M248" i="91" s="1"/>
  <c r="M398" i="91"/>
  <c r="M397" i="91" s="1"/>
  <c r="M396" i="91" s="1"/>
  <c r="M395" i="91" s="1"/>
  <c r="M376" i="91" s="1"/>
  <c r="M519" i="91"/>
  <c r="M518" i="91" s="1"/>
  <c r="M734" i="91"/>
  <c r="K760" i="91"/>
  <c r="K759" i="91"/>
  <c r="K758" i="91" s="1"/>
  <c r="K757" i="91" s="1"/>
  <c r="M760" i="91"/>
  <c r="M759" i="91"/>
  <c r="M758" i="91" s="1"/>
  <c r="M757" i="91" s="1"/>
  <c r="K1197" i="91"/>
  <c r="K1196" i="91"/>
  <c r="K1195" i="91" s="1"/>
  <c r="K1187" i="91" s="1"/>
  <c r="K1186" i="91" s="1"/>
  <c r="M1268" i="91"/>
  <c r="K1479" i="91"/>
  <c r="K1478" i="91"/>
  <c r="M1587" i="91"/>
  <c r="M1586" i="91" s="1"/>
  <c r="M1585" i="91" s="1"/>
  <c r="M1584" i="91" s="1"/>
  <c r="M78" i="91"/>
  <c r="M65" i="91" s="1"/>
  <c r="K118" i="91"/>
  <c r="M122" i="91"/>
  <c r="K316" i="91"/>
  <c r="K315" i="91" s="1"/>
  <c r="K734" i="91"/>
  <c r="M1071" i="91"/>
  <c r="I519" i="91"/>
  <c r="I518" i="91" s="1"/>
  <c r="I456" i="91" s="1"/>
  <c r="M169" i="91"/>
  <c r="M168" i="91"/>
  <c r="K242" i="91"/>
  <c r="K243" i="91"/>
  <c r="M243" i="91"/>
  <c r="M242" i="91"/>
  <c r="M218" i="91" s="1"/>
  <c r="K169" i="91"/>
  <c r="K168" i="91"/>
  <c r="M44" i="91"/>
  <c r="M43" i="91"/>
  <c r="M118" i="91"/>
  <c r="M105" i="91" s="1"/>
  <c r="M104" i="91" s="1"/>
  <c r="K1168" i="91"/>
  <c r="K1159" i="91" s="1"/>
  <c r="I316" i="91"/>
  <c r="I315" i="91" s="1"/>
  <c r="I309" i="91" s="1"/>
  <c r="I280" i="91" s="1"/>
  <c r="I248" i="91" s="1"/>
  <c r="I220" i="91"/>
  <c r="I219" i="91"/>
  <c r="I218" i="91" s="1"/>
  <c r="I192" i="91"/>
  <c r="M465" i="91"/>
  <c r="M457" i="91"/>
  <c r="M456" i="91" s="1"/>
  <c r="M458" i="91"/>
  <c r="J886" i="91"/>
  <c r="I884" i="91"/>
  <c r="M713" i="91"/>
  <c r="H895" i="91"/>
  <c r="J895" i="91" s="1"/>
  <c r="H914" i="91"/>
  <c r="H913" i="91" s="1"/>
  <c r="H973" i="91"/>
  <c r="J973" i="91" s="1"/>
  <c r="H990" i="91"/>
  <c r="H989" i="91" s="1"/>
  <c r="J989" i="91" s="1"/>
  <c r="K924" i="91"/>
  <c r="M924" i="91"/>
  <c r="H945" i="91"/>
  <c r="J945" i="91"/>
  <c r="H1000" i="91"/>
  <c r="H999" i="91"/>
  <c r="J999" i="91" s="1"/>
  <c r="J953" i="91"/>
  <c r="H952" i="91"/>
  <c r="J952" i="91"/>
  <c r="J961" i="91"/>
  <c r="H960" i="91"/>
  <c r="J960" i="91" s="1"/>
  <c r="J969" i="91"/>
  <c r="H968" i="91"/>
  <c r="J968" i="91"/>
  <c r="J977" i="91"/>
  <c r="H976" i="91"/>
  <c r="J976" i="91" s="1"/>
  <c r="J899" i="91"/>
  <c r="H898" i="91"/>
  <c r="J898" i="91"/>
  <c r="J1000" i="91"/>
  <c r="J990" i="91"/>
  <c r="J982" i="91"/>
  <c r="J978" i="91"/>
  <c r="J970" i="91"/>
  <c r="J962" i="91"/>
  <c r="J954" i="91"/>
  <c r="J914" i="91"/>
  <c r="J900" i="91"/>
  <c r="H894" i="91"/>
  <c r="J894" i="91" s="1"/>
  <c r="H920" i="91"/>
  <c r="J920" i="91" s="1"/>
  <c r="H940" i="91"/>
  <c r="H944" i="91"/>
  <c r="H943" i="91" s="1"/>
  <c r="J943" i="91" s="1"/>
  <c r="H956" i="91"/>
  <c r="J956" i="91"/>
  <c r="H986" i="91"/>
  <c r="H996" i="91"/>
  <c r="J996" i="91" s="1"/>
  <c r="H1008" i="91"/>
  <c r="H817" i="91"/>
  <c r="H816" i="91" s="1"/>
  <c r="J816" i="91" s="1"/>
  <c r="H995" i="91"/>
  <c r="J995" i="91" s="1"/>
  <c r="J944" i="91"/>
  <c r="H919" i="91"/>
  <c r="J1008" i="91"/>
  <c r="H1007" i="91"/>
  <c r="J1007" i="91" s="1"/>
  <c r="J986" i="91"/>
  <c r="H985" i="91"/>
  <c r="J985" i="91" s="1"/>
  <c r="J940" i="91"/>
  <c r="H939" i="91"/>
  <c r="J817" i="91"/>
  <c r="J939" i="91"/>
  <c r="H923" i="91"/>
  <c r="J923" i="91" s="1"/>
  <c r="J919" i="91"/>
  <c r="K713" i="91"/>
  <c r="J716" i="91"/>
  <c r="J821" i="91"/>
  <c r="I820" i="91"/>
  <c r="I815" i="91"/>
  <c r="I814" i="91" s="1"/>
  <c r="I813" i="91" s="1"/>
  <c r="I812" i="91" s="1"/>
  <c r="J820" i="91"/>
  <c r="J416" i="91"/>
  <c r="I415" i="91"/>
  <c r="I406" i="91" s="1"/>
  <c r="J417" i="91"/>
  <c r="I134" i="91"/>
  <c r="J134" i="91" s="1"/>
  <c r="J415" i="91"/>
  <c r="I130" i="91"/>
  <c r="I105" i="91" s="1"/>
  <c r="I22" i="91"/>
  <c r="I21" i="91" s="1"/>
  <c r="I1347" i="91"/>
  <c r="I1346" i="91" s="1"/>
  <c r="I1345" i="91" s="1"/>
  <c r="I1332" i="91" s="1"/>
  <c r="I1331" i="91" s="1"/>
  <c r="I720" i="91"/>
  <c r="I719" i="91"/>
  <c r="I718" i="91" s="1"/>
  <c r="H722" i="91"/>
  <c r="J722" i="91" s="1"/>
  <c r="I713" i="91"/>
  <c r="J19" i="91"/>
  <c r="H721" i="91"/>
  <c r="J721" i="91" s="1"/>
  <c r="H726" i="91"/>
  <c r="H725" i="91" s="1"/>
  <c r="H731" i="91"/>
  <c r="K741" i="91"/>
  <c r="K720" i="91" s="1"/>
  <c r="K719" i="91" s="1"/>
  <c r="K718" i="91" s="1"/>
  <c r="M741" i="91"/>
  <c r="M720" i="91" s="1"/>
  <c r="M719" i="91" s="1"/>
  <c r="M718" i="91" s="1"/>
  <c r="H748" i="91"/>
  <c r="J748" i="91" s="1"/>
  <c r="J714" i="91"/>
  <c r="J731" i="91"/>
  <c r="H730" i="91"/>
  <c r="H729" i="91" s="1"/>
  <c r="J729" i="91" s="1"/>
  <c r="J730" i="91"/>
  <c r="I1295" i="91"/>
  <c r="I17" i="91"/>
  <c r="I16" i="91" s="1"/>
  <c r="I1291" i="91"/>
  <c r="J1295" i="91"/>
  <c r="H1110" i="91"/>
  <c r="H1109" i="91" s="1"/>
  <c r="H1116" i="91"/>
  <c r="H1115" i="91" s="1"/>
  <c r="H1121" i="91"/>
  <c r="J1121" i="91"/>
  <c r="J1116" i="91"/>
  <c r="H1120" i="91"/>
  <c r="J1120" i="91"/>
  <c r="H1119" i="91"/>
  <c r="J1119" i="91" s="1"/>
  <c r="H98" i="93"/>
  <c r="H106" i="93"/>
  <c r="J106" i="93"/>
  <c r="H110" i="93"/>
  <c r="J110" i="93"/>
  <c r="J116" i="93"/>
  <c r="H245" i="93"/>
  <c r="H244" i="93" s="1"/>
  <c r="H264" i="93"/>
  <c r="H357" i="93"/>
  <c r="J357" i="93"/>
  <c r="J414" i="93"/>
  <c r="H489" i="93"/>
  <c r="H497" i="93"/>
  <c r="H496" i="93"/>
  <c r="J549" i="93"/>
  <c r="H559" i="93"/>
  <c r="H558" i="93" s="1"/>
  <c r="J575" i="93"/>
  <c r="H623" i="93"/>
  <c r="J654" i="93"/>
  <c r="H664" i="93"/>
  <c r="J664" i="93"/>
  <c r="I671" i="93"/>
  <c r="I670" i="93"/>
  <c r="J734" i="93"/>
  <c r="J735" i="93"/>
  <c r="J736" i="93"/>
  <c r="H742" i="93"/>
  <c r="J784" i="93"/>
  <c r="J826" i="93"/>
  <c r="H840" i="93"/>
  <c r="H839" i="93"/>
  <c r="J1052" i="93"/>
  <c r="M1141" i="93"/>
  <c r="K1201" i="93"/>
  <c r="K1200" i="93"/>
  <c r="K1199" i="93" s="1"/>
  <c r="K1191" i="93" s="1"/>
  <c r="J1302" i="93"/>
  <c r="H1420" i="93"/>
  <c r="J1420" i="93" s="1"/>
  <c r="H1458" i="93"/>
  <c r="H1457" i="93" s="1"/>
  <c r="H1474" i="93"/>
  <c r="H1473" i="93"/>
  <c r="H1484" i="93"/>
  <c r="J1484" i="93"/>
  <c r="K1500" i="93"/>
  <c r="J1529" i="93"/>
  <c r="H1558" i="93"/>
  <c r="J1595" i="93"/>
  <c r="J184" i="93"/>
  <c r="J201" i="93"/>
  <c r="J211" i="93"/>
  <c r="H699" i="93"/>
  <c r="H698" i="93" s="1"/>
  <c r="H918" i="93"/>
  <c r="H917" i="93"/>
  <c r="H1034" i="93"/>
  <c r="J1034" i="93"/>
  <c r="J1115" i="93"/>
  <c r="J1127" i="93"/>
  <c r="H1177" i="93"/>
  <c r="J1177" i="93"/>
  <c r="J1184" i="93"/>
  <c r="I1201" i="93"/>
  <c r="I1200" i="93" s="1"/>
  <c r="I1199" i="93" s="1"/>
  <c r="K1207" i="93"/>
  <c r="K1206" i="93"/>
  <c r="M1207" i="93"/>
  <c r="M1206" i="93"/>
  <c r="J1395" i="93"/>
  <c r="I1500" i="93"/>
  <c r="M1507" i="93"/>
  <c r="M1506" i="93"/>
  <c r="M1505" i="93" s="1"/>
  <c r="M1504" i="93" s="1"/>
  <c r="J1511" i="93"/>
  <c r="J1512" i="93"/>
  <c r="J1520" i="93"/>
  <c r="J1546" i="93"/>
  <c r="I717" i="93"/>
  <c r="H855" i="93"/>
  <c r="J855" i="93" s="1"/>
  <c r="H872" i="93"/>
  <c r="J872" i="93" s="1"/>
  <c r="J652" i="93"/>
  <c r="J714" i="93"/>
  <c r="H713" i="93"/>
  <c r="H712" i="93" s="1"/>
  <c r="H851" i="93"/>
  <c r="J851" i="93" s="1"/>
  <c r="J860" i="93"/>
  <c r="H859" i="93"/>
  <c r="J859" i="93"/>
  <c r="H1265" i="93"/>
  <c r="J1265" i="93"/>
  <c r="J1312" i="93"/>
  <c r="H210" i="93"/>
  <c r="H313" i="93"/>
  <c r="J313" i="93"/>
  <c r="J584" i="93"/>
  <c r="J637" i="93"/>
  <c r="J653" i="93"/>
  <c r="J715" i="93"/>
  <c r="J840" i="93"/>
  <c r="J853" i="93"/>
  <c r="J857" i="93"/>
  <c r="J861" i="93"/>
  <c r="J874" i="93"/>
  <c r="J889" i="93"/>
  <c r="M1181" i="93"/>
  <c r="M1172" i="93"/>
  <c r="M1163" i="93" s="1"/>
  <c r="J1039" i="93"/>
  <c r="K1311" i="93"/>
  <c r="K1310" i="93"/>
  <c r="K1309" i="93" s="1"/>
  <c r="K1308" i="93" s="1"/>
  <c r="K1307" i="93" s="1"/>
  <c r="H1478" i="93"/>
  <c r="H1477" i="93" s="1"/>
  <c r="J1477" i="93" s="1"/>
  <c r="H1038" i="93"/>
  <c r="H1047" i="93"/>
  <c r="H1046" i="93" s="1"/>
  <c r="H1051" i="93"/>
  <c r="H1108" i="93"/>
  <c r="H1104" i="93" s="1"/>
  <c r="H1114" i="93"/>
  <c r="H1120" i="93"/>
  <c r="J1120" i="93" s="1"/>
  <c r="H1126" i="93"/>
  <c r="H1125" i="93" s="1"/>
  <c r="H1138" i="93"/>
  <c r="J1138" i="93"/>
  <c r="H1183" i="93"/>
  <c r="J1221" i="93"/>
  <c r="H1232" i="93"/>
  <c r="J1236" i="93"/>
  <c r="J1237" i="93"/>
  <c r="J1255" i="93"/>
  <c r="M1254" i="93"/>
  <c r="M1253" i="93"/>
  <c r="M1248" i="93" s="1"/>
  <c r="M1239" i="93" s="1"/>
  <c r="M1190" i="93" s="1"/>
  <c r="J1269" i="93"/>
  <c r="J1270" i="93"/>
  <c r="J1276" i="93"/>
  <c r="J1303" i="93"/>
  <c r="H1361" i="93"/>
  <c r="H1360" i="93"/>
  <c r="J1360" i="93" s="1"/>
  <c r="J1508" i="93"/>
  <c r="H1507" i="93"/>
  <c r="J1227" i="93"/>
  <c r="J1235" i="93"/>
  <c r="J1258" i="93"/>
  <c r="J1299" i="93"/>
  <c r="J1313" i="93"/>
  <c r="J1314" i="93"/>
  <c r="J1396" i="93"/>
  <c r="J1480" i="93"/>
  <c r="J1509" i="93"/>
  <c r="J1596" i="93"/>
  <c r="J1558" i="93"/>
  <c r="H1557" i="93"/>
  <c r="J1557" i="93"/>
  <c r="H1556" i="93"/>
  <c r="H1555" i="93"/>
  <c r="J1555" i="93" s="1"/>
  <c r="J1458" i="93"/>
  <c r="J742" i="93"/>
  <c r="H663" i="93"/>
  <c r="J663" i="93"/>
  <c r="J489" i="93"/>
  <c r="H488" i="93"/>
  <c r="J488" i="93" s="1"/>
  <c r="H356" i="93"/>
  <c r="J356" i="93" s="1"/>
  <c r="J245" i="93"/>
  <c r="J918" i="93"/>
  <c r="J699" i="93"/>
  <c r="J1474" i="93"/>
  <c r="J623" i="93"/>
  <c r="H622" i="93"/>
  <c r="J622" i="93" s="1"/>
  <c r="J559" i="93"/>
  <c r="J497" i="93"/>
  <c r="J264" i="93"/>
  <c r="H263" i="93"/>
  <c r="H262" i="93" s="1"/>
  <c r="J262" i="93" s="1"/>
  <c r="J98" i="93"/>
  <c r="J525" i="93"/>
  <c r="J1126" i="93"/>
  <c r="H1113" i="93"/>
  <c r="J1114" i="93"/>
  <c r="H209" i="93"/>
  <c r="H208" i="93" s="1"/>
  <c r="J208" i="93" s="1"/>
  <c r="H1264" i="93"/>
  <c r="J1264" i="93" s="1"/>
  <c r="J1361" i="93"/>
  <c r="J1232" i="93"/>
  <c r="H1231" i="93"/>
  <c r="J1231" i="93" s="1"/>
  <c r="H1182" i="93"/>
  <c r="J1182" i="93" s="1"/>
  <c r="H1137" i="93"/>
  <c r="J1137" i="93" s="1"/>
  <c r="H1119" i="93"/>
  <c r="J1119" i="93" s="1"/>
  <c r="J1108" i="93"/>
  <c r="J263" i="93"/>
  <c r="J1556" i="93"/>
  <c r="H1136" i="93"/>
  <c r="H1135" i="93" s="1"/>
  <c r="J1135" i="93" s="1"/>
  <c r="H1112" i="93"/>
  <c r="J1112" i="93"/>
  <c r="I122" i="93"/>
  <c r="K316" i="93"/>
  <c r="K315" i="93"/>
  <c r="J574" i="93"/>
  <c r="H573" i="93"/>
  <c r="K1186" i="93"/>
  <c r="K1181" i="93"/>
  <c r="K1172" i="93" s="1"/>
  <c r="K1163" i="93" s="1"/>
  <c r="I1548" i="93"/>
  <c r="I1549" i="93"/>
  <c r="J413" i="93"/>
  <c r="H412" i="93"/>
  <c r="J412" i="93" s="1"/>
  <c r="K560" i="93"/>
  <c r="K559" i="93" s="1"/>
  <c r="K558" i="93" s="1"/>
  <c r="K557" i="93" s="1"/>
  <c r="K551" i="93" s="1"/>
  <c r="K550" i="93" s="1"/>
  <c r="K546" i="93"/>
  <c r="K545" i="93" s="1"/>
  <c r="J1086" i="93"/>
  <c r="H1085" i="93"/>
  <c r="J1144" i="93"/>
  <c r="H1143" i="93"/>
  <c r="J1523" i="93"/>
  <c r="H1522" i="93"/>
  <c r="J1522" i="93"/>
  <c r="H91" i="93"/>
  <c r="J152" i="93"/>
  <c r="H158" i="93"/>
  <c r="J158" i="93"/>
  <c r="K192" i="93"/>
  <c r="M192" i="93"/>
  <c r="H478" i="93"/>
  <c r="J478" i="93"/>
  <c r="H484" i="93"/>
  <c r="M790" i="93"/>
  <c r="M761" i="93" s="1"/>
  <c r="J888" i="93"/>
  <c r="K928" i="93"/>
  <c r="J1038" i="93"/>
  <c r="M1050" i="93"/>
  <c r="M1033" i="93"/>
  <c r="M1032" i="93" s="1"/>
  <c r="M1031" i="93" s="1"/>
  <c r="M1015" i="93" s="1"/>
  <c r="M1075" i="93"/>
  <c r="M1095" i="93"/>
  <c r="M1094" i="93"/>
  <c r="M1093" i="93" s="1"/>
  <c r="M1092" i="93" s="1"/>
  <c r="I1111" i="93"/>
  <c r="M1111" i="93"/>
  <c r="H1226" i="93"/>
  <c r="H1225" i="93"/>
  <c r="J1267" i="93"/>
  <c r="H1292" i="93"/>
  <c r="K1290" i="93"/>
  <c r="K1278" i="93"/>
  <c r="K1277" i="93" s="1"/>
  <c r="H1380" i="93"/>
  <c r="H1401" i="93"/>
  <c r="J783" i="93"/>
  <c r="H782" i="93"/>
  <c r="J782" i="93"/>
  <c r="J866" i="93"/>
  <c r="J1406" i="93"/>
  <c r="H1405" i="93"/>
  <c r="H1404" i="93"/>
  <c r="K1532" i="93"/>
  <c r="K1531" i="93"/>
  <c r="K1525" i="93" s="1"/>
  <c r="J122" i="93"/>
  <c r="I137" i="93"/>
  <c r="J190" i="93"/>
  <c r="J228" i="93"/>
  <c r="K235" i="93"/>
  <c r="K234" i="93" s="1"/>
  <c r="J278" i="93"/>
  <c r="J318" i="93"/>
  <c r="M339" i="93"/>
  <c r="K339" i="93"/>
  <c r="H434" i="93"/>
  <c r="J526" i="93"/>
  <c r="H531" i="93"/>
  <c r="H534" i="93"/>
  <c r="J534" i="93"/>
  <c r="H645" i="93"/>
  <c r="H644" i="93"/>
  <c r="H703" i="93"/>
  <c r="H707" i="93"/>
  <c r="H18" i="93"/>
  <c r="K717" i="93"/>
  <c r="I724" i="93"/>
  <c r="I723" i="93"/>
  <c r="H809" i="93"/>
  <c r="H821" i="93"/>
  <c r="I819" i="93"/>
  <c r="I818" i="93"/>
  <c r="J873" i="93"/>
  <c r="H881" i="93"/>
  <c r="H903" i="93"/>
  <c r="H961" i="93"/>
  <c r="H960" i="93" s="1"/>
  <c r="J960" i="93" s="1"/>
  <c r="H1060" i="93"/>
  <c r="J1060" i="93"/>
  <c r="H1071" i="93"/>
  <c r="J1071" i="93"/>
  <c r="K1075" i="93"/>
  <c r="K1394" i="93"/>
  <c r="K1393" i="93" s="1"/>
  <c r="K1349" i="93" s="1"/>
  <c r="K1336" i="93" s="1"/>
  <c r="K1335" i="93" s="1"/>
  <c r="M1483" i="93"/>
  <c r="M1482" i="93" s="1"/>
  <c r="H1495" i="93"/>
  <c r="K1507" i="93"/>
  <c r="K1506" i="93"/>
  <c r="K1505" i="93" s="1"/>
  <c r="K1504" i="93" s="1"/>
  <c r="M399" i="93"/>
  <c r="M398" i="93"/>
  <c r="M397" i="93" s="1"/>
  <c r="M396" i="93" s="1"/>
  <c r="J472" i="93"/>
  <c r="M477" i="93"/>
  <c r="I545" i="93"/>
  <c r="J560" i="93"/>
  <c r="J613" i="93"/>
  <c r="M546" i="93"/>
  <c r="I635" i="93"/>
  <c r="K635" i="93"/>
  <c r="K634" i="93"/>
  <c r="K627" i="93" s="1"/>
  <c r="J674" i="93"/>
  <c r="M697" i="93"/>
  <c r="M685" i="93"/>
  <c r="M684" i="93" s="1"/>
  <c r="K697" i="93"/>
  <c r="K685" i="93" s="1"/>
  <c r="K684" i="93" s="1"/>
  <c r="M738" i="93"/>
  <c r="J849" i="93"/>
  <c r="K819" i="93"/>
  <c r="K818" i="93"/>
  <c r="K817" i="93" s="1"/>
  <c r="K816" i="93" s="1"/>
  <c r="J884" i="93"/>
  <c r="K1051" i="93"/>
  <c r="K1050" i="93" s="1"/>
  <c r="K1033" i="93" s="1"/>
  <c r="K1032" i="93" s="1"/>
  <c r="K1031" i="93" s="1"/>
  <c r="K1015" i="93" s="1"/>
  <c r="J1109" i="93"/>
  <c r="K1095" i="93"/>
  <c r="K1094" i="93"/>
  <c r="K1093" i="93" s="1"/>
  <c r="K1092" i="93" s="1"/>
  <c r="K1111" i="93"/>
  <c r="J1121" i="93"/>
  <c r="J1274" i="93"/>
  <c r="I1272" i="93"/>
  <c r="M1272" i="93"/>
  <c r="I20" i="93"/>
  <c r="M20" i="93"/>
  <c r="M1410" i="93"/>
  <c r="I1518" i="93"/>
  <c r="J1586" i="93"/>
  <c r="H1044" i="93"/>
  <c r="J1044" i="93" s="1"/>
  <c r="H747" i="93"/>
  <c r="J47" i="93"/>
  <c r="H848" i="93"/>
  <c r="J848" i="93" s="1"/>
  <c r="H45" i="93"/>
  <c r="H44" i="93"/>
  <c r="M242" i="93"/>
  <c r="M218" i="93"/>
  <c r="M243" i="93"/>
  <c r="I634" i="93"/>
  <c r="I627" i="93" s="1"/>
  <c r="M130" i="93"/>
  <c r="K150" i="93"/>
  <c r="J252" i="93"/>
  <c r="M476" i="93"/>
  <c r="I1033" i="93"/>
  <c r="I1032" i="93" s="1"/>
  <c r="I1031" i="93" s="1"/>
  <c r="I1015" i="93" s="1"/>
  <c r="J524" i="93"/>
  <c r="J198" i="93"/>
  <c r="J210" i="93"/>
  <c r="I209" i="93"/>
  <c r="K243" i="93"/>
  <c r="K242" i="93"/>
  <c r="J671" i="93"/>
  <c r="H670" i="93"/>
  <c r="H898" i="93"/>
  <c r="J898" i="93" s="1"/>
  <c r="J899" i="93"/>
  <c r="J200" i="93"/>
  <c r="M819" i="93"/>
  <c r="M818" i="93" s="1"/>
  <c r="M817" i="93" s="1"/>
  <c r="M816" i="93" s="1"/>
  <c r="J388" i="93"/>
  <c r="H387" i="93"/>
  <c r="J458" i="93"/>
  <c r="H457" i="93"/>
  <c r="J612" i="93"/>
  <c r="H611" i="93"/>
  <c r="J879" i="93"/>
  <c r="H878" i="93"/>
  <c r="J950" i="93"/>
  <c r="H949" i="93"/>
  <c r="J961" i="93"/>
  <c r="J970" i="93"/>
  <c r="H969" i="93"/>
  <c r="J1085" i="93"/>
  <c r="H1084" i="93"/>
  <c r="J1084" i="93" s="1"/>
  <c r="I1186" i="93"/>
  <c r="I1181" i="93"/>
  <c r="I1172" i="93"/>
  <c r="I1163" i="93" s="1"/>
  <c r="M1548" i="93"/>
  <c r="M1549" i="93"/>
  <c r="J1582" i="93"/>
  <c r="H1581" i="93"/>
  <c r="I128" i="93"/>
  <c r="H118" i="93"/>
  <c r="I174" i="93"/>
  <c r="J174" i="93" s="1"/>
  <c r="J253" i="93"/>
  <c r="H588" i="93"/>
  <c r="H587" i="93"/>
  <c r="M545" i="93"/>
  <c r="J404" i="93"/>
  <c r="H403" i="93"/>
  <c r="J403" i="93"/>
  <c r="J409" i="93"/>
  <c r="H408" i="93"/>
  <c r="M470" i="93"/>
  <c r="M463" i="93"/>
  <c r="J621" i="93"/>
  <c r="H620" i="93"/>
  <c r="H546" i="93"/>
  <c r="J780" i="93"/>
  <c r="H779" i="93"/>
  <c r="J787" i="93"/>
  <c r="H786" i="93"/>
  <c r="J786" i="93"/>
  <c r="J836" i="93"/>
  <c r="H835" i="93"/>
  <c r="H470" i="93"/>
  <c r="H463" i="93"/>
  <c r="J463" i="93" s="1"/>
  <c r="J513" i="93"/>
  <c r="H512" i="93"/>
  <c r="J605" i="93"/>
  <c r="H604" i="93"/>
  <c r="J740" i="93"/>
  <c r="H739" i="93"/>
  <c r="M747" i="93"/>
  <c r="M746" i="93" s="1"/>
  <c r="M745" i="93" s="1"/>
  <c r="M724" i="93" s="1"/>
  <c r="M723" i="93" s="1"/>
  <c r="M722" i="93" s="1"/>
  <c r="M718" i="93"/>
  <c r="M717" i="93" s="1"/>
  <c r="J751" i="93"/>
  <c r="H718" i="93"/>
  <c r="J718" i="93"/>
  <c r="J758" i="93"/>
  <c r="H757" i="93"/>
  <c r="J757" i="93" s="1"/>
  <c r="J768" i="93"/>
  <c r="H767" i="93"/>
  <c r="H766" i="93"/>
  <c r="I1097" i="93"/>
  <c r="I1096" i="93"/>
  <c r="I1095" i="93" s="1"/>
  <c r="I1094" i="93" s="1"/>
  <c r="I1093" i="93" s="1"/>
  <c r="J1098" i="93"/>
  <c r="J1202" i="93"/>
  <c r="H1201" i="93"/>
  <c r="J1201" i="93"/>
  <c r="J1216" i="93"/>
  <c r="H1215" i="93"/>
  <c r="J1215" i="93" s="1"/>
  <c r="J1251" i="93"/>
  <c r="H1250" i="93"/>
  <c r="J1250" i="93"/>
  <c r="J1324" i="93"/>
  <c r="H1323" i="93"/>
  <c r="H1322" i="93" s="1"/>
  <c r="J1322" i="93" s="1"/>
  <c r="J1328" i="93"/>
  <c r="H1327" i="93"/>
  <c r="H1326" i="93" s="1"/>
  <c r="J1405" i="93"/>
  <c r="I1531" i="93"/>
  <c r="I1525" i="93"/>
  <c r="I1532" i="93"/>
  <c r="M1532" i="93"/>
  <c r="M1531" i="93"/>
  <c r="M1525" i="93"/>
  <c r="J1570" i="93"/>
  <c r="H1569" i="93"/>
  <c r="K523" i="93"/>
  <c r="K522" i="93"/>
  <c r="M523" i="93"/>
  <c r="M522" i="93"/>
  <c r="H868" i="93"/>
  <c r="J1113" i="93"/>
  <c r="J1051" i="93"/>
  <c r="J1183" i="93"/>
  <c r="J1478" i="93"/>
  <c r="J1397" i="93"/>
  <c r="J1300" i="93"/>
  <c r="H1317" i="93"/>
  <c r="J1268" i="93"/>
  <c r="J1220" i="93"/>
  <c r="H1096" i="93"/>
  <c r="J1096" i="93" s="1"/>
  <c r="J1479" i="93"/>
  <c r="J900" i="93"/>
  <c r="J895" i="93"/>
  <c r="J885" i="93"/>
  <c r="J592" i="93"/>
  <c r="J527" i="93"/>
  <c r="H222" i="93"/>
  <c r="J222" i="93" s="1"/>
  <c r="H134" i="93"/>
  <c r="J852" i="93"/>
  <c r="J719" i="93"/>
  <c r="H1012" i="93"/>
  <c r="J199" i="93"/>
  <c r="H770" i="93"/>
  <c r="J672" i="93"/>
  <c r="H137" i="93"/>
  <c r="J137" i="93"/>
  <c r="H61" i="93"/>
  <c r="J120" i="93"/>
  <c r="J123" i="93"/>
  <c r="J129" i="93"/>
  <c r="H142" i="93"/>
  <c r="J142" i="93"/>
  <c r="H147" i="93"/>
  <c r="H151" i="93"/>
  <c r="H161" i="93"/>
  <c r="H189" i="93"/>
  <c r="J189" i="93" s="1"/>
  <c r="H205" i="93"/>
  <c r="J205" i="93" s="1"/>
  <c r="H215" i="93"/>
  <c r="J215" i="93"/>
  <c r="H231" i="93"/>
  <c r="H251" i="93"/>
  <c r="J251" i="93" s="1"/>
  <c r="H277" i="93"/>
  <c r="H276" i="93" s="1"/>
  <c r="H317" i="93"/>
  <c r="J317" i="93"/>
  <c r="H324" i="93"/>
  <c r="H335" i="93"/>
  <c r="H334" i="93" s="1"/>
  <c r="J334" i="93" s="1"/>
  <c r="H353" i="93"/>
  <c r="J353" i="93"/>
  <c r="H400" i="93"/>
  <c r="H438" i="93"/>
  <c r="H437" i="93" s="1"/>
  <c r="K477" i="93"/>
  <c r="K476" i="93" s="1"/>
  <c r="H563" i="93"/>
  <c r="H562" i="93" s="1"/>
  <c r="J562" i="93" s="1"/>
  <c r="J581" i="93"/>
  <c r="M587" i="93"/>
  <c r="M578" i="93" s="1"/>
  <c r="M577" i="93" s="1"/>
  <c r="M550" i="93" s="1"/>
  <c r="M620" i="93"/>
  <c r="M619" i="93" s="1"/>
  <c r="M618" i="93" s="1"/>
  <c r="M617" i="93" s="1"/>
  <c r="M616" i="93" s="1"/>
  <c r="M615" i="93" s="1"/>
  <c r="J638" i="93"/>
  <c r="H681" i="93"/>
  <c r="H680" i="93"/>
  <c r="H729" i="93"/>
  <c r="J729" i="93"/>
  <c r="K738" i="93"/>
  <c r="K724" i="93"/>
  <c r="K723" i="93" s="1"/>
  <c r="K722" i="93" s="1"/>
  <c r="K764" i="93"/>
  <c r="K763" i="93"/>
  <c r="K762" i="93" s="1"/>
  <c r="K761" i="93" s="1"/>
  <c r="K760" i="93" s="1"/>
  <c r="H799" i="93"/>
  <c r="H805" i="93"/>
  <c r="H804" i="93" s="1"/>
  <c r="H813" i="93"/>
  <c r="H812" i="93" s="1"/>
  <c r="J812" i="93" s="1"/>
  <c r="J886" i="93"/>
  <c r="H924" i="93"/>
  <c r="J924" i="93" s="1"/>
  <c r="M928" i="93"/>
  <c r="H977" i="93"/>
  <c r="J977" i="93" s="1"/>
  <c r="H981" i="93"/>
  <c r="J981" i="93"/>
  <c r="H990" i="93"/>
  <c r="H999" i="93"/>
  <c r="J999" i="93" s="1"/>
  <c r="H1070" i="93"/>
  <c r="H1077" i="93"/>
  <c r="J1077" i="93"/>
  <c r="H1081" i="93"/>
  <c r="K1141" i="93"/>
  <c r="M1311" i="93"/>
  <c r="M1310" i="93"/>
  <c r="M1309" i="93" s="1"/>
  <c r="M1308" i="93" s="1"/>
  <c r="M1307" i="93" s="1"/>
  <c r="M1394" i="93"/>
  <c r="M1393" i="93" s="1"/>
  <c r="M1349" i="93" s="1"/>
  <c r="M1336" i="93" s="1"/>
  <c r="M1335" i="93" s="1"/>
  <c r="K1548" i="93"/>
  <c r="J1189" i="93"/>
  <c r="K1273" i="93"/>
  <c r="K1272" i="93"/>
  <c r="K1490" i="93"/>
  <c r="K1489" i="93"/>
  <c r="K1488" i="93" s="1"/>
  <c r="K1483" i="93" s="1"/>
  <c r="K1482" i="93" s="1"/>
  <c r="J1519" i="93"/>
  <c r="H1518" i="93"/>
  <c r="J1518" i="93"/>
  <c r="J1528" i="93"/>
  <c r="H1527" i="93"/>
  <c r="H1526" i="93" s="1"/>
  <c r="J1535" i="93"/>
  <c r="H1534" i="93"/>
  <c r="J1534" i="93" s="1"/>
  <c r="J1545" i="93"/>
  <c r="H1544" i="93"/>
  <c r="H1543" i="93"/>
  <c r="J1552" i="93"/>
  <c r="H1551" i="93"/>
  <c r="J1551" i="93" s="1"/>
  <c r="I1226" i="93"/>
  <c r="J1226" i="93" s="1"/>
  <c r="K1410" i="93"/>
  <c r="H1175" i="93"/>
  <c r="H1174" i="93"/>
  <c r="J119" i="93"/>
  <c r="J903" i="93"/>
  <c r="H902" i="93"/>
  <c r="J902" i="93"/>
  <c r="J821" i="93"/>
  <c r="H820" i="93"/>
  <c r="J820" i="93" s="1"/>
  <c r="J707" i="93"/>
  <c r="J434" i="93"/>
  <c r="H433" i="93"/>
  <c r="J433" i="93" s="1"/>
  <c r="J1401" i="93"/>
  <c r="H1400" i="93"/>
  <c r="J1400" i="93"/>
  <c r="J1292" i="93"/>
  <c r="H1291" i="93"/>
  <c r="J1291" i="93" s="1"/>
  <c r="J484" i="93"/>
  <c r="H483" i="93"/>
  <c r="J483" i="93"/>
  <c r="H1494" i="93"/>
  <c r="H1493" i="93"/>
  <c r="J1495" i="93"/>
  <c r="H880" i="93"/>
  <c r="J880" i="93" s="1"/>
  <c r="J881" i="93"/>
  <c r="J809" i="93"/>
  <c r="H808" i="93"/>
  <c r="J808" i="93" s="1"/>
  <c r="J703" i="93"/>
  <c r="H702" i="93"/>
  <c r="J702" i="93"/>
  <c r="H530" i="93"/>
  <c r="J531" i="93"/>
  <c r="J1380" i="93"/>
  <c r="H1379" i="93"/>
  <c r="J1379" i="93" s="1"/>
  <c r="J91" i="93"/>
  <c r="H90" i="93"/>
  <c r="J90" i="93"/>
  <c r="H1142" i="93"/>
  <c r="J1142" i="93"/>
  <c r="J1143" i="93"/>
  <c r="H572" i="93"/>
  <c r="H566" i="93" s="1"/>
  <c r="J566" i="93" s="1"/>
  <c r="J573" i="93"/>
  <c r="H157" i="93"/>
  <c r="J157" i="93" s="1"/>
  <c r="J645" i="93"/>
  <c r="H1050" i="93"/>
  <c r="J1050" i="93" s="1"/>
  <c r="H746" i="93"/>
  <c r="J746" i="93" s="1"/>
  <c r="J747" i="93"/>
  <c r="H1043" i="93"/>
  <c r="H1042" i="93"/>
  <c r="H1076" i="93"/>
  <c r="J990" i="93"/>
  <c r="H989" i="93"/>
  <c r="J989" i="93"/>
  <c r="H980" i="93"/>
  <c r="J980" i="93"/>
  <c r="H923" i="93"/>
  <c r="J923" i="93" s="1"/>
  <c r="J563" i="93"/>
  <c r="J231" i="93"/>
  <c r="H230" i="93"/>
  <c r="J230" i="93"/>
  <c r="H204" i="93"/>
  <c r="H203" i="93" s="1"/>
  <c r="J203" i="93" s="1"/>
  <c r="J147" i="93"/>
  <c r="H146" i="93"/>
  <c r="J146" i="93"/>
  <c r="J61" i="93"/>
  <c r="H60" i="93"/>
  <c r="J60" i="93" s="1"/>
  <c r="J1317" i="93"/>
  <c r="H1316" i="93"/>
  <c r="J1316" i="93" s="1"/>
  <c r="H738" i="93"/>
  <c r="J738" i="93" s="1"/>
  <c r="J739" i="93"/>
  <c r="H603" i="93"/>
  <c r="H602" i="93"/>
  <c r="J602" i="93" s="1"/>
  <c r="J604" i="93"/>
  <c r="J512" i="93"/>
  <c r="H511" i="93"/>
  <c r="J620" i="93"/>
  <c r="H619" i="93"/>
  <c r="J408" i="93"/>
  <c r="I127" i="93"/>
  <c r="J128" i="93"/>
  <c r="J1581" i="93"/>
  <c r="H1580" i="93"/>
  <c r="H1579" i="93" s="1"/>
  <c r="H968" i="93"/>
  <c r="J968" i="93" s="1"/>
  <c r="J969" i="93"/>
  <c r="H948" i="93"/>
  <c r="H947" i="93"/>
  <c r="J949" i="93"/>
  <c r="J878" i="93"/>
  <c r="H877" i="93"/>
  <c r="J611" i="93"/>
  <c r="H610" i="93"/>
  <c r="H456" i="93"/>
  <c r="H455" i="93" s="1"/>
  <c r="J455" i="93" s="1"/>
  <c r="J457" i="93"/>
  <c r="J387" i="93"/>
  <c r="H386" i="93"/>
  <c r="J386" i="93" s="1"/>
  <c r="H669" i="93"/>
  <c r="H668" i="93" s="1"/>
  <c r="H662" i="93" s="1"/>
  <c r="H661" i="93" s="1"/>
  <c r="H660" i="93" s="1"/>
  <c r="I208" i="93"/>
  <c r="I192" i="93" s="1"/>
  <c r="J209" i="93"/>
  <c r="I1225" i="93"/>
  <c r="I1207" i="93" s="1"/>
  <c r="J1544" i="93"/>
  <c r="H1533" i="93"/>
  <c r="J1533" i="93" s="1"/>
  <c r="J1527" i="93"/>
  <c r="J1081" i="93"/>
  <c r="H1080" i="93"/>
  <c r="J1080" i="93" s="1"/>
  <c r="J1070" i="93"/>
  <c r="H976" i="93"/>
  <c r="J976" i="93" s="1"/>
  <c r="J813" i="93"/>
  <c r="J799" i="93"/>
  <c r="J681" i="93"/>
  <c r="J438" i="93"/>
  <c r="J400" i="93"/>
  <c r="H399" i="93"/>
  <c r="H398" i="93" s="1"/>
  <c r="H352" i="93"/>
  <c r="J352" i="93" s="1"/>
  <c r="J335" i="93"/>
  <c r="H214" i="93"/>
  <c r="H213" i="93"/>
  <c r="J213" i="93" s="1"/>
  <c r="H188" i="93"/>
  <c r="H187" i="93" s="1"/>
  <c r="H769" i="93"/>
  <c r="J769" i="93" s="1"/>
  <c r="J770" i="93"/>
  <c r="J1012" i="93"/>
  <c r="H1011" i="93"/>
  <c r="H927" i="93" s="1"/>
  <c r="J927" i="93" s="1"/>
  <c r="H221" i="93"/>
  <c r="J221" i="93"/>
  <c r="H867" i="93"/>
  <c r="J867" i="93" s="1"/>
  <c r="J868" i="93"/>
  <c r="J1569" i="93"/>
  <c r="H1568" i="93"/>
  <c r="J1568" i="93" s="1"/>
  <c r="J1404" i="93"/>
  <c r="J1327" i="93"/>
  <c r="J1323" i="93"/>
  <c r="H1249" i="93"/>
  <c r="H1214" i="93"/>
  <c r="J1214" i="93" s="1"/>
  <c r="H1200" i="93"/>
  <c r="J1200" i="93" s="1"/>
  <c r="J767" i="93"/>
  <c r="H756" i="93"/>
  <c r="H755" i="93"/>
  <c r="J755" i="93" s="1"/>
  <c r="H462" i="93"/>
  <c r="J462" i="93" s="1"/>
  <c r="H469" i="93"/>
  <c r="H461" i="93" s="1"/>
  <c r="J461" i="93" s="1"/>
  <c r="J835" i="93"/>
  <c r="H834" i="93"/>
  <c r="J834" i="93" s="1"/>
  <c r="J779" i="93"/>
  <c r="H778" i="93"/>
  <c r="J778" i="93"/>
  <c r="H545" i="93"/>
  <c r="J546" i="93"/>
  <c r="M469" i="93"/>
  <c r="M461" i="93"/>
  <c r="M460" i="93" s="1"/>
  <c r="M462" i="93"/>
  <c r="J588" i="93"/>
  <c r="J45" i="93"/>
  <c r="J1097" i="93"/>
  <c r="J1175" i="93"/>
  <c r="J530" i="93"/>
  <c r="H529" i="93"/>
  <c r="H523" i="93"/>
  <c r="J1494" i="93"/>
  <c r="J1043" i="93"/>
  <c r="H578" i="93"/>
  <c r="J587" i="93"/>
  <c r="H1532" i="93"/>
  <c r="J1532" i="93" s="1"/>
  <c r="H1531" i="93"/>
  <c r="J456" i="93"/>
  <c r="J948" i="93"/>
  <c r="J127" i="93"/>
  <c r="I118" i="93"/>
  <c r="J118" i="93"/>
  <c r="J603" i="93"/>
  <c r="J756" i="93"/>
  <c r="H1199" i="93"/>
  <c r="H1191" i="93" s="1"/>
  <c r="J1249" i="93"/>
  <c r="J188" i="93"/>
  <c r="J214" i="93"/>
  <c r="J399" i="93"/>
  <c r="H385" i="93"/>
  <c r="J385" i="93" s="1"/>
  <c r="J610" i="93"/>
  <c r="H609" i="93"/>
  <c r="J877" i="93"/>
  <c r="H876" i="93"/>
  <c r="J1580" i="93"/>
  <c r="H618" i="93"/>
  <c r="J511" i="93"/>
  <c r="H59" i="93"/>
  <c r="J59" i="93" s="1"/>
  <c r="J204" i="93"/>
  <c r="J1076" i="93"/>
  <c r="J529" i="93"/>
  <c r="H53" i="93"/>
  <c r="J53" i="93" s="1"/>
  <c r="H617" i="93"/>
  <c r="J876" i="93"/>
  <c r="J609" i="93"/>
  <c r="H608" i="93"/>
  <c r="J608" i="93"/>
  <c r="J578" i="93"/>
  <c r="H577" i="93"/>
  <c r="H616" i="93"/>
  <c r="H615" i="93" s="1"/>
  <c r="J577" i="93"/>
  <c r="J545" i="93"/>
  <c r="J420" i="93"/>
  <c r="J421" i="93"/>
  <c r="H864" i="93"/>
  <c r="J865" i="93"/>
  <c r="J1188" i="93"/>
  <c r="H1187" i="93"/>
  <c r="H1186" i="93" s="1"/>
  <c r="J1186" i="93" s="1"/>
  <c r="J44" i="93"/>
  <c r="H43" i="93"/>
  <c r="J43" i="93" s="1"/>
  <c r="H749" i="93"/>
  <c r="J749" i="93" s="1"/>
  <c r="J750" i="93"/>
  <c r="H220" i="93"/>
  <c r="J220" i="93" s="1"/>
  <c r="H717" i="93"/>
  <c r="J717" i="93"/>
  <c r="H1297" i="93"/>
  <c r="H847" i="93"/>
  <c r="J847" i="93" s="1"/>
  <c r="H845" i="93"/>
  <c r="J644" i="93"/>
  <c r="H635" i="93"/>
  <c r="J947" i="93"/>
  <c r="H595" i="93"/>
  <c r="H1492" i="93"/>
  <c r="J1492" i="93"/>
  <c r="J1493" i="93"/>
  <c r="H1173" i="93"/>
  <c r="J1173" i="93" s="1"/>
  <c r="J1174" i="93"/>
  <c r="H679" i="93"/>
  <c r="J679" i="93" s="1"/>
  <c r="J680" i="93"/>
  <c r="H765" i="93"/>
  <c r="J765" i="93" s="1"/>
  <c r="J766" i="93"/>
  <c r="H838" i="93"/>
  <c r="J838" i="93" s="1"/>
  <c r="J839" i="93"/>
  <c r="H114" i="93"/>
  <c r="J114" i="93"/>
  <c r="J115" i="93"/>
  <c r="I470" i="93"/>
  <c r="J470" i="93" s="1"/>
  <c r="J471" i="93"/>
  <c r="J1531" i="93"/>
  <c r="H477" i="93"/>
  <c r="J1011" i="93"/>
  <c r="H1394" i="93"/>
  <c r="J151" i="93"/>
  <c r="I550" i="93"/>
  <c r="I161" i="93"/>
  <c r="J162" i="93"/>
  <c r="K470" i="93"/>
  <c r="K463" i="93"/>
  <c r="J580" i="93"/>
  <c r="H579" i="93"/>
  <c r="J579" i="93" s="1"/>
  <c r="J690" i="93"/>
  <c r="H689" i="93"/>
  <c r="K407" i="93"/>
  <c r="K406" i="93" s="1"/>
  <c r="K377" i="93" s="1"/>
  <c r="M407" i="93"/>
  <c r="H442" i="93"/>
  <c r="J442" i="93" s="1"/>
  <c r="M635" i="93"/>
  <c r="M634" i="93" s="1"/>
  <c r="M627" i="93" s="1"/>
  <c r="H725" i="93"/>
  <c r="I1507" i="93"/>
  <c r="J1507" i="93" s="1"/>
  <c r="J331" i="93"/>
  <c r="J19" i="93"/>
  <c r="J25" i="93"/>
  <c r="H154" i="93"/>
  <c r="J154" i="93" s="1"/>
  <c r="H362" i="93"/>
  <c r="J362" i="93" s="1"/>
  <c r="H407" i="93"/>
  <c r="H631" i="93"/>
  <c r="J631" i="93" s="1"/>
  <c r="J646" i="93"/>
  <c r="H1584" i="93"/>
  <c r="J1584" i="93" s="1"/>
  <c r="H330" i="93"/>
  <c r="H329" i="93" s="1"/>
  <c r="J32" i="93"/>
  <c r="J418" i="93"/>
  <c r="J20" i="93"/>
  <c r="J23" i="93"/>
  <c r="J24" i="93"/>
  <c r="M406" i="93"/>
  <c r="M377" i="93" s="1"/>
  <c r="K432" i="93"/>
  <c r="K431" i="93"/>
  <c r="K430" i="93" s="1"/>
  <c r="M433" i="93"/>
  <c r="M432" i="93"/>
  <c r="M431" i="93"/>
  <c r="M430" i="93" s="1"/>
  <c r="H844" i="93"/>
  <c r="J844" i="93" s="1"/>
  <c r="J845" i="93"/>
  <c r="H1181" i="93"/>
  <c r="J1181" i="93" s="1"/>
  <c r="J1187" i="93"/>
  <c r="H1296" i="93"/>
  <c r="J1297" i="93"/>
  <c r="H219" i="93"/>
  <c r="H745" i="93"/>
  <c r="J745" i="93" s="1"/>
  <c r="H863" i="93"/>
  <c r="J863" i="93" s="1"/>
  <c r="J864" i="93"/>
  <c r="J330" i="93"/>
  <c r="H630" i="93"/>
  <c r="J630" i="93" s="1"/>
  <c r="H361" i="93"/>
  <c r="J361" i="93" s="1"/>
  <c r="I1506" i="93"/>
  <c r="K469" i="93"/>
  <c r="K461" i="93"/>
  <c r="K460" i="93" s="1"/>
  <c r="K462" i="93"/>
  <c r="J161" i="93"/>
  <c r="H1393" i="93"/>
  <c r="J1393" i="93" s="1"/>
  <c r="J1394" i="93"/>
  <c r="J477" i="93"/>
  <c r="H678" i="93"/>
  <c r="H1172" i="93"/>
  <c r="H1163" i="93" s="1"/>
  <c r="J1163" i="93" s="1"/>
  <c r="H150" i="93"/>
  <c r="J150" i="93" s="1"/>
  <c r="J725" i="93"/>
  <c r="H688" i="93"/>
  <c r="H687" i="93" s="1"/>
  <c r="J689" i="93"/>
  <c r="I469" i="93"/>
  <c r="J469" i="93" s="1"/>
  <c r="H594" i="93"/>
  <c r="J594" i="93" s="1"/>
  <c r="J595" i="93"/>
  <c r="H634" i="93"/>
  <c r="J634" i="93"/>
  <c r="J635" i="93"/>
  <c r="J1296" i="93"/>
  <c r="H1295" i="93"/>
  <c r="J219" i="93"/>
  <c r="H843" i="93"/>
  <c r="J843" i="93" s="1"/>
  <c r="H677" i="93"/>
  <c r="J677" i="93" s="1"/>
  <c r="J678" i="93"/>
  <c r="I461" i="93"/>
  <c r="I460" i="93" s="1"/>
  <c r="J688" i="93"/>
  <c r="I1505" i="93"/>
  <c r="H629" i="93"/>
  <c r="J629" i="93" s="1"/>
  <c r="J1295" i="93"/>
  <c r="H1290" i="93"/>
  <c r="H628" i="93"/>
  <c r="H627" i="93" s="1"/>
  <c r="J627" i="93" s="1"/>
  <c r="I1504" i="93"/>
  <c r="H1278" i="93"/>
  <c r="J1290" i="93"/>
  <c r="J628" i="93"/>
  <c r="H1277" i="93"/>
  <c r="J1277" i="93" s="1"/>
  <c r="J1278" i="93"/>
  <c r="J134" i="93"/>
  <c r="I130" i="93"/>
  <c r="I105" i="93"/>
  <c r="I104" i="93" s="1"/>
  <c r="I26" i="93" s="1"/>
  <c r="I1260" i="93"/>
  <c r="J1260" i="93"/>
  <c r="J1261" i="93"/>
  <c r="H1254" i="93"/>
  <c r="H1253" i="93" s="1"/>
  <c r="J1257" i="93"/>
  <c r="J619" i="93"/>
  <c r="I618" i="93"/>
  <c r="J618" i="93" s="1"/>
  <c r="I617" i="93"/>
  <c r="I616" i="93" s="1"/>
  <c r="J617" i="93"/>
  <c r="I310" i="93"/>
  <c r="I328" i="93"/>
  <c r="J325" i="93"/>
  <c r="I324" i="93"/>
  <c r="I316" i="93" s="1"/>
  <c r="I315" i="93" s="1"/>
  <c r="I309" i="93" s="1"/>
  <c r="I280" i="93" s="1"/>
  <c r="I248" i="93" s="1"/>
  <c r="J18" i="93"/>
  <c r="J326" i="93"/>
  <c r="J324" i="93"/>
  <c r="J417" i="93"/>
  <c r="I416" i="93"/>
  <c r="J416" i="93" s="1"/>
  <c r="I21" i="93"/>
  <c r="I17" i="93"/>
  <c r="I16" i="93"/>
  <c r="H522" i="93"/>
  <c r="J522" i="93"/>
  <c r="J523" i="93"/>
  <c r="I722" i="93"/>
  <c r="I669" i="93"/>
  <c r="J670" i="93"/>
  <c r="J496" i="93"/>
  <c r="H495" i="93"/>
  <c r="H968" i="47"/>
  <c r="I66" i="47"/>
  <c r="J66" i="47" s="1"/>
  <c r="J67" i="47"/>
  <c r="L624" i="47"/>
  <c r="L564" i="47"/>
  <c r="H563" i="47"/>
  <c r="J564" i="47"/>
  <c r="H829" i="47"/>
  <c r="L830" i="47"/>
  <c r="J830" i="47"/>
  <c r="L1229" i="47"/>
  <c r="L1214" i="47"/>
  <c r="J1214" i="47"/>
  <c r="K1068" i="47"/>
  <c r="J1049" i="47"/>
  <c r="J1018" i="47"/>
  <c r="H1017" i="47"/>
  <c r="J1003" i="47"/>
  <c r="H1002" i="47"/>
  <c r="J1002" i="47"/>
  <c r="J1042" i="93"/>
  <c r="H1542" i="93"/>
  <c r="J1543" i="93"/>
  <c r="I817" i="93"/>
  <c r="H1207" i="93"/>
  <c r="J1225" i="93"/>
  <c r="J917" i="93"/>
  <c r="H912" i="93"/>
  <c r="J1473" i="93"/>
  <c r="H1472" i="93"/>
  <c r="J1472" i="93"/>
  <c r="J103" i="47"/>
  <c r="H102" i="47"/>
  <c r="K308" i="47"/>
  <c r="I1008" i="47"/>
  <c r="H551" i="47"/>
  <c r="J552" i="47"/>
  <c r="L552" i="47"/>
  <c r="J1304" i="47"/>
  <c r="H1303" i="47"/>
  <c r="H1292" i="47"/>
  <c r="J1293" i="47"/>
  <c r="H1288" i="47"/>
  <c r="J1288" i="47"/>
  <c r="J1289" i="47"/>
  <c r="L1272" i="47"/>
  <c r="J1272" i="47"/>
  <c r="H1271" i="47"/>
  <c r="H1250" i="47"/>
  <c r="J1251" i="47"/>
  <c r="J1244" i="47"/>
  <c r="H1243" i="47"/>
  <c r="J1236" i="47"/>
  <c r="H1235" i="47"/>
  <c r="L1217" i="47"/>
  <c r="J1217" i="47"/>
  <c r="J1176" i="47"/>
  <c r="I1175" i="47"/>
  <c r="J1171" i="47"/>
  <c r="L1171" i="47"/>
  <c r="H1170" i="47"/>
  <c r="H1158" i="47"/>
  <c r="J1159" i="47"/>
  <c r="J1110" i="47"/>
  <c r="H1109" i="47"/>
  <c r="J1024" i="47"/>
  <c r="H1023" i="47"/>
  <c r="H995" i="47"/>
  <c r="J996" i="47"/>
  <c r="J990" i="47"/>
  <c r="H989" i="47"/>
  <c r="I970" i="47"/>
  <c r="J971" i="47"/>
  <c r="I964" i="47"/>
  <c r="J965" i="47"/>
  <c r="H1489" i="91"/>
  <c r="H1249" i="91"/>
  <c r="J583" i="91"/>
  <c r="J541" i="91"/>
  <c r="H507" i="91"/>
  <c r="J507" i="91" s="1"/>
  <c r="L625" i="47"/>
  <c r="I1239" i="47"/>
  <c r="L1164" i="47"/>
  <c r="H1105" i="47"/>
  <c r="L1050" i="47"/>
  <c r="H932" i="47"/>
  <c r="J933" i="47"/>
  <c r="L674" i="47"/>
  <c r="L27" i="47"/>
  <c r="I795" i="47"/>
  <c r="J795" i="47" s="1"/>
  <c r="J796" i="47"/>
  <c r="H696" i="47"/>
  <c r="H697" i="47"/>
  <c r="J697" i="47" s="1"/>
  <c r="H584" i="47"/>
  <c r="J584" i="47"/>
  <c r="H583" i="47"/>
  <c r="K557" i="47"/>
  <c r="K550" i="47" s="1"/>
  <c r="K520" i="47"/>
  <c r="K507" i="47" s="1"/>
  <c r="L507" i="47" s="1"/>
  <c r="J470" i="47"/>
  <c r="K426" i="47"/>
  <c r="K425" i="47" s="1"/>
  <c r="K424" i="47" s="1"/>
  <c r="K410" i="47" s="1"/>
  <c r="L402" i="47"/>
  <c r="L401" i="47"/>
  <c r="L400" i="47" s="1"/>
  <c r="L399" i="47" s="1"/>
  <c r="L398" i="47" s="1"/>
  <c r="J170" i="47"/>
  <c r="L44" i="47"/>
  <c r="L40" i="47"/>
  <c r="L39" i="47" s="1"/>
  <c r="L38" i="47" s="1"/>
  <c r="J44" i="47"/>
  <c r="H94" i="90"/>
  <c r="H130" i="90"/>
  <c r="I243" i="90"/>
  <c r="I242" i="90"/>
  <c r="I218" i="90"/>
  <c r="K242" i="90"/>
  <c r="K243" i="90"/>
  <c r="I546" i="90"/>
  <c r="H693" i="90"/>
  <c r="H681" i="90"/>
  <c r="H680" i="90" s="1"/>
  <c r="K812" i="91"/>
  <c r="H234" i="91"/>
  <c r="J234" i="91"/>
  <c r="H131" i="91"/>
  <c r="H599" i="91"/>
  <c r="J1056" i="47"/>
  <c r="H952" i="47"/>
  <c r="L953" i="47"/>
  <c r="H905" i="47"/>
  <c r="J906" i="47"/>
  <c r="H631" i="47"/>
  <c r="J632" i="47"/>
  <c r="K577" i="47"/>
  <c r="K576" i="47" s="1"/>
  <c r="K569" i="47" s="1"/>
  <c r="I520" i="47"/>
  <c r="I484" i="47"/>
  <c r="J485" i="47"/>
  <c r="J431" i="47"/>
  <c r="L159" i="47"/>
  <c r="H105" i="90"/>
  <c r="K161" i="90"/>
  <c r="K105" i="90"/>
  <c r="K104" i="90" s="1"/>
  <c r="K26" i="90" s="1"/>
  <c r="H192" i="90"/>
  <c r="H338" i="90"/>
  <c r="I384" i="90"/>
  <c r="I376" i="90" s="1"/>
  <c r="M376" i="90" s="1"/>
  <c r="K384" i="90"/>
  <c r="H398" i="90"/>
  <c r="H397" i="90" s="1"/>
  <c r="H396" i="90" s="1"/>
  <c r="H395" i="90" s="1"/>
  <c r="H376" i="90" s="1"/>
  <c r="L376" i="90" s="1"/>
  <c r="K406" i="90"/>
  <c r="K405" i="90" s="1"/>
  <c r="K376" i="90" s="1"/>
  <c r="K466" i="90"/>
  <c r="K459" i="90"/>
  <c r="H519" i="90"/>
  <c r="H518" i="90"/>
  <c r="H546" i="90"/>
  <c r="K574" i="90"/>
  <c r="K573" i="90"/>
  <c r="K546" i="90" s="1"/>
  <c r="H658" i="90"/>
  <c r="H657" i="90" s="1"/>
  <c r="H656" i="90" s="1"/>
  <c r="K693" i="90"/>
  <c r="K681" i="90"/>
  <c r="K680" i="90" s="1"/>
  <c r="I720" i="90"/>
  <c r="I719" i="90" s="1"/>
  <c r="I718" i="90" s="1"/>
  <c r="H924" i="90"/>
  <c r="K1029" i="90"/>
  <c r="K1028" i="90"/>
  <c r="K1027" i="90" s="1"/>
  <c r="K1011" i="90" s="1"/>
  <c r="K1071" i="90"/>
  <c r="K1203" i="90"/>
  <c r="K1202" i="90"/>
  <c r="H1244" i="90"/>
  <c r="H1235" i="90"/>
  <c r="H1186" i="90" s="1"/>
  <c r="K1071" i="91"/>
  <c r="L837" i="47"/>
  <c r="L715" i="47"/>
  <c r="L670" i="47"/>
  <c r="J538" i="47"/>
  <c r="L530" i="47"/>
  <c r="K435" i="47"/>
  <c r="H412" i="47"/>
  <c r="L387" i="47"/>
  <c r="L366" i="47"/>
  <c r="J193" i="47"/>
  <c r="J185" i="47"/>
  <c r="L93" i="47"/>
  <c r="J75" i="47"/>
  <c r="L45" i="47"/>
  <c r="I41" i="47"/>
  <c r="J41" i="47" s="1"/>
  <c r="K1250" i="90"/>
  <c r="K1249" i="90" s="1"/>
  <c r="K1244" i="90" s="1"/>
  <c r="K1235" i="90" s="1"/>
  <c r="K1186" i="90" s="1"/>
  <c r="I1286" i="90"/>
  <c r="I1274" i="90" s="1"/>
  <c r="I1273" i="90" s="1"/>
  <c r="H1491" i="90"/>
  <c r="H1490" i="90"/>
  <c r="H1489" i="90" s="1"/>
  <c r="H1488" i="90" s="1"/>
  <c r="H1503" i="90"/>
  <c r="H1514" i="90"/>
  <c r="K1528" i="90"/>
  <c r="K1587" i="90"/>
  <c r="K1586" i="90" s="1"/>
  <c r="K1585" i="90" s="1"/>
  <c r="K1584" i="90" s="1"/>
  <c r="J25" i="91"/>
  <c r="H20" i="91"/>
  <c r="J20" i="91"/>
  <c r="M20" i="91"/>
  <c r="J41" i="91"/>
  <c r="H40" i="91"/>
  <c r="J46" i="91"/>
  <c r="H45" i="91"/>
  <c r="K78" i="91"/>
  <c r="K65" i="91" s="1"/>
  <c r="K26" i="91" s="1"/>
  <c r="J108" i="91"/>
  <c r="H107" i="91"/>
  <c r="J111" i="91"/>
  <c r="H110" i="91"/>
  <c r="J110" i="91" s="1"/>
  <c r="K130" i="91"/>
  <c r="K105" i="91" s="1"/>
  <c r="K104" i="91" s="1"/>
  <c r="J143" i="91"/>
  <c r="H142" i="91"/>
  <c r="J142" i="91" s="1"/>
  <c r="J151" i="91"/>
  <c r="H150" i="91"/>
  <c r="J150" i="91"/>
  <c r="J159" i="91"/>
  <c r="H158" i="91"/>
  <c r="J195" i="91"/>
  <c r="H194" i="91"/>
  <c r="J215" i="91"/>
  <c r="H214" i="91"/>
  <c r="K220" i="91"/>
  <c r="K219" i="91"/>
  <c r="K218" i="91" s="1"/>
  <c r="J225" i="91"/>
  <c r="H224" i="91"/>
  <c r="J224" i="91"/>
  <c r="J231" i="91"/>
  <c r="H230" i="91"/>
  <c r="J230" i="91" s="1"/>
  <c r="J252" i="91"/>
  <c r="H251" i="91"/>
  <c r="J277" i="91"/>
  <c r="H276" i="91"/>
  <c r="J318" i="91"/>
  <c r="H317" i="91"/>
  <c r="J326" i="91"/>
  <c r="H325" i="91"/>
  <c r="J331" i="91"/>
  <c r="H330" i="91"/>
  <c r="J336" i="91"/>
  <c r="H335" i="91"/>
  <c r="M338" i="91"/>
  <c r="J341" i="91"/>
  <c r="H340" i="91"/>
  <c r="J349" i="91"/>
  <c r="H348" i="91"/>
  <c r="J352" i="91"/>
  <c r="H351" i="91"/>
  <c r="J351" i="91" s="1"/>
  <c r="J362" i="91"/>
  <c r="H361" i="91"/>
  <c r="J400" i="91"/>
  <c r="H399" i="91"/>
  <c r="J424" i="91"/>
  <c r="H423" i="91"/>
  <c r="J431" i="91"/>
  <c r="H430" i="91"/>
  <c r="J435" i="91"/>
  <c r="H434" i="91"/>
  <c r="J480" i="91"/>
  <c r="H479" i="91"/>
  <c r="J479" i="91"/>
  <c r="J486" i="91"/>
  <c r="H485" i="91"/>
  <c r="J531" i="91"/>
  <c r="H530" i="91"/>
  <c r="J530" i="91" s="1"/>
  <c r="J560" i="91"/>
  <c r="H559" i="91"/>
  <c r="J570" i="91"/>
  <c r="H569" i="91"/>
  <c r="J580" i="91"/>
  <c r="H579" i="91"/>
  <c r="J608" i="91"/>
  <c r="H607" i="91"/>
  <c r="J616" i="91"/>
  <c r="H615" i="91"/>
  <c r="J628" i="91"/>
  <c r="H627" i="91"/>
  <c r="J642" i="91"/>
  <c r="H641" i="91"/>
  <c r="J649" i="91"/>
  <c r="H648" i="91"/>
  <c r="J648" i="91"/>
  <c r="J667" i="91"/>
  <c r="H666" i="91"/>
  <c r="J677" i="91"/>
  <c r="H676" i="91"/>
  <c r="J686" i="91"/>
  <c r="H685" i="91"/>
  <c r="J705" i="91"/>
  <c r="H704" i="91"/>
  <c r="J710" i="91"/>
  <c r="H709" i="91"/>
  <c r="J754" i="91"/>
  <c r="H753" i="91"/>
  <c r="J762" i="91"/>
  <c r="H761" i="91"/>
  <c r="J767" i="91"/>
  <c r="H766" i="91"/>
  <c r="J780" i="91"/>
  <c r="H779" i="91"/>
  <c r="J789" i="91"/>
  <c r="H788" i="91"/>
  <c r="J796" i="91"/>
  <c r="H795" i="91"/>
  <c r="J795" i="91" s="1"/>
  <c r="J802" i="91"/>
  <c r="H801" i="91"/>
  <c r="J805" i="91"/>
  <c r="H804" i="91"/>
  <c r="J804" i="91"/>
  <c r="J832" i="91"/>
  <c r="H831" i="91"/>
  <c r="J864" i="91"/>
  <c r="H863" i="91"/>
  <c r="J863" i="91" s="1"/>
  <c r="J873" i="91"/>
  <c r="H872" i="91"/>
  <c r="J872" i="91"/>
  <c r="J881" i="91"/>
  <c r="H880" i="91"/>
  <c r="J880" i="91" s="1"/>
  <c r="H949" i="91"/>
  <c r="H965" i="91"/>
  <c r="J1032" i="91"/>
  <c r="H1031" i="91"/>
  <c r="J1035" i="91"/>
  <c r="H1034" i="91"/>
  <c r="J1047" i="91"/>
  <c r="J1067" i="91"/>
  <c r="H1066" i="91"/>
  <c r="J1066" i="91" s="1"/>
  <c r="J1082" i="91"/>
  <c r="H1081" i="91"/>
  <c r="J1085" i="91"/>
  <c r="H1084" i="91"/>
  <c r="J1084" i="91"/>
  <c r="H1092" i="91"/>
  <c r="J1105" i="91"/>
  <c r="H1104" i="91"/>
  <c r="J1134" i="91"/>
  <c r="H1133" i="91"/>
  <c r="J1179" i="91"/>
  <c r="H1178" i="91"/>
  <c r="J1178" i="91"/>
  <c r="J1223" i="91"/>
  <c r="H1222" i="91"/>
  <c r="J1229" i="91"/>
  <c r="H1228" i="91"/>
  <c r="J1247" i="91"/>
  <c r="H1246" i="91"/>
  <c r="J1288" i="91"/>
  <c r="H1287" i="91"/>
  <c r="J1287" i="91" s="1"/>
  <c r="K1291" i="91"/>
  <c r="K1286" i="91" s="1"/>
  <c r="K1274" i="91" s="1"/>
  <c r="K1273" i="91" s="1"/>
  <c r="J1299" i="91"/>
  <c r="H1298" i="91"/>
  <c r="J1298" i="91"/>
  <c r="J1314" i="91"/>
  <c r="H1313" i="91"/>
  <c r="J1324" i="91"/>
  <c r="H1323" i="91"/>
  <c r="J1328" i="91"/>
  <c r="H1327" i="91"/>
  <c r="J1371" i="91"/>
  <c r="H1370" i="91"/>
  <c r="J1393" i="91"/>
  <c r="H1392" i="91"/>
  <c r="J1398" i="91"/>
  <c r="H1397" i="91"/>
  <c r="J1455" i="91"/>
  <c r="H1454" i="91"/>
  <c r="J1481" i="91"/>
  <c r="H1480" i="91"/>
  <c r="J1480" i="91" s="1"/>
  <c r="J1508" i="91"/>
  <c r="H1507" i="91"/>
  <c r="J1507" i="91"/>
  <c r="J1525" i="91"/>
  <c r="H1524" i="91"/>
  <c r="J1531" i="91"/>
  <c r="H1530" i="91"/>
  <c r="J1565" i="91"/>
  <c r="H1564" i="91"/>
  <c r="J1564" i="91" s="1"/>
  <c r="J1577" i="91"/>
  <c r="H1576" i="91"/>
  <c r="J747" i="91"/>
  <c r="H746" i="91"/>
  <c r="K313" i="91"/>
  <c r="K22" i="91"/>
  <c r="J1542" i="91"/>
  <c r="H1541" i="91"/>
  <c r="K17" i="92"/>
  <c r="K16" i="92" s="1"/>
  <c r="K122" i="92"/>
  <c r="K118" i="92" s="1"/>
  <c r="K105" i="92" s="1"/>
  <c r="K104" i="92" s="1"/>
  <c r="K26" i="92" s="1"/>
  <c r="K130" i="92"/>
  <c r="I161" i="92"/>
  <c r="I105" i="92" s="1"/>
  <c r="H169" i="92"/>
  <c r="H316" i="92"/>
  <c r="H315" i="92" s="1"/>
  <c r="H338" i="92"/>
  <c r="I384" i="92"/>
  <c r="I398" i="92"/>
  <c r="I397" i="92" s="1"/>
  <c r="I396" i="92" s="1"/>
  <c r="I395" i="92" s="1"/>
  <c r="I376" i="92" s="1"/>
  <c r="M376" i="92" s="1"/>
  <c r="H406" i="92"/>
  <c r="H405" i="92" s="1"/>
  <c r="H376" i="92" s="1"/>
  <c r="K473" i="92"/>
  <c r="K472" i="92"/>
  <c r="H631" i="92"/>
  <c r="H630" i="92" s="1"/>
  <c r="H658" i="92"/>
  <c r="H657" i="92" s="1"/>
  <c r="H656" i="92" s="1"/>
  <c r="I693" i="92"/>
  <c r="I681" i="92"/>
  <c r="I680" i="92" s="1"/>
  <c r="K786" i="92"/>
  <c r="I837" i="92"/>
  <c r="I836" i="92" s="1"/>
  <c r="I835" i="92" s="1"/>
  <c r="I834" i="92" s="1"/>
  <c r="I815" i="92" s="1"/>
  <c r="I814" i="92" s="1"/>
  <c r="I813" i="92" s="1"/>
  <c r="I812" i="92" s="1"/>
  <c r="I714" i="92"/>
  <c r="I713" i="92" s="1"/>
  <c r="I1029" i="92"/>
  <c r="I1028" i="92" s="1"/>
  <c r="I1027" i="92" s="1"/>
  <c r="I1011" i="92" s="1"/>
  <c r="I1107" i="92"/>
  <c r="I1088" i="92" s="1"/>
  <c r="H1244" i="92"/>
  <c r="H1235" i="92" s="1"/>
  <c r="I1503" i="92"/>
  <c r="I1502" i="92"/>
  <c r="I1501" i="92" s="1"/>
  <c r="I1500" i="92" s="1"/>
  <c r="I1559" i="92"/>
  <c r="I1558" i="92"/>
  <c r="I1557" i="92" s="1"/>
  <c r="H130" i="92"/>
  <c r="J32" i="91"/>
  <c r="H31" i="91"/>
  <c r="J223" i="91"/>
  <c r="H222" i="91"/>
  <c r="J845" i="91"/>
  <c r="H844" i="91"/>
  <c r="J177" i="91"/>
  <c r="I176" i="91"/>
  <c r="H1107" i="90"/>
  <c r="H1491" i="93"/>
  <c r="H1487" i="91"/>
  <c r="H1487" i="92"/>
  <c r="H1479" i="90"/>
  <c r="H1478" i="90" s="1"/>
  <c r="I1502" i="90"/>
  <c r="I1501" i="90" s="1"/>
  <c r="I1500" i="90" s="1"/>
  <c r="H1517" i="93"/>
  <c r="H1513" i="92"/>
  <c r="H1513" i="91"/>
  <c r="H1497" i="90"/>
  <c r="H1512" i="90"/>
  <c r="H1511" i="90"/>
  <c r="H1510" i="90" s="1"/>
  <c r="H1502" i="90" s="1"/>
  <c r="H1501" i="90" s="1"/>
  <c r="H1500" i="90" s="1"/>
  <c r="J34" i="91"/>
  <c r="H33" i="91"/>
  <c r="J33" i="91"/>
  <c r="J51" i="91"/>
  <c r="H50" i="91"/>
  <c r="J61" i="91"/>
  <c r="H60" i="91"/>
  <c r="J81" i="91"/>
  <c r="H80" i="91"/>
  <c r="J91" i="91"/>
  <c r="H90" i="91"/>
  <c r="J90" i="91" s="1"/>
  <c r="J116" i="91"/>
  <c r="H115" i="91"/>
  <c r="J128" i="91"/>
  <c r="H127" i="91"/>
  <c r="J148" i="91"/>
  <c r="H147" i="91"/>
  <c r="M17" i="91"/>
  <c r="M16" i="91" s="1"/>
  <c r="J163" i="91"/>
  <c r="H162" i="91"/>
  <c r="J172" i="91"/>
  <c r="H171" i="91"/>
  <c r="J189" i="91"/>
  <c r="H188" i="91"/>
  <c r="J200" i="91"/>
  <c r="H199" i="91"/>
  <c r="J211" i="91"/>
  <c r="H210" i="91"/>
  <c r="J228" i="91"/>
  <c r="H227" i="91"/>
  <c r="J227" i="91"/>
  <c r="J246" i="91"/>
  <c r="H245" i="91"/>
  <c r="J259" i="91"/>
  <c r="H258" i="91"/>
  <c r="J264" i="91"/>
  <c r="H263" i="91"/>
  <c r="J321" i="91"/>
  <c r="H320" i="91"/>
  <c r="J320" i="91" s="1"/>
  <c r="J344" i="91"/>
  <c r="H343" i="91"/>
  <c r="J343" i="91"/>
  <c r="J357" i="91"/>
  <c r="H356" i="91"/>
  <c r="J379" i="91"/>
  <c r="H378" i="91"/>
  <c r="J387" i="91"/>
  <c r="H386" i="91"/>
  <c r="J393" i="91"/>
  <c r="H392" i="91"/>
  <c r="M405" i="91"/>
  <c r="J408" i="91"/>
  <c r="H407" i="91"/>
  <c r="J413" i="91"/>
  <c r="H412" i="91"/>
  <c r="J438" i="91"/>
  <c r="H437" i="91"/>
  <c r="J437" i="91" s="1"/>
  <c r="J454" i="91"/>
  <c r="H453" i="91"/>
  <c r="J476" i="91"/>
  <c r="H475" i="91"/>
  <c r="J494" i="91"/>
  <c r="H493" i="91"/>
  <c r="J523" i="91"/>
  <c r="H522" i="91"/>
  <c r="J528" i="91"/>
  <c r="H527" i="91"/>
  <c r="J539" i="91"/>
  <c r="H538" i="91"/>
  <c r="J555" i="91"/>
  <c r="H554" i="91"/>
  <c r="J577" i="91"/>
  <c r="H576" i="91"/>
  <c r="K574" i="91"/>
  <c r="K573" i="91" s="1"/>
  <c r="K546" i="91" s="1"/>
  <c r="J620" i="91"/>
  <c r="H619" i="91"/>
  <c r="J633" i="91"/>
  <c r="H632" i="91"/>
  <c r="M631" i="91"/>
  <c r="M630" i="91"/>
  <c r="M623" i="91" s="1"/>
  <c r="J661" i="91"/>
  <c r="H660" i="91"/>
  <c r="J695" i="91"/>
  <c r="H694" i="91"/>
  <c r="J694" i="91"/>
  <c r="J699" i="91"/>
  <c r="H698" i="91"/>
  <c r="J698" i="91" s="1"/>
  <c r="M693" i="91"/>
  <c r="M681" i="91" s="1"/>
  <c r="M680" i="91" s="1"/>
  <c r="J736" i="91"/>
  <c r="H735" i="91"/>
  <c r="J775" i="91"/>
  <c r="H774" i="91"/>
  <c r="J774" i="91" s="1"/>
  <c r="J783" i="91"/>
  <c r="H782" i="91"/>
  <c r="J782" i="91"/>
  <c r="J810" i="91"/>
  <c r="H809" i="91"/>
  <c r="M815" i="91"/>
  <c r="M814" i="91"/>
  <c r="M813" i="91" s="1"/>
  <c r="M812" i="91" s="1"/>
  <c r="J837" i="91"/>
  <c r="H836" i="91"/>
  <c r="J848" i="91"/>
  <c r="H847" i="91"/>
  <c r="J847" i="91"/>
  <c r="J853" i="91"/>
  <c r="H852" i="91"/>
  <c r="J856" i="91"/>
  <c r="H855" i="91"/>
  <c r="J855" i="91" s="1"/>
  <c r="J861" i="91"/>
  <c r="H860" i="91"/>
  <c r="J870" i="91"/>
  <c r="H869" i="91"/>
  <c r="J878" i="91"/>
  <c r="H877" i="91"/>
  <c r="J892" i="91"/>
  <c r="H891" i="91"/>
  <c r="J1044" i="91"/>
  <c r="H1043" i="91"/>
  <c r="J1057" i="91"/>
  <c r="H1056" i="91"/>
  <c r="J1056" i="91"/>
  <c r="J1062" i="91"/>
  <c r="H1061" i="91"/>
  <c r="J1073" i="91"/>
  <c r="H1072" i="91"/>
  <c r="J1077" i="91"/>
  <c r="H1076" i="91"/>
  <c r="J1076" i="91" s="1"/>
  <c r="J1140" i="91"/>
  <c r="H1139" i="91"/>
  <c r="J1148" i="91"/>
  <c r="H1147" i="91"/>
  <c r="J1174" i="91"/>
  <c r="H1173" i="91"/>
  <c r="J1173" i="91"/>
  <c r="J1212" i="91"/>
  <c r="H1211" i="91"/>
  <c r="J1216" i="91"/>
  <c r="H1215" i="91"/>
  <c r="J1215" i="91" s="1"/>
  <c r="J1232" i="91"/>
  <c r="H1231" i="91"/>
  <c r="J1231" i="91"/>
  <c r="J1266" i="91"/>
  <c r="H1265" i="91"/>
  <c r="J1309" i="91"/>
  <c r="H1308" i="91"/>
  <c r="J1319" i="91"/>
  <c r="H1318" i="91"/>
  <c r="J1318" i="91" s="1"/>
  <c r="J1357" i="91"/>
  <c r="H1356" i="91"/>
  <c r="J1356" i="91"/>
  <c r="J1376" i="91"/>
  <c r="H1375" i="91"/>
  <c r="J1375" i="91" s="1"/>
  <c r="J1402" i="91"/>
  <c r="H1401" i="91"/>
  <c r="J1408" i="91"/>
  <c r="H1407" i="91"/>
  <c r="J1407" i="91"/>
  <c r="J1414" i="91"/>
  <c r="H1413" i="91"/>
  <c r="J1417" i="91"/>
  <c r="H1416" i="91"/>
  <c r="J1416" i="91" s="1"/>
  <c r="J1471" i="91"/>
  <c r="H1470" i="91"/>
  <c r="J1476" i="91"/>
  <c r="H1475" i="91"/>
  <c r="J1505" i="91"/>
  <c r="H1504" i="91"/>
  <c r="J1515" i="91"/>
  <c r="H1514" i="91"/>
  <c r="J1514" i="91"/>
  <c r="J1549" i="91"/>
  <c r="H1548" i="91"/>
  <c r="J1555" i="91"/>
  <c r="H1554" i="91"/>
  <c r="J1588" i="91"/>
  <c r="H1587" i="91"/>
  <c r="J314" i="91"/>
  <c r="H312" i="91"/>
  <c r="J183" i="91"/>
  <c r="H182" i="91"/>
  <c r="I78" i="92"/>
  <c r="I65" i="92"/>
  <c r="H466" i="92"/>
  <c r="H459" i="92"/>
  <c r="I616" i="92"/>
  <c r="I615" i="92" s="1"/>
  <c r="I614" i="92" s="1"/>
  <c r="I613" i="92" s="1"/>
  <c r="I612" i="92" s="1"/>
  <c r="I611" i="92" s="1"/>
  <c r="I542" i="92"/>
  <c r="K924" i="92"/>
  <c r="J771" i="91"/>
  <c r="H770" i="91"/>
  <c r="J1171" i="91"/>
  <c r="H1170" i="91"/>
  <c r="J47" i="91"/>
  <c r="J119" i="91"/>
  <c r="J120" i="91"/>
  <c r="J135" i="91"/>
  <c r="J322" i="91"/>
  <c r="J542" i="91"/>
  <c r="J556" i="91"/>
  <c r="J184" i="91"/>
  <c r="I631" i="92"/>
  <c r="I630" i="92"/>
  <c r="I623" i="92" s="1"/>
  <c r="H1514" i="92"/>
  <c r="J743" i="91"/>
  <c r="H742" i="91"/>
  <c r="J841" i="91"/>
  <c r="H840" i="91"/>
  <c r="J1040" i="91"/>
  <c r="H1039" i="91"/>
  <c r="J1294" i="91"/>
  <c r="H1293" i="91"/>
  <c r="J1351" i="91"/>
  <c r="H1355" i="93"/>
  <c r="H1350" i="91"/>
  <c r="J1184" i="91"/>
  <c r="H1183" i="91"/>
  <c r="H715" i="91"/>
  <c r="J764" i="91"/>
  <c r="J544" i="91"/>
  <c r="H22" i="93"/>
  <c r="H31" i="93"/>
  <c r="H34" i="93"/>
  <c r="J46" i="93"/>
  <c r="K44" i="93"/>
  <c r="K43" i="93"/>
  <c r="J81" i="93"/>
  <c r="H80" i="93"/>
  <c r="H182" i="93"/>
  <c r="J183" i="93"/>
  <c r="J239" i="93"/>
  <c r="H235" i="93"/>
  <c r="K22" i="93"/>
  <c r="K312" i="93"/>
  <c r="K311" i="93" s="1"/>
  <c r="K310" i="93" s="1"/>
  <c r="K309" i="93" s="1"/>
  <c r="K280" i="93" s="1"/>
  <c r="K248" i="93" s="1"/>
  <c r="L248" i="93" s="1"/>
  <c r="K313" i="93"/>
  <c r="M316" i="93"/>
  <c r="M315" i="93" s="1"/>
  <c r="M309" i="93" s="1"/>
  <c r="M280" i="93" s="1"/>
  <c r="M248" i="93" s="1"/>
  <c r="J321" i="93"/>
  <c r="H320" i="93"/>
  <c r="J40" i="93"/>
  <c r="H39" i="93"/>
  <c r="J172" i="93"/>
  <c r="H171" i="93"/>
  <c r="J259" i="93"/>
  <c r="H258" i="93"/>
  <c r="J314" i="93"/>
  <c r="H312" i="93"/>
  <c r="H311" i="93" s="1"/>
  <c r="H310" i="93" s="1"/>
  <c r="J102" i="93"/>
  <c r="H101" i="93"/>
  <c r="H94" i="93" s="1"/>
  <c r="J94" i="93" s="1"/>
  <c r="J133" i="93"/>
  <c r="H132" i="93"/>
  <c r="K137" i="93"/>
  <c r="K130" i="93"/>
  <c r="K105" i="93" s="1"/>
  <c r="K104" i="93" s="1"/>
  <c r="M150" i="93"/>
  <c r="M105" i="93" s="1"/>
  <c r="J163" i="93"/>
  <c r="J196" i="93"/>
  <c r="H195" i="93"/>
  <c r="H194" i="93" s="1"/>
  <c r="K220" i="93"/>
  <c r="K219" i="93"/>
  <c r="K218" i="93" s="1"/>
  <c r="M22" i="93"/>
  <c r="M21" i="93" s="1"/>
  <c r="H340" i="93"/>
  <c r="H345" i="93"/>
  <c r="H344" i="93" s="1"/>
  <c r="K1248" i="93"/>
  <c r="K1239" i="93"/>
  <c r="K1190" i="93" s="1"/>
  <c r="M1290" i="93"/>
  <c r="M1278" i="93" s="1"/>
  <c r="M1277" i="93" s="1"/>
  <c r="I1254" i="93"/>
  <c r="M1563" i="93"/>
  <c r="M1562" i="93"/>
  <c r="M1561" i="93" s="1"/>
  <c r="J345" i="93"/>
  <c r="M17" i="93"/>
  <c r="M16" i="93" s="1"/>
  <c r="J195" i="93"/>
  <c r="J101" i="93"/>
  <c r="J312" i="93"/>
  <c r="K17" i="93"/>
  <c r="K16" i="93"/>
  <c r="K21" i="93"/>
  <c r="J182" i="93"/>
  <c r="H181" i="93"/>
  <c r="H30" i="93"/>
  <c r="J31" i="93"/>
  <c r="H18" i="91"/>
  <c r="J18" i="91" s="1"/>
  <c r="J715" i="91"/>
  <c r="H713" i="91"/>
  <c r="J713" i="91"/>
  <c r="J1355" i="93"/>
  <c r="H1354" i="93"/>
  <c r="H1273" i="93"/>
  <c r="J1170" i="91"/>
  <c r="H1169" i="91"/>
  <c r="J770" i="91"/>
  <c r="H769" i="91"/>
  <c r="J769" i="91"/>
  <c r="I541" i="92"/>
  <c r="I17" i="92"/>
  <c r="I16" i="92" s="1"/>
  <c r="J182" i="91"/>
  <c r="H181" i="91"/>
  <c r="J312" i="91"/>
  <c r="H311" i="91"/>
  <c r="J1587" i="91"/>
  <c r="H1586" i="91"/>
  <c r="J1554" i="91"/>
  <c r="H1553" i="91"/>
  <c r="J1553" i="91"/>
  <c r="H1552" i="91"/>
  <c r="J1548" i="91"/>
  <c r="H1547" i="91"/>
  <c r="J1504" i="91"/>
  <c r="H1503" i="91"/>
  <c r="J1475" i="91"/>
  <c r="H1474" i="91"/>
  <c r="J1470" i="91"/>
  <c r="H1469" i="91"/>
  <c r="J1413" i="91"/>
  <c r="H1412" i="91"/>
  <c r="J1401" i="91"/>
  <c r="H1400" i="91"/>
  <c r="J1308" i="91"/>
  <c r="J1265" i="91"/>
  <c r="H1264" i="91"/>
  <c r="J1211" i="91"/>
  <c r="H1210" i="91"/>
  <c r="J1147" i="91"/>
  <c r="H1146" i="91"/>
  <c r="J1146" i="91" s="1"/>
  <c r="J1139" i="91"/>
  <c r="H1138" i="91"/>
  <c r="J1072" i="91"/>
  <c r="J1061" i="91"/>
  <c r="H1060" i="91"/>
  <c r="J1043" i="91"/>
  <c r="H1042" i="91"/>
  <c r="J1042" i="91" s="1"/>
  <c r="J891" i="91"/>
  <c r="H890" i="91"/>
  <c r="J890" i="91"/>
  <c r="J877" i="91"/>
  <c r="H876" i="91"/>
  <c r="J876" i="91" s="1"/>
  <c r="J869" i="91"/>
  <c r="H868" i="91"/>
  <c r="J868" i="91"/>
  <c r="J860" i="91"/>
  <c r="H859" i="91"/>
  <c r="J859" i="91" s="1"/>
  <c r="J852" i="91"/>
  <c r="H851" i="91"/>
  <c r="J851" i="91"/>
  <c r="J836" i="91"/>
  <c r="H835" i="91"/>
  <c r="J660" i="91"/>
  <c r="H659" i="91"/>
  <c r="J576" i="91"/>
  <c r="H575" i="91"/>
  <c r="J575" i="91" s="1"/>
  <c r="J554" i="91"/>
  <c r="H553" i="91"/>
  <c r="J538" i="91"/>
  <c r="H537" i="91"/>
  <c r="J527" i="91"/>
  <c r="H526" i="91"/>
  <c r="J522" i="91"/>
  <c r="H521" i="91"/>
  <c r="J493" i="91"/>
  <c r="H492" i="91"/>
  <c r="J475" i="91"/>
  <c r="H474" i="91"/>
  <c r="J453" i="91"/>
  <c r="H452" i="91"/>
  <c r="J412" i="91"/>
  <c r="H411" i="91"/>
  <c r="J411" i="91"/>
  <c r="J407" i="91"/>
  <c r="H406" i="91"/>
  <c r="J147" i="91"/>
  <c r="H146" i="91"/>
  <c r="J146" i="91" s="1"/>
  <c r="J127" i="91"/>
  <c r="H118" i="91"/>
  <c r="J115" i="91"/>
  <c r="H114" i="91"/>
  <c r="J114" i="91"/>
  <c r="J80" i="91"/>
  <c r="H79" i="91"/>
  <c r="J60" i="91"/>
  <c r="H59" i="91"/>
  <c r="J50" i="91"/>
  <c r="H49" i="91"/>
  <c r="J49" i="91" s="1"/>
  <c r="J1513" i="91"/>
  <c r="H1512" i="91"/>
  <c r="H1497" i="91"/>
  <c r="J1517" i="93"/>
  <c r="H1501" i="93"/>
  <c r="H1516" i="93"/>
  <c r="J1487" i="91"/>
  <c r="H1486" i="91"/>
  <c r="H1269" i="91"/>
  <c r="J176" i="91"/>
  <c r="I175" i="91"/>
  <c r="J844" i="91"/>
  <c r="H843" i="91"/>
  <c r="J843" i="91"/>
  <c r="J222" i="91"/>
  <c r="H221" i="91"/>
  <c r="J1541" i="91"/>
  <c r="H1540" i="91"/>
  <c r="K17" i="91"/>
  <c r="K16" i="91" s="1"/>
  <c r="K21" i="91"/>
  <c r="J746" i="91"/>
  <c r="H745" i="91"/>
  <c r="J745" i="91" s="1"/>
  <c r="J1576" i="91"/>
  <c r="H1575" i="91"/>
  <c r="J1530" i="91"/>
  <c r="H1529" i="91"/>
  <c r="J1524" i="91"/>
  <c r="H1523" i="91"/>
  <c r="J1454" i="91"/>
  <c r="H1453" i="91"/>
  <c r="J1453" i="91"/>
  <c r="J1397" i="91"/>
  <c r="H1396" i="91"/>
  <c r="J1396" i="91" s="1"/>
  <c r="J1392" i="91"/>
  <c r="H1391" i="91"/>
  <c r="J1391" i="91"/>
  <c r="J1370" i="91"/>
  <c r="H1369" i="91"/>
  <c r="J1369" i="91" s="1"/>
  <c r="J1327" i="91"/>
  <c r="H1326" i="91"/>
  <c r="J1326" i="91"/>
  <c r="J1323" i="91"/>
  <c r="H1322" i="91"/>
  <c r="J1322" i="91" s="1"/>
  <c r="J1313" i="91"/>
  <c r="H1312" i="91"/>
  <c r="J1312" i="91"/>
  <c r="J1081" i="91"/>
  <c r="H1080" i="91"/>
  <c r="J1080" i="91" s="1"/>
  <c r="H1046" i="91"/>
  <c r="J1046" i="91" s="1"/>
  <c r="J1034" i="91"/>
  <c r="J1031" i="91"/>
  <c r="H1030" i="91"/>
  <c r="J1030" i="91" s="1"/>
  <c r="J965" i="91"/>
  <c r="H964" i="91"/>
  <c r="J964" i="91"/>
  <c r="J831" i="91"/>
  <c r="H830" i="91"/>
  <c r="J801" i="91"/>
  <c r="H800" i="91"/>
  <c r="J800" i="91" s="1"/>
  <c r="J788" i="91"/>
  <c r="H787" i="91"/>
  <c r="J779" i="91"/>
  <c r="H778" i="91"/>
  <c r="J778" i="91"/>
  <c r="J766" i="91"/>
  <c r="H765" i="91"/>
  <c r="J765" i="91" s="1"/>
  <c r="J761" i="91"/>
  <c r="J753" i="91"/>
  <c r="H752" i="91"/>
  <c r="J709" i="91"/>
  <c r="H708" i="91"/>
  <c r="J704" i="91"/>
  <c r="H703" i="91"/>
  <c r="J685" i="91"/>
  <c r="H684" i="91"/>
  <c r="J676" i="91"/>
  <c r="H675" i="91"/>
  <c r="J666" i="91"/>
  <c r="H665" i="91"/>
  <c r="J641" i="91"/>
  <c r="H640" i="91"/>
  <c r="J640" i="91"/>
  <c r="J627" i="91"/>
  <c r="H626" i="91"/>
  <c r="J615" i="91"/>
  <c r="H614" i="91"/>
  <c r="J607" i="91"/>
  <c r="H606" i="91"/>
  <c r="J579" i="91"/>
  <c r="H574" i="91"/>
  <c r="J569" i="91"/>
  <c r="H568" i="91"/>
  <c r="J559" i="91"/>
  <c r="H558" i="91"/>
  <c r="J558" i="91" s="1"/>
  <c r="J485" i="91"/>
  <c r="H484" i="91"/>
  <c r="J484" i="91"/>
  <c r="J434" i="91"/>
  <c r="H433" i="91"/>
  <c r="J433" i="91" s="1"/>
  <c r="J430" i="91"/>
  <c r="H429" i="91"/>
  <c r="J429" i="91"/>
  <c r="J423" i="91"/>
  <c r="H422" i="91"/>
  <c r="J399" i="91"/>
  <c r="H398" i="91"/>
  <c r="J361" i="91"/>
  <c r="H360" i="91"/>
  <c r="J360" i="91"/>
  <c r="J348" i="91"/>
  <c r="H347" i="91"/>
  <c r="J347" i="91" s="1"/>
  <c r="J340" i="91"/>
  <c r="H339" i="91"/>
  <c r="J214" i="91"/>
  <c r="H213" i="91"/>
  <c r="J213" i="91"/>
  <c r="J194" i="91"/>
  <c r="H193" i="91"/>
  <c r="J158" i="91"/>
  <c r="H157" i="91"/>
  <c r="J45" i="91"/>
  <c r="H44" i="91"/>
  <c r="J40" i="91"/>
  <c r="H39" i="91"/>
  <c r="H411" i="47"/>
  <c r="J412" i="47"/>
  <c r="I507" i="47"/>
  <c r="J507" i="47" s="1"/>
  <c r="J520" i="47"/>
  <c r="J905" i="47"/>
  <c r="H904" i="47"/>
  <c r="J952" i="47"/>
  <c r="L952" i="47"/>
  <c r="J599" i="91"/>
  <c r="H598" i="91"/>
  <c r="J583" i="47"/>
  <c r="H577" i="47"/>
  <c r="J1249" i="91"/>
  <c r="I963" i="47"/>
  <c r="J964" i="47"/>
  <c r="J989" i="47"/>
  <c r="H988" i="47"/>
  <c r="J1158" i="47"/>
  <c r="I1174" i="47"/>
  <c r="J1175" i="47"/>
  <c r="J1235" i="47"/>
  <c r="H1234" i="47"/>
  <c r="H1230" i="47"/>
  <c r="I1007" i="47"/>
  <c r="L672" i="47"/>
  <c r="J1542" i="93"/>
  <c r="J829" i="47"/>
  <c r="L829" i="47"/>
  <c r="H557" i="47"/>
  <c r="L563" i="47"/>
  <c r="L557" i="47" s="1"/>
  <c r="L550" i="47" s="1"/>
  <c r="J563" i="47"/>
  <c r="H494" i="93"/>
  <c r="J495" i="93"/>
  <c r="I1253" i="93"/>
  <c r="J1254" i="93"/>
  <c r="J340" i="93"/>
  <c r="J132" i="93"/>
  <c r="H131" i="93"/>
  <c r="J258" i="93"/>
  <c r="H257" i="93"/>
  <c r="J171" i="93"/>
  <c r="H170" i="93"/>
  <c r="J39" i="93"/>
  <c r="H38" i="93"/>
  <c r="J320" i="93"/>
  <c r="H234" i="93"/>
  <c r="J234" i="93" s="1"/>
  <c r="J235" i="93"/>
  <c r="J80" i="93"/>
  <c r="H79" i="93"/>
  <c r="J34" i="93"/>
  <c r="H33" i="93"/>
  <c r="J33" i="93"/>
  <c r="H17" i="93"/>
  <c r="H21" i="93"/>
  <c r="J21" i="93" s="1"/>
  <c r="J22" i="93"/>
  <c r="J1183" i="91"/>
  <c r="H1182" i="91"/>
  <c r="J1182" i="91" s="1"/>
  <c r="H1177" i="91"/>
  <c r="J1177" i="91" s="1"/>
  <c r="J1350" i="91"/>
  <c r="H1349" i="91"/>
  <c r="J1293" i="91"/>
  <c r="H1292" i="91"/>
  <c r="J1039" i="91"/>
  <c r="H1038" i="91"/>
  <c r="J1038" i="91"/>
  <c r="J840" i="91"/>
  <c r="H839" i="91"/>
  <c r="J839" i="91" s="1"/>
  <c r="J742" i="91"/>
  <c r="H741" i="91"/>
  <c r="J741" i="91"/>
  <c r="H458" i="92"/>
  <c r="H465" i="92"/>
  <c r="H457" i="92"/>
  <c r="H456" i="92" s="1"/>
  <c r="J809" i="91"/>
  <c r="H808" i="91"/>
  <c r="J808" i="91"/>
  <c r="J735" i="91"/>
  <c r="H734" i="91"/>
  <c r="J632" i="91"/>
  <c r="H631" i="91"/>
  <c r="J619" i="91"/>
  <c r="H618" i="91"/>
  <c r="J618" i="91" s="1"/>
  <c r="J392" i="91"/>
  <c r="H391" i="91"/>
  <c r="J386" i="91"/>
  <c r="H385" i="91"/>
  <c r="J378" i="91"/>
  <c r="H377" i="91"/>
  <c r="J377" i="91"/>
  <c r="J356" i="91"/>
  <c r="H355" i="91"/>
  <c r="J355" i="91" s="1"/>
  <c r="J263" i="91"/>
  <c r="H262" i="91"/>
  <c r="J262" i="91"/>
  <c r="J258" i="91"/>
  <c r="H257" i="91"/>
  <c r="J245" i="91"/>
  <c r="H244" i="91"/>
  <c r="J210" i="91"/>
  <c r="H209" i="91"/>
  <c r="J199" i="91"/>
  <c r="H198" i="91"/>
  <c r="J198" i="91" s="1"/>
  <c r="J188" i="91"/>
  <c r="H187" i="91"/>
  <c r="J171" i="91"/>
  <c r="H170" i="91"/>
  <c r="J162" i="91"/>
  <c r="H161" i="91"/>
  <c r="J161" i="91"/>
  <c r="H1496" i="90"/>
  <c r="H17" i="90"/>
  <c r="H16" i="90" s="1"/>
  <c r="H1512" i="92"/>
  <c r="H1511" i="92" s="1"/>
  <c r="H1510" i="92" s="1"/>
  <c r="H1502" i="92" s="1"/>
  <c r="H1501" i="92" s="1"/>
  <c r="H1500" i="92" s="1"/>
  <c r="H1497" i="92"/>
  <c r="H1496" i="92" s="1"/>
  <c r="H1486" i="92"/>
  <c r="H1485" i="92" s="1"/>
  <c r="H1484" i="92" s="1"/>
  <c r="H1479" i="92" s="1"/>
  <c r="H1478" i="92" s="1"/>
  <c r="H1269" i="92"/>
  <c r="J1491" i="93"/>
  <c r="H1490" i="93"/>
  <c r="J31" i="91"/>
  <c r="H30" i="91"/>
  <c r="J1246" i="91"/>
  <c r="H1245" i="91"/>
  <c r="J1245" i="91"/>
  <c r="J1228" i="91"/>
  <c r="H1227" i="91"/>
  <c r="J1227" i="91" s="1"/>
  <c r="J1222" i="91"/>
  <c r="H1221" i="91"/>
  <c r="J1221" i="91"/>
  <c r="J1133" i="91"/>
  <c r="H1132" i="91"/>
  <c r="J1104" i="91"/>
  <c r="H1100" i="91"/>
  <c r="J1100" i="91" s="1"/>
  <c r="J1092" i="91"/>
  <c r="J949" i="91"/>
  <c r="H948" i="91"/>
  <c r="J335" i="91"/>
  <c r="H334" i="91"/>
  <c r="J330" i="91"/>
  <c r="H329" i="91"/>
  <c r="J325" i="91"/>
  <c r="H324" i="91"/>
  <c r="J324" i="91"/>
  <c r="J317" i="91"/>
  <c r="J276" i="91"/>
  <c r="H267" i="91"/>
  <c r="J251" i="91"/>
  <c r="H250" i="91"/>
  <c r="J107" i="91"/>
  <c r="H106" i="91"/>
  <c r="J106" i="91"/>
  <c r="K458" i="90"/>
  <c r="K465" i="90"/>
  <c r="K457" i="90" s="1"/>
  <c r="K456" i="90" s="1"/>
  <c r="H104" i="90"/>
  <c r="J484" i="47"/>
  <c r="I465" i="47"/>
  <c r="H630" i="47"/>
  <c r="J131" i="91"/>
  <c r="H130" i="91"/>
  <c r="J130" i="91"/>
  <c r="H695" i="47"/>
  <c r="J695" i="47" s="1"/>
  <c r="J696" i="47"/>
  <c r="L932" i="47"/>
  <c r="J932" i="47"/>
  <c r="H931" i="47"/>
  <c r="L931" i="47" s="1"/>
  <c r="H1104" i="47"/>
  <c r="J1105" i="47"/>
  <c r="J1489" i="91"/>
  <c r="H1488" i="91"/>
  <c r="J1488" i="91"/>
  <c r="I969" i="47"/>
  <c r="J970" i="47"/>
  <c r="J995" i="47"/>
  <c r="H994" i="47"/>
  <c r="H1108" i="47"/>
  <c r="J1108" i="47" s="1"/>
  <c r="J1109" i="47"/>
  <c r="J1170" i="47"/>
  <c r="L1170" i="47"/>
  <c r="H1249" i="47"/>
  <c r="H1248" i="47" s="1"/>
  <c r="H1270" i="47"/>
  <c r="J1271" i="47"/>
  <c r="L1271" i="47"/>
  <c r="H1302" i="47"/>
  <c r="L551" i="47"/>
  <c r="J551" i="47"/>
  <c r="H101" i="47"/>
  <c r="J102" i="47"/>
  <c r="J912" i="93"/>
  <c r="H1206" i="93"/>
  <c r="I816" i="93"/>
  <c r="K1067" i="47"/>
  <c r="I668" i="93"/>
  <c r="J669" i="93"/>
  <c r="K1066" i="47"/>
  <c r="J101" i="47"/>
  <c r="H88" i="47"/>
  <c r="H1301" i="47"/>
  <c r="L1270" i="47"/>
  <c r="H1269" i="47"/>
  <c r="J1270" i="47"/>
  <c r="H993" i="47"/>
  <c r="J931" i="47"/>
  <c r="J465" i="47"/>
  <c r="I464" i="47"/>
  <c r="H26" i="90"/>
  <c r="J30" i="91"/>
  <c r="H29" i="91"/>
  <c r="H1489" i="93"/>
  <c r="J1490" i="93"/>
  <c r="H1268" i="92"/>
  <c r="H17" i="92"/>
  <c r="H16" i="92" s="1"/>
  <c r="J170" i="91"/>
  <c r="H169" i="91"/>
  <c r="J169" i="91"/>
  <c r="H168" i="91"/>
  <c r="J168" i="91"/>
  <c r="J187" i="91"/>
  <c r="H186" i="91"/>
  <c r="J186" i="91" s="1"/>
  <c r="J209" i="91"/>
  <c r="H208" i="91"/>
  <c r="J208" i="91"/>
  <c r="J244" i="91"/>
  <c r="H243" i="91"/>
  <c r="J243" i="91" s="1"/>
  <c r="H242" i="91"/>
  <c r="J242" i="91" s="1"/>
  <c r="J257" i="91"/>
  <c r="H256" i="91"/>
  <c r="J385" i="91"/>
  <c r="J391" i="91"/>
  <c r="H390" i="91"/>
  <c r="J390" i="91" s="1"/>
  <c r="J631" i="91"/>
  <c r="H630" i="91"/>
  <c r="J734" i="91"/>
  <c r="H1291" i="91"/>
  <c r="J1292" i="91"/>
  <c r="H1348" i="91"/>
  <c r="J1349" i="91"/>
  <c r="I1248" i="93"/>
  <c r="J494" i="93"/>
  <c r="H493" i="93"/>
  <c r="H550" i="47"/>
  <c r="J550" i="47"/>
  <c r="J557" i="47"/>
  <c r="H1233" i="47"/>
  <c r="I962" i="47"/>
  <c r="H410" i="47"/>
  <c r="H398" i="47"/>
  <c r="J411" i="47"/>
  <c r="J410" i="47" s="1"/>
  <c r="J39" i="91"/>
  <c r="H38" i="91"/>
  <c r="J44" i="91"/>
  <c r="H43" i="91"/>
  <c r="J43" i="91"/>
  <c r="J568" i="91"/>
  <c r="H562" i="91"/>
  <c r="J562" i="91" s="1"/>
  <c r="J574" i="91"/>
  <c r="H573" i="91"/>
  <c r="J606" i="91"/>
  <c r="H605" i="91"/>
  <c r="J614" i="91"/>
  <c r="H613" i="91"/>
  <c r="J626" i="91"/>
  <c r="H625" i="91"/>
  <c r="H664" i="91"/>
  <c r="J675" i="91"/>
  <c r="H674" i="91"/>
  <c r="J684" i="91"/>
  <c r="H683" i="91"/>
  <c r="J703" i="91"/>
  <c r="H693" i="91"/>
  <c r="J693" i="91" s="1"/>
  <c r="J708" i="91"/>
  <c r="H707" i="91"/>
  <c r="J707" i="91"/>
  <c r="J752" i="91"/>
  <c r="H751" i="91"/>
  <c r="J751" i="91" s="1"/>
  <c r="J787" i="91"/>
  <c r="H786" i="91"/>
  <c r="J786" i="91"/>
  <c r="J830" i="91"/>
  <c r="H1029" i="91"/>
  <c r="J221" i="91"/>
  <c r="H220" i="91"/>
  <c r="J175" i="91"/>
  <c r="I174" i="91"/>
  <c r="J1486" i="91"/>
  <c r="H1485" i="91"/>
  <c r="H1515" i="93"/>
  <c r="J1516" i="93"/>
  <c r="J1512" i="91"/>
  <c r="H1511" i="91"/>
  <c r="J59" i="91"/>
  <c r="H53" i="91"/>
  <c r="J53" i="91" s="1"/>
  <c r="J79" i="91"/>
  <c r="H78" i="91"/>
  <c r="J118" i="91"/>
  <c r="H105" i="91"/>
  <c r="J452" i="91"/>
  <c r="H451" i="91"/>
  <c r="J451" i="91" s="1"/>
  <c r="J474" i="91"/>
  <c r="H473" i="91"/>
  <c r="J492" i="91"/>
  <c r="H491" i="91"/>
  <c r="J521" i="91"/>
  <c r="H520" i="91"/>
  <c r="J526" i="91"/>
  <c r="H525" i="91"/>
  <c r="J525" i="91"/>
  <c r="J537" i="91"/>
  <c r="H536" i="91"/>
  <c r="J553" i="91"/>
  <c r="H547" i="91"/>
  <c r="J547" i="91" s="1"/>
  <c r="J659" i="91"/>
  <c r="H658" i="91"/>
  <c r="J835" i="91"/>
  <c r="H834" i="91"/>
  <c r="J834" i="91"/>
  <c r="J1060" i="91"/>
  <c r="H1059" i="91"/>
  <c r="J1059" i="91" s="1"/>
  <c r="H1071" i="91"/>
  <c r="J1071" i="91" s="1"/>
  <c r="J1138" i="91"/>
  <c r="H1137" i="91"/>
  <c r="J1137" i="91"/>
  <c r="J1210" i="91"/>
  <c r="H1203" i="91"/>
  <c r="J1264" i="91"/>
  <c r="H1263" i="91"/>
  <c r="H1307" i="91"/>
  <c r="J1400" i="91"/>
  <c r="H1390" i="91"/>
  <c r="J1412" i="91"/>
  <c r="H1406" i="91"/>
  <c r="J1406" i="91"/>
  <c r="J1469" i="91"/>
  <c r="H1468" i="91"/>
  <c r="J1468" i="91" s="1"/>
  <c r="J1474" i="91"/>
  <c r="H1473" i="91"/>
  <c r="J1473" i="91"/>
  <c r="J1503" i="91"/>
  <c r="J1547" i="91"/>
  <c r="H1546" i="91"/>
  <c r="J1552" i="91"/>
  <c r="H1551" i="91"/>
  <c r="J1551" i="91"/>
  <c r="H1353" i="93"/>
  <c r="J1354" i="93"/>
  <c r="J30" i="93"/>
  <c r="H29" i="93"/>
  <c r="J311" i="93"/>
  <c r="I662" i="93"/>
  <c r="J668" i="93"/>
  <c r="I968" i="47"/>
  <c r="J968" i="47" s="1"/>
  <c r="J969" i="47"/>
  <c r="H1103" i="47"/>
  <c r="H1102" i="47"/>
  <c r="J250" i="91"/>
  <c r="H249" i="91"/>
  <c r="J249" i="91"/>
  <c r="J267" i="91"/>
  <c r="J329" i="91"/>
  <c r="H328" i="91"/>
  <c r="J334" i="91"/>
  <c r="H333" i="91"/>
  <c r="J333" i="91"/>
  <c r="J948" i="91"/>
  <c r="J1132" i="91"/>
  <c r="H1131" i="91"/>
  <c r="J1131" i="91"/>
  <c r="J17" i="93"/>
  <c r="H16" i="93"/>
  <c r="J16" i="93" s="1"/>
  <c r="J79" i="93"/>
  <c r="H78" i="93"/>
  <c r="J38" i="93"/>
  <c r="H37" i="93"/>
  <c r="J37" i="93" s="1"/>
  <c r="J170" i="93"/>
  <c r="H169" i="93"/>
  <c r="J169" i="93"/>
  <c r="H168" i="93"/>
  <c r="J168" i="93"/>
  <c r="J257" i="93"/>
  <c r="H256" i="93"/>
  <c r="J131" i="93"/>
  <c r="H130" i="93"/>
  <c r="I1092" i="93"/>
  <c r="I760" i="93"/>
  <c r="H1229" i="47"/>
  <c r="H26" i="47"/>
  <c r="J1174" i="47"/>
  <c r="I1140" i="47"/>
  <c r="J988" i="47"/>
  <c r="H987" i="47"/>
  <c r="H1244" i="91"/>
  <c r="J1244" i="91" s="1"/>
  <c r="J577" i="47"/>
  <c r="J598" i="91"/>
  <c r="H591" i="91"/>
  <c r="H590" i="91" s="1"/>
  <c r="J590" i="91" s="1"/>
  <c r="H903" i="47"/>
  <c r="J904" i="47"/>
  <c r="J157" i="91"/>
  <c r="H22" i="91"/>
  <c r="H21" i="91" s="1"/>
  <c r="J21" i="91" s="1"/>
  <c r="J193" i="91"/>
  <c r="J339" i="91"/>
  <c r="H338" i="91"/>
  <c r="J338" i="91"/>
  <c r="J398" i="91"/>
  <c r="H397" i="91"/>
  <c r="H396" i="91" s="1"/>
  <c r="J422" i="91"/>
  <c r="H421" i="91"/>
  <c r="H420" i="91" s="1"/>
  <c r="J1523" i="91"/>
  <c r="H1522" i="91"/>
  <c r="J1522" i="91" s="1"/>
  <c r="J1529" i="91"/>
  <c r="H1527" i="91"/>
  <c r="H1528" i="91"/>
  <c r="J1528" i="91" s="1"/>
  <c r="J1575" i="91"/>
  <c r="H1559" i="91"/>
  <c r="J1540" i="91"/>
  <c r="H1539" i="91"/>
  <c r="J1269" i="91"/>
  <c r="H1268" i="91"/>
  <c r="J1268" i="91"/>
  <c r="H1500" i="93"/>
  <c r="J1500" i="93"/>
  <c r="J1501" i="93"/>
  <c r="J1497" i="91"/>
  <c r="H1496" i="91"/>
  <c r="J1496" i="91"/>
  <c r="J1586" i="91"/>
  <c r="H1585" i="91"/>
  <c r="H1584" i="91" s="1"/>
  <c r="J1584" i="91" s="1"/>
  <c r="J311" i="91"/>
  <c r="H310" i="91"/>
  <c r="J310" i="91" s="1"/>
  <c r="J181" i="91"/>
  <c r="H180" i="91"/>
  <c r="J180" i="91" s="1"/>
  <c r="J1169" i="91"/>
  <c r="H1168" i="91"/>
  <c r="H1272" i="93"/>
  <c r="J1272" i="93" s="1"/>
  <c r="J1273" i="93"/>
  <c r="H180" i="93"/>
  <c r="J180" i="93"/>
  <c r="J181" i="93"/>
  <c r="J194" i="93"/>
  <c r="H193" i="93"/>
  <c r="J1527" i="91"/>
  <c r="J421" i="91"/>
  <c r="J397" i="91"/>
  <c r="H17" i="91"/>
  <c r="J591" i="91"/>
  <c r="H1235" i="91"/>
  <c r="J1235" i="91" s="1"/>
  <c r="H105" i="93"/>
  <c r="J130" i="93"/>
  <c r="J256" i="93"/>
  <c r="H255" i="93"/>
  <c r="J255" i="93"/>
  <c r="J310" i="93"/>
  <c r="H1352" i="93"/>
  <c r="J1353" i="93"/>
  <c r="J1263" i="91"/>
  <c r="H1262" i="91"/>
  <c r="J1203" i="91"/>
  <c r="H1202" i="91"/>
  <c r="J1515" i="93"/>
  <c r="H1514" i="93"/>
  <c r="J683" i="91"/>
  <c r="H682" i="91"/>
  <c r="J674" i="91"/>
  <c r="H673" i="91"/>
  <c r="J673" i="91" s="1"/>
  <c r="J625" i="91"/>
  <c r="H624" i="91"/>
  <c r="J613" i="91"/>
  <c r="H612" i="91"/>
  <c r="J605" i="91"/>
  <c r="H604" i="91"/>
  <c r="J604" i="91"/>
  <c r="J573" i="91"/>
  <c r="H546" i="91"/>
  <c r="J546" i="91" s="1"/>
  <c r="J38" i="91"/>
  <c r="H37" i="91"/>
  <c r="J37" i="91"/>
  <c r="J493" i="93"/>
  <c r="H476" i="93"/>
  <c r="H384" i="91"/>
  <c r="J384" i="91"/>
  <c r="J256" i="91"/>
  <c r="H255" i="91"/>
  <c r="J255" i="91" s="1"/>
  <c r="J29" i="91"/>
  <c r="H28" i="91"/>
  <c r="J464" i="47"/>
  <c r="I463" i="47"/>
  <c r="J193" i="93"/>
  <c r="H192" i="93"/>
  <c r="J192" i="93" s="1"/>
  <c r="J1168" i="91"/>
  <c r="H1159" i="91"/>
  <c r="J1159" i="91"/>
  <c r="J1585" i="91"/>
  <c r="J1539" i="91"/>
  <c r="H1538" i="91"/>
  <c r="J1538" i="91" s="1"/>
  <c r="J1559" i="91"/>
  <c r="H1558" i="91"/>
  <c r="J903" i="47"/>
  <c r="H902" i="47"/>
  <c r="H986" i="47"/>
  <c r="J987" i="47"/>
  <c r="I1133" i="47"/>
  <c r="J1140" i="47"/>
  <c r="H25" i="47"/>
  <c r="J78" i="93"/>
  <c r="H65" i="93"/>
  <c r="J65" i="93"/>
  <c r="J328" i="91"/>
  <c r="H316" i="91"/>
  <c r="H1101" i="47"/>
  <c r="I661" i="93"/>
  <c r="J662" i="93"/>
  <c r="J29" i="93"/>
  <c r="H28" i="93"/>
  <c r="J1546" i="91"/>
  <c r="H1545" i="91"/>
  <c r="J1545" i="91"/>
  <c r="H1544" i="91"/>
  <c r="J1544" i="91"/>
  <c r="J1390" i="91"/>
  <c r="H1389" i="91"/>
  <c r="J1389" i="91" s="1"/>
  <c r="J1307" i="91"/>
  <c r="H1306" i="91"/>
  <c r="H657" i="91"/>
  <c r="J536" i="91"/>
  <c r="H535" i="91"/>
  <c r="J520" i="91"/>
  <c r="H519" i="91"/>
  <c r="J491" i="91"/>
  <c r="H490" i="91"/>
  <c r="J473" i="91"/>
  <c r="J105" i="91"/>
  <c r="J78" i="91"/>
  <c r="H65" i="91"/>
  <c r="J65" i="91"/>
  <c r="J1511" i="91"/>
  <c r="H1510" i="91"/>
  <c r="J1510" i="91" s="1"/>
  <c r="J1485" i="91"/>
  <c r="H1484" i="91"/>
  <c r="J1484" i="91" s="1"/>
  <c r="J174" i="91"/>
  <c r="I104" i="91"/>
  <c r="I26" i="91" s="1"/>
  <c r="J220" i="91"/>
  <c r="H219" i="91"/>
  <c r="J1029" i="91"/>
  <c r="H1028" i="91"/>
  <c r="H1232" i="47"/>
  <c r="I1239" i="93"/>
  <c r="J1348" i="91"/>
  <c r="H1347" i="91"/>
  <c r="H1346" i="91" s="1"/>
  <c r="H1286" i="91"/>
  <c r="J1291" i="91"/>
  <c r="H1488" i="93"/>
  <c r="J1489" i="93"/>
  <c r="H1247" i="47"/>
  <c r="H1268" i="47"/>
  <c r="L1268" i="47" s="1"/>
  <c r="J1269" i="47"/>
  <c r="H1300" i="47"/>
  <c r="K1065" i="47"/>
  <c r="J1268" i="47"/>
  <c r="H1267" i="47"/>
  <c r="J1267" i="47" s="1"/>
  <c r="J1488" i="93"/>
  <c r="H1483" i="93"/>
  <c r="H1274" i="91"/>
  <c r="H1273" i="91" s="1"/>
  <c r="J1273" i="91" s="1"/>
  <c r="J1286" i="91"/>
  <c r="J1028" i="91"/>
  <c r="H1027" i="91"/>
  <c r="J219" i="91"/>
  <c r="H218" i="91"/>
  <c r="J218" i="91"/>
  <c r="H1479" i="91"/>
  <c r="H1478" i="91" s="1"/>
  <c r="J1478" i="91" s="1"/>
  <c r="H1502" i="91"/>
  <c r="H1501" i="91" s="1"/>
  <c r="J490" i="91"/>
  <c r="H489" i="91"/>
  <c r="H472" i="91" s="1"/>
  <c r="J472" i="91" s="1"/>
  <c r="J519" i="91"/>
  <c r="H518" i="91"/>
  <c r="J518" i="91" s="1"/>
  <c r="J535" i="91"/>
  <c r="H534" i="91"/>
  <c r="J534" i="91"/>
  <c r="H656" i="91"/>
  <c r="J1306" i="91"/>
  <c r="H1305" i="91"/>
  <c r="I660" i="93"/>
  <c r="J660" i="93" s="1"/>
  <c r="J661" i="93"/>
  <c r="J986" i="47"/>
  <c r="I462" i="47"/>
  <c r="J463" i="47"/>
  <c r="J28" i="91"/>
  <c r="H27" i="91"/>
  <c r="J27" i="91" s="1"/>
  <c r="J1514" i="93"/>
  <c r="H1506" i="93"/>
  <c r="J1352" i="93"/>
  <c r="H1351" i="93"/>
  <c r="J1347" i="91"/>
  <c r="J28" i="93"/>
  <c r="H27" i="93"/>
  <c r="H1095" i="47"/>
  <c r="J316" i="91"/>
  <c r="H315" i="91"/>
  <c r="J315" i="91" s="1"/>
  <c r="J902" i="47"/>
  <c r="H901" i="47"/>
  <c r="J1558" i="91"/>
  <c r="H1557" i="91"/>
  <c r="J1557" i="91" s="1"/>
  <c r="H460" i="93"/>
  <c r="J460" i="93" s="1"/>
  <c r="J476" i="93"/>
  <c r="J612" i="91"/>
  <c r="H611" i="91"/>
  <c r="J611" i="91" s="1"/>
  <c r="J624" i="91"/>
  <c r="H623" i="91"/>
  <c r="J682" i="91"/>
  <c r="H681" i="91"/>
  <c r="J681" i="91" s="1"/>
  <c r="J1202" i="91"/>
  <c r="J1262" i="91"/>
  <c r="H1261" i="91"/>
  <c r="J105" i="93"/>
  <c r="H16" i="91"/>
  <c r="J16" i="91"/>
  <c r="J17" i="91"/>
  <c r="J1261" i="91"/>
  <c r="H1260" i="91"/>
  <c r="J1260" i="91" s="1"/>
  <c r="H680" i="91"/>
  <c r="O575" i="91" s="1"/>
  <c r="H900" i="47"/>
  <c r="H309" i="91"/>
  <c r="J309" i="91" s="1"/>
  <c r="I461" i="47"/>
  <c r="J461" i="47"/>
  <c r="J462" i="47"/>
  <c r="J1305" i="91"/>
  <c r="H1304" i="91"/>
  <c r="J489" i="91"/>
  <c r="J1502" i="91"/>
  <c r="J1479" i="91"/>
  <c r="J1027" i="91"/>
  <c r="H1011" i="91"/>
  <c r="J1011" i="91" s="1"/>
  <c r="H1482" i="93"/>
  <c r="J1482" i="93" s="1"/>
  <c r="J1483" i="93"/>
  <c r="H1266" i="47"/>
  <c r="J1266" i="47" s="1"/>
  <c r="H1094" i="47"/>
  <c r="J27" i="93"/>
  <c r="H1350" i="93"/>
  <c r="J1351" i="93"/>
  <c r="H1505" i="93"/>
  <c r="J1506" i="93"/>
  <c r="J1274" i="91"/>
  <c r="L1266" i="47"/>
  <c r="J1304" i="91"/>
  <c r="H1303" i="91"/>
  <c r="J1303" i="91"/>
  <c r="H280" i="91"/>
  <c r="J280" i="91" s="1"/>
  <c r="J680" i="91"/>
  <c r="J1505" i="93"/>
  <c r="H1504" i="93"/>
  <c r="J1504" i="93"/>
  <c r="H1349" i="93"/>
  <c r="J1350" i="93"/>
  <c r="H248" i="91"/>
  <c r="J248" i="91" s="1"/>
  <c r="J1349" i="93"/>
  <c r="J420" i="91" l="1"/>
  <c r="H419" i="91"/>
  <c r="H395" i="91"/>
  <c r="J395" i="91" s="1"/>
  <c r="J396" i="91"/>
  <c r="J1501" i="91"/>
  <c r="H1500" i="91"/>
  <c r="J1500" i="91" s="1"/>
  <c r="J1346" i="91"/>
  <c r="H1345" i="91"/>
  <c r="L1267" i="47"/>
  <c r="H1521" i="91"/>
  <c r="J1521" i="91" s="1"/>
  <c r="J22" i="91"/>
  <c r="J344" i="93"/>
  <c r="H339" i="93"/>
  <c r="J339" i="93" s="1"/>
  <c r="N605" i="92"/>
  <c r="N606" i="92" s="1"/>
  <c r="N604" i="92"/>
  <c r="L104" i="91"/>
  <c r="J687" i="93"/>
  <c r="H686" i="93"/>
  <c r="H186" i="93"/>
  <c r="J187" i="93"/>
  <c r="I1206" i="93"/>
  <c r="J1207" i="93"/>
  <c r="M760" i="93"/>
  <c r="H1095" i="93"/>
  <c r="J1104" i="93"/>
  <c r="J1046" i="93"/>
  <c r="H1033" i="93"/>
  <c r="H711" i="93"/>
  <c r="J711" i="93" s="1"/>
  <c r="J712" i="93"/>
  <c r="I1191" i="93"/>
  <c r="J1191" i="93" s="1"/>
  <c r="J1199" i="93"/>
  <c r="J698" i="93"/>
  <c r="H697" i="93"/>
  <c r="J697" i="93" s="1"/>
  <c r="J1457" i="93"/>
  <c r="H1410" i="93"/>
  <c r="H557" i="93"/>
  <c r="J558" i="93"/>
  <c r="H1114" i="91"/>
  <c r="J1115" i="91"/>
  <c r="J725" i="91"/>
  <c r="H720" i="91"/>
  <c r="H908" i="91"/>
  <c r="J908" i="91" s="1"/>
  <c r="J913" i="91"/>
  <c r="M26" i="91"/>
  <c r="I664" i="91"/>
  <c r="J665" i="91"/>
  <c r="K456" i="91"/>
  <c r="H756" i="92"/>
  <c r="H456" i="90"/>
  <c r="K756" i="90"/>
  <c r="I756" i="90"/>
  <c r="L526" i="47"/>
  <c r="J526" i="47"/>
  <c r="J1277" i="47"/>
  <c r="H1276" i="47"/>
  <c r="I210" i="47"/>
  <c r="J211" i="47"/>
  <c r="L885" i="47"/>
  <c r="H884" i="47"/>
  <c r="J885" i="47"/>
  <c r="J32" i="47"/>
  <c r="L28" i="47"/>
  <c r="H962" i="47"/>
  <c r="J963" i="47"/>
  <c r="J295" i="47"/>
  <c r="H278" i="47"/>
  <c r="J610" i="47"/>
  <c r="H593" i="47"/>
  <c r="L610" i="47"/>
  <c r="L593" i="47" s="1"/>
  <c r="L576" i="47" s="1"/>
  <c r="L569" i="47" s="1"/>
  <c r="J572" i="47"/>
  <c r="I571" i="47"/>
  <c r="I1303" i="47"/>
  <c r="J1309" i="47"/>
  <c r="L1255" i="47"/>
  <c r="L1256" i="47"/>
  <c r="I1234" i="47"/>
  <c r="I1230" i="47"/>
  <c r="J1243" i="47"/>
  <c r="J1211" i="47"/>
  <c r="H1210" i="47"/>
  <c r="J1200" i="47"/>
  <c r="I1199" i="47"/>
  <c r="L1167" i="47"/>
  <c r="H1166" i="47"/>
  <c r="J1167" i="47"/>
  <c r="H1150" i="47"/>
  <c r="J1150" i="47" s="1"/>
  <c r="J1151" i="47"/>
  <c r="K1122" i="47"/>
  <c r="K1121" i="47" s="1"/>
  <c r="L1102" i="47"/>
  <c r="L1101" i="47" s="1"/>
  <c r="L1103" i="47"/>
  <c r="K1102" i="47"/>
  <c r="K1101" i="47" s="1"/>
  <c r="K1103" i="47"/>
  <c r="K1085" i="47"/>
  <c r="K1084" i="47" s="1"/>
  <c r="K1086" i="47"/>
  <c r="H1035" i="47"/>
  <c r="J1035" i="47" s="1"/>
  <c r="J1036" i="47"/>
  <c r="H1029" i="47"/>
  <c r="J1030" i="47"/>
  <c r="L994" i="47"/>
  <c r="L993" i="47" s="1"/>
  <c r="H950" i="47"/>
  <c r="J950" i="47" s="1"/>
  <c r="J955" i="47"/>
  <c r="L955" i="47"/>
  <c r="L950" i="47" s="1"/>
  <c r="L935" i="47"/>
  <c r="L926" i="47" s="1"/>
  <c r="J937" i="47"/>
  <c r="I936" i="47"/>
  <c r="I935" i="47" s="1"/>
  <c r="I926" i="47" s="1"/>
  <c r="K799" i="47"/>
  <c r="I799" i="47"/>
  <c r="K787" i="47"/>
  <c r="L787" i="47" s="1"/>
  <c r="L788" i="47"/>
  <c r="K783" i="47"/>
  <c r="L783" i="47" s="1"/>
  <c r="L784" i="47"/>
  <c r="I778" i="47"/>
  <c r="J778" i="47" s="1"/>
  <c r="J779" i="47"/>
  <c r="H770" i="47"/>
  <c r="J771" i="47"/>
  <c r="L771" i="47"/>
  <c r="J762" i="47"/>
  <c r="I723" i="47"/>
  <c r="I722" i="47" s="1"/>
  <c r="I694" i="47" s="1"/>
  <c r="I693" i="47" s="1"/>
  <c r="J724" i="47"/>
  <c r="J714" i="47"/>
  <c r="L714" i="47"/>
  <c r="H710" i="47"/>
  <c r="J710" i="47" s="1"/>
  <c r="J711" i="47"/>
  <c r="J707" i="47"/>
  <c r="H706" i="47"/>
  <c r="J706" i="47" s="1"/>
  <c r="L685" i="47"/>
  <c r="J669" i="47"/>
  <c r="H668" i="47"/>
  <c r="L669" i="47"/>
  <c r="K654" i="47"/>
  <c r="K653" i="47" s="1"/>
  <c r="I654" i="47"/>
  <c r="I653" i="47" s="1"/>
  <c r="H657" i="47"/>
  <c r="J658" i="47"/>
  <c r="L104" i="93"/>
  <c r="K26" i="93"/>
  <c r="M605" i="92"/>
  <c r="M606" i="92" s="1"/>
  <c r="H623" i="92"/>
  <c r="M604" i="92" s="1"/>
  <c r="I615" i="93"/>
  <c r="J616" i="93"/>
  <c r="H1248" i="93"/>
  <c r="J1253" i="93"/>
  <c r="H328" i="93"/>
  <c r="J329" i="93"/>
  <c r="J615" i="93"/>
  <c r="H397" i="93"/>
  <c r="J398" i="93"/>
  <c r="H1563" i="93"/>
  <c r="J1579" i="93"/>
  <c r="H1525" i="93"/>
  <c r="J1525" i="93" s="1"/>
  <c r="J1526" i="93"/>
  <c r="H790" i="93"/>
  <c r="J790" i="93" s="1"/>
  <c r="J804" i="93"/>
  <c r="J437" i="93"/>
  <c r="H267" i="93"/>
  <c r="J276" i="93"/>
  <c r="J1326" i="93"/>
  <c r="H1311" i="93"/>
  <c r="H1124" i="93"/>
  <c r="J1125" i="93"/>
  <c r="H242" i="93"/>
  <c r="H243" i="93"/>
  <c r="J243" i="93" s="1"/>
  <c r="J244" i="93"/>
  <c r="H1108" i="91"/>
  <c r="J1109" i="91"/>
  <c r="I405" i="91"/>
  <c r="I376" i="91" s="1"/>
  <c r="J406" i="91"/>
  <c r="J1195" i="91"/>
  <c r="H1187" i="91"/>
  <c r="I623" i="91"/>
  <c r="J623" i="91" s="1"/>
  <c r="J630" i="91"/>
  <c r="I756" i="91"/>
  <c r="I1195" i="91"/>
  <c r="I1187" i="91" s="1"/>
  <c r="I1186" i="91" s="1"/>
  <c r="J1196" i="91"/>
  <c r="M1186" i="91"/>
  <c r="H884" i="91"/>
  <c r="J885" i="91"/>
  <c r="I1331" i="92"/>
  <c r="H309" i="92"/>
  <c r="H280" i="92" s="1"/>
  <c r="H248" i="92" s="1"/>
  <c r="L248" i="92" s="1"/>
  <c r="H1186" i="92"/>
  <c r="M248" i="92"/>
  <c r="J248" i="92"/>
  <c r="K309" i="91"/>
  <c r="K280" i="91" s="1"/>
  <c r="K248" i="91" s="1"/>
  <c r="L248" i="91" s="1"/>
  <c r="L104" i="90"/>
  <c r="M605" i="90"/>
  <c r="M606" i="90" s="1"/>
  <c r="M604" i="90"/>
  <c r="L248" i="90"/>
  <c r="H1059" i="47"/>
  <c r="J56" i="47"/>
  <c r="H51" i="47"/>
  <c r="J723" i="47"/>
  <c r="H722" i="47"/>
  <c r="K398" i="47"/>
  <c r="J309" i="47"/>
  <c r="I308" i="47"/>
  <c r="I256" i="47" s="1"/>
  <c r="J1060" i="47"/>
  <c r="H1122" i="47"/>
  <c r="J400" i="47"/>
  <c r="I399" i="47"/>
  <c r="J1284" i="47"/>
  <c r="L1284" i="47"/>
  <c r="L1283" i="47" s="1"/>
  <c r="L1282" i="47" s="1"/>
  <c r="H1283" i="47"/>
  <c r="K1278" i="47"/>
  <c r="L1279" i="47"/>
  <c r="H1261" i="47"/>
  <c r="L1262" i="47"/>
  <c r="J1262" i="47"/>
  <c r="K1255" i="47"/>
  <c r="K1254" i="47" s="1"/>
  <c r="K1256" i="47"/>
  <c r="H1257" i="47"/>
  <c r="J1258" i="47"/>
  <c r="I1249" i="47"/>
  <c r="J1250" i="47"/>
  <c r="H1239" i="47"/>
  <c r="J1239" i="47" s="1"/>
  <c r="J1240" i="47"/>
  <c r="K1162" i="47"/>
  <c r="L1162" i="47" s="1"/>
  <c r="L1163" i="47"/>
  <c r="K1158" i="47"/>
  <c r="L1158" i="47" s="1"/>
  <c r="L1159" i="47"/>
  <c r="K1154" i="47"/>
  <c r="L1154" i="47" s="1"/>
  <c r="L1141" i="47" s="1"/>
  <c r="L1140" i="47" s="1"/>
  <c r="L1133" i="47" s="1"/>
  <c r="L1114" i="47" s="1"/>
  <c r="L1113" i="47" s="1"/>
  <c r="L1155" i="47"/>
  <c r="K1141" i="47"/>
  <c r="K1140" i="47" s="1"/>
  <c r="K1133" i="47" s="1"/>
  <c r="I1128" i="47"/>
  <c r="J1128" i="47" s="1"/>
  <c r="J1129" i="47"/>
  <c r="I1122" i="47"/>
  <c r="I1121" i="47" s="1"/>
  <c r="J1123" i="47"/>
  <c r="I1103" i="47"/>
  <c r="J1103" i="47" s="1"/>
  <c r="J1104" i="47"/>
  <c r="I1102" i="47"/>
  <c r="K1096" i="47"/>
  <c r="L1096" i="47" s="1"/>
  <c r="L1097" i="47"/>
  <c r="I1087" i="47"/>
  <c r="J1088" i="47"/>
  <c r="I1075" i="47"/>
  <c r="J1075" i="47" s="1"/>
  <c r="J1076" i="47"/>
  <c r="J1069" i="47"/>
  <c r="L1069" i="47"/>
  <c r="H1068" i="47"/>
  <c r="K1016" i="47"/>
  <c r="K1015" i="47" s="1"/>
  <c r="K1006" i="47" s="1"/>
  <c r="I1016" i="47"/>
  <c r="I1015" i="47" s="1"/>
  <c r="I1006" i="47" s="1"/>
  <c r="J1017" i="47"/>
  <c r="L1016" i="47"/>
  <c r="L1015" i="47" s="1"/>
  <c r="L1006" i="47" s="1"/>
  <c r="J1010" i="47"/>
  <c r="H1009" i="47"/>
  <c r="I993" i="47"/>
  <c r="J993" i="47" s="1"/>
  <c r="J994" i="47"/>
  <c r="I982" i="47"/>
  <c r="J983" i="47"/>
  <c r="I975" i="47"/>
  <c r="J976" i="47"/>
  <c r="L961" i="47"/>
  <c r="J946" i="47"/>
  <c r="H936" i="47"/>
  <c r="K935" i="47"/>
  <c r="K926" i="47" s="1"/>
  <c r="K921" i="47" s="1"/>
  <c r="I917" i="47"/>
  <c r="J918" i="47"/>
  <c r="L900" i="47"/>
  <c r="L902" i="47"/>
  <c r="L901" i="47" s="1"/>
  <c r="K900" i="47"/>
  <c r="K902" i="47"/>
  <c r="K901" i="47" s="1"/>
  <c r="J897" i="47"/>
  <c r="H896" i="47"/>
  <c r="L881" i="47"/>
  <c r="J881" i="47"/>
  <c r="H880" i="47"/>
  <c r="H847" i="47"/>
  <c r="J847" i="47" s="1"/>
  <c r="J848" i="47"/>
  <c r="J844" i="47"/>
  <c r="H842" i="47"/>
  <c r="J842" i="47" s="1"/>
  <c r="L816" i="47"/>
  <c r="J816" i="47"/>
  <c r="H815" i="47"/>
  <c r="L799" i="47"/>
  <c r="H800" i="47"/>
  <c r="J801" i="47"/>
  <c r="I774" i="47"/>
  <c r="J774" i="47" s="1"/>
  <c r="J775" i="47"/>
  <c r="K762" i="47"/>
  <c r="L762" i="47" s="1"/>
  <c r="L763" i="47"/>
  <c r="J756" i="47"/>
  <c r="L756" i="47"/>
  <c r="H755" i="47"/>
  <c r="K747" i="47"/>
  <c r="L747" i="47" s="1"/>
  <c r="L748" i="47"/>
  <c r="K694" i="47"/>
  <c r="K693" i="47" s="1"/>
  <c r="K692" i="47" s="1"/>
  <c r="K685" i="47"/>
  <c r="K677" i="47" s="1"/>
  <c r="K676" i="47" s="1"/>
  <c r="K675" i="47" s="1"/>
  <c r="H685" i="47"/>
  <c r="J686" i="47"/>
  <c r="L677" i="47"/>
  <c r="L676" i="47" s="1"/>
  <c r="L675" i="47" s="1"/>
  <c r="H641" i="47"/>
  <c r="J642" i="47"/>
  <c r="L642" i="47"/>
  <c r="K637" i="47"/>
  <c r="L638" i="47"/>
  <c r="H1075" i="93"/>
  <c r="J1075" i="93" s="1"/>
  <c r="M248" i="90"/>
  <c r="L90" i="47"/>
  <c r="J1152" i="47"/>
  <c r="J882" i="47"/>
  <c r="L817" i="47"/>
  <c r="L789" i="47"/>
  <c r="J715" i="47"/>
  <c r="K631" i="47"/>
  <c r="K630" i="47" s="1"/>
  <c r="K629" i="47" s="1"/>
  <c r="K623" i="47" s="1"/>
  <c r="K622" i="47" s="1"/>
  <c r="I631" i="47"/>
  <c r="J213" i="47"/>
  <c r="H201" i="47"/>
  <c r="J206" i="47"/>
  <c r="L166" i="47"/>
  <c r="L115" i="47" s="1"/>
  <c r="L88" i="47" s="1"/>
  <c r="L31" i="47" s="1"/>
  <c r="K166" i="47"/>
  <c r="I130" i="90"/>
  <c r="I105" i="90" s="1"/>
  <c r="I104" i="90" s="1"/>
  <c r="I192" i="90"/>
  <c r="K220" i="90"/>
  <c r="K219" i="90" s="1"/>
  <c r="K218" i="90" s="1"/>
  <c r="H1071" i="90"/>
  <c r="H1011" i="90" s="1"/>
  <c r="H756" i="90" s="1"/>
  <c r="I1203" i="90"/>
  <c r="I1202" i="90" s="1"/>
  <c r="I1186" i="90" s="1"/>
  <c r="H1091" i="91"/>
  <c r="H428" i="91"/>
  <c r="H760" i="91"/>
  <c r="I407" i="93"/>
  <c r="J1172" i="93"/>
  <c r="H724" i="93"/>
  <c r="H441" i="93"/>
  <c r="J441" i="93" s="1"/>
  <c r="J572" i="93"/>
  <c r="H250" i="93"/>
  <c r="H1550" i="93"/>
  <c r="J277" i="93"/>
  <c r="J805" i="93"/>
  <c r="J1136" i="93"/>
  <c r="H1118" i="93"/>
  <c r="J713" i="93"/>
  <c r="J1047" i="93"/>
  <c r="J1110" i="91"/>
  <c r="J726" i="91"/>
  <c r="H972" i="91"/>
  <c r="H458" i="91"/>
  <c r="J458" i="91" s="1"/>
  <c r="H465" i="91"/>
  <c r="L527" i="47"/>
  <c r="J1221" i="47"/>
  <c r="J360" i="47"/>
  <c r="I115" i="47"/>
  <c r="J1278" i="47"/>
  <c r="H1203" i="47"/>
  <c r="J1203" i="47" s="1"/>
  <c r="H805" i="47"/>
  <c r="H328" i="47"/>
  <c r="L206" i="47"/>
  <c r="L201" i="47" s="1"/>
  <c r="L197" i="47" s="1"/>
  <c r="L196" i="47" s="1"/>
  <c r="L195" i="47" s="1"/>
  <c r="J33" i="47"/>
  <c r="J1116" i="47"/>
  <c r="H1115" i="47"/>
  <c r="J245" i="47"/>
  <c r="I246" i="47"/>
  <c r="J246" i="47" s="1"/>
  <c r="L810" i="47"/>
  <c r="J736" i="47"/>
  <c r="L1298" i="47"/>
  <c r="L1297" i="47" s="1"/>
  <c r="J589" i="47"/>
  <c r="L260" i="47"/>
  <c r="K159" i="47"/>
  <c r="K115" i="47" s="1"/>
  <c r="K88" i="47" s="1"/>
  <c r="K31" i="47" s="1"/>
  <c r="L495" i="47"/>
  <c r="H435" i="47"/>
  <c r="L254" i="47"/>
  <c r="H192" i="92"/>
  <c r="I192" i="92"/>
  <c r="I104" i="92" s="1"/>
  <c r="I283" i="47"/>
  <c r="J283" i="47" s="1"/>
  <c r="J267" i="47"/>
  <c r="H1390" i="90"/>
  <c r="H1389" i="90" s="1"/>
  <c r="H1345" i="90" s="1"/>
  <c r="H1332" i="90" s="1"/>
  <c r="H1331" i="90" s="1"/>
  <c r="H1559" i="90"/>
  <c r="H1558" i="90" s="1"/>
  <c r="H1557" i="90" s="1"/>
  <c r="K384" i="91"/>
  <c r="K376" i="91" s="1"/>
  <c r="M574" i="91"/>
  <c r="M573" i="91" s="1"/>
  <c r="M546" i="91" s="1"/>
  <c r="K1107" i="91"/>
  <c r="K1088" i="91" s="1"/>
  <c r="K756" i="91" s="1"/>
  <c r="M1107" i="91"/>
  <c r="M1088" i="91" s="1"/>
  <c r="M756" i="91" s="1"/>
  <c r="M1291" i="91"/>
  <c r="M1286" i="91" s="1"/>
  <c r="M1274" i="91" s="1"/>
  <c r="M1273" i="91" s="1"/>
  <c r="K1390" i="91"/>
  <c r="K1389" i="91" s="1"/>
  <c r="K1345" i="91" s="1"/>
  <c r="K1332" i="91" s="1"/>
  <c r="K1331" i="91" s="1"/>
  <c r="H150" i="92"/>
  <c r="H105" i="92" s="1"/>
  <c r="H104" i="92" s="1"/>
  <c r="H205" i="91"/>
  <c r="K406" i="92"/>
  <c r="K405" i="92" s="1"/>
  <c r="K376" i="92" s="1"/>
  <c r="I720" i="92"/>
  <c r="I719" i="92" s="1"/>
  <c r="I718" i="92" s="1"/>
  <c r="K760" i="92"/>
  <c r="K759" i="92" s="1"/>
  <c r="K758" i="92" s="1"/>
  <c r="K757" i="92" s="1"/>
  <c r="K756" i="92" s="1"/>
  <c r="I786" i="92"/>
  <c r="I1203" i="92"/>
  <c r="I1202" i="92" s="1"/>
  <c r="I1186" i="92" s="1"/>
  <c r="K1244" i="92"/>
  <c r="K1235" i="92" s="1"/>
  <c r="K1186" i="92" s="1"/>
  <c r="I757" i="92"/>
  <c r="I756" i="92" s="1"/>
  <c r="K1390" i="92"/>
  <c r="K1389" i="92" s="1"/>
  <c r="K1345" i="92" s="1"/>
  <c r="K1332" i="92" s="1"/>
  <c r="K1479" i="92"/>
  <c r="K1478" i="92" s="1"/>
  <c r="K1514" i="92"/>
  <c r="K1502" i="92" s="1"/>
  <c r="K1501" i="92" s="1"/>
  <c r="K1500" i="92" s="1"/>
  <c r="K1559" i="92"/>
  <c r="K1558" i="92" s="1"/>
  <c r="K1557" i="92" s="1"/>
  <c r="H220" i="92"/>
  <c r="H219" i="92" s="1"/>
  <c r="H218" i="92" s="1"/>
  <c r="H1406" i="92"/>
  <c r="H1332" i="92" s="1"/>
  <c r="H1331" i="92" s="1"/>
  <c r="M169" i="93"/>
  <c r="M168" i="93"/>
  <c r="M104" i="93" s="1"/>
  <c r="M26" i="93" s="1"/>
  <c r="H542" i="93"/>
  <c r="H426" i="93"/>
  <c r="H775" i="93"/>
  <c r="H824" i="93"/>
  <c r="H953" i="93"/>
  <c r="J1066" i="93"/>
  <c r="H1065" i="93"/>
  <c r="J974" i="93"/>
  <c r="H973" i="93"/>
  <c r="J987" i="93"/>
  <c r="H986" i="93"/>
  <c r="J995" i="93"/>
  <c r="H994" i="93"/>
  <c r="J1005" i="93"/>
  <c r="H1004" i="93"/>
  <c r="J1153" i="93"/>
  <c r="H1152" i="93"/>
  <c r="J1375" i="93"/>
  <c r="H1374" i="93"/>
  <c r="J1593" i="93"/>
  <c r="H1592" i="93"/>
  <c r="M1500" i="93"/>
  <c r="J104" i="92" l="1"/>
  <c r="M104" i="92"/>
  <c r="I26" i="92"/>
  <c r="L104" i="92"/>
  <c r="H26" i="92"/>
  <c r="J1152" i="93"/>
  <c r="H1151" i="93"/>
  <c r="J986" i="93"/>
  <c r="H985" i="93"/>
  <c r="J985" i="93" s="1"/>
  <c r="J953" i="93"/>
  <c r="H952" i="93"/>
  <c r="J542" i="93"/>
  <c r="H541" i="93"/>
  <c r="J435" i="47"/>
  <c r="L435" i="47"/>
  <c r="J805" i="47"/>
  <c r="L805" i="47"/>
  <c r="H804" i="47"/>
  <c r="H1117" i="93"/>
  <c r="J1118" i="93"/>
  <c r="H1549" i="93"/>
  <c r="J1549" i="93" s="1"/>
  <c r="H1548" i="93"/>
  <c r="J1548" i="93" s="1"/>
  <c r="J1550" i="93"/>
  <c r="J724" i="93"/>
  <c r="H723" i="93"/>
  <c r="I406" i="93"/>
  <c r="I377" i="93" s="1"/>
  <c r="J407" i="93"/>
  <c r="H427" i="91"/>
  <c r="J428" i="91"/>
  <c r="I26" i="90"/>
  <c r="M104" i="90"/>
  <c r="J104" i="90"/>
  <c r="H197" i="47"/>
  <c r="J201" i="47"/>
  <c r="I630" i="47"/>
  <c r="J631" i="47"/>
  <c r="L641" i="47"/>
  <c r="L629" i="47" s="1"/>
  <c r="L623" i="47" s="1"/>
  <c r="L622" i="47" s="1"/>
  <c r="H629" i="47"/>
  <c r="J641" i="47"/>
  <c r="H677" i="47"/>
  <c r="J685" i="47"/>
  <c r="J880" i="47"/>
  <c r="H879" i="47"/>
  <c r="L880" i="47"/>
  <c r="I916" i="47"/>
  <c r="J917" i="47"/>
  <c r="H935" i="47"/>
  <c r="J936" i="47"/>
  <c r="J975" i="47"/>
  <c r="I974" i="47"/>
  <c r="I981" i="47"/>
  <c r="J982" i="47"/>
  <c r="I1101" i="47"/>
  <c r="J1102" i="47"/>
  <c r="J1261" i="47"/>
  <c r="L1261" i="47"/>
  <c r="K1277" i="47"/>
  <c r="L1278" i="47"/>
  <c r="J399" i="47"/>
  <c r="I398" i="47"/>
  <c r="J398" i="47" s="1"/>
  <c r="H1121" i="47"/>
  <c r="J1122" i="47"/>
  <c r="I1059" i="47"/>
  <c r="I1058" i="47" s="1"/>
  <c r="J884" i="91"/>
  <c r="H815" i="91"/>
  <c r="J1108" i="91"/>
  <c r="J1311" i="93"/>
  <c r="H1310" i="93"/>
  <c r="J328" i="93"/>
  <c r="H316" i="93"/>
  <c r="H1239" i="93"/>
  <c r="J1248" i="93"/>
  <c r="L921" i="47"/>
  <c r="L692" i="47" s="1"/>
  <c r="J1029" i="47"/>
  <c r="H1016" i="47"/>
  <c r="K1095" i="47"/>
  <c r="K1094" i="47" s="1"/>
  <c r="L1095" i="47"/>
  <c r="L1094" i="47" s="1"/>
  <c r="I26" i="47"/>
  <c r="I1229" i="47"/>
  <c r="J1229" i="47" s="1"/>
  <c r="J1230" i="47"/>
  <c r="J571" i="47"/>
  <c r="I570" i="47"/>
  <c r="H961" i="47"/>
  <c r="J962" i="47"/>
  <c r="L26" i="47"/>
  <c r="L25" i="47" s="1"/>
  <c r="I209" i="47"/>
  <c r="J210" i="47"/>
  <c r="J1276" i="47"/>
  <c r="H719" i="91"/>
  <c r="J720" i="91"/>
  <c r="J1410" i="93"/>
  <c r="H1336" i="93"/>
  <c r="J1033" i="93"/>
  <c r="J1206" i="93"/>
  <c r="I1190" i="93"/>
  <c r="J186" i="93"/>
  <c r="H104" i="93"/>
  <c r="J686" i="93"/>
  <c r="H685" i="93"/>
  <c r="L376" i="92"/>
  <c r="H1332" i="91"/>
  <c r="J1345" i="91"/>
  <c r="H1591" i="93"/>
  <c r="J1592" i="93"/>
  <c r="J1374" i="93"/>
  <c r="H1373" i="93"/>
  <c r="J1373" i="93" s="1"/>
  <c r="J1004" i="93"/>
  <c r="H1003" i="93"/>
  <c r="J1003" i="93" s="1"/>
  <c r="J994" i="93"/>
  <c r="H993" i="93"/>
  <c r="J993" i="93" s="1"/>
  <c r="J973" i="93"/>
  <c r="H972" i="93"/>
  <c r="J972" i="93" s="1"/>
  <c r="J1065" i="93"/>
  <c r="H1064" i="93"/>
  <c r="H774" i="93"/>
  <c r="J775" i="93"/>
  <c r="J824" i="93"/>
  <c r="H819" i="93"/>
  <c r="J426" i="93"/>
  <c r="H425" i="93"/>
  <c r="K1331" i="92"/>
  <c r="J205" i="91"/>
  <c r="H204" i="91"/>
  <c r="J1115" i="47"/>
  <c r="L1115" i="47"/>
  <c r="L328" i="47"/>
  <c r="J328" i="47"/>
  <c r="H327" i="47"/>
  <c r="J115" i="47"/>
  <c r="I88" i="47"/>
  <c r="H457" i="91"/>
  <c r="J465" i="91"/>
  <c r="J972" i="91"/>
  <c r="H924" i="91"/>
  <c r="J924" i="91" s="1"/>
  <c r="J250" i="93"/>
  <c r="H249" i="93"/>
  <c r="J249" i="93" s="1"/>
  <c r="H759" i="91"/>
  <c r="J760" i="91"/>
  <c r="H1090" i="91"/>
  <c r="J1091" i="91"/>
  <c r="L637" i="47"/>
  <c r="K636" i="47"/>
  <c r="L636" i="47" s="1"/>
  <c r="H754" i="47"/>
  <c r="L755" i="47"/>
  <c r="J755" i="47"/>
  <c r="J800" i="47"/>
  <c r="H799" i="47"/>
  <c r="J799" i="47" s="1"/>
  <c r="J815" i="47"/>
  <c r="H814" i="47"/>
  <c r="L815" i="47"/>
  <c r="H895" i="47"/>
  <c r="J896" i="47"/>
  <c r="H1008" i="47"/>
  <c r="J1009" i="47"/>
  <c r="J1068" i="47"/>
  <c r="H1067" i="47"/>
  <c r="L1068" i="47"/>
  <c r="I1085" i="47"/>
  <c r="J1087" i="47"/>
  <c r="I1086" i="47"/>
  <c r="J1086" i="47" s="1"/>
  <c r="M1122" i="47"/>
  <c r="I1248" i="47"/>
  <c r="J1249" i="47"/>
  <c r="J1257" i="47"/>
  <c r="H1256" i="47"/>
  <c r="J1256" i="47" s="1"/>
  <c r="H1255" i="47"/>
  <c r="H1282" i="47"/>
  <c r="J1282" i="47" s="1"/>
  <c r="J1283" i="47"/>
  <c r="J722" i="47"/>
  <c r="H694" i="47"/>
  <c r="H50" i="47"/>
  <c r="J51" i="47"/>
  <c r="J1059" i="47"/>
  <c r="H1058" i="47"/>
  <c r="J1058" i="47" s="1"/>
  <c r="J1187" i="91"/>
  <c r="H1186" i="91"/>
  <c r="J1186" i="91" s="1"/>
  <c r="J242" i="93"/>
  <c r="H218" i="93"/>
  <c r="J218" i="93" s="1"/>
  <c r="H1123" i="93"/>
  <c r="J1123" i="93" s="1"/>
  <c r="J1124" i="93"/>
  <c r="J267" i="93"/>
  <c r="H432" i="93"/>
  <c r="H1562" i="93"/>
  <c r="J1563" i="93"/>
  <c r="H396" i="93"/>
  <c r="J396" i="93" s="1"/>
  <c r="J397" i="93"/>
  <c r="H656" i="47"/>
  <c r="J657" i="47"/>
  <c r="H667" i="47"/>
  <c r="L668" i="47"/>
  <c r="J668" i="47"/>
  <c r="J770" i="47"/>
  <c r="L770" i="47"/>
  <c r="K1114" i="47"/>
  <c r="K1113" i="47" s="1"/>
  <c r="L1166" i="47"/>
  <c r="J1166" i="47"/>
  <c r="I1198" i="47"/>
  <c r="J1198" i="47" s="1"/>
  <c r="J1199" i="47"/>
  <c r="J1210" i="47"/>
  <c r="H1209" i="47"/>
  <c r="I1233" i="47"/>
  <c r="J1234" i="47"/>
  <c r="L1254" i="47"/>
  <c r="I1302" i="47"/>
  <c r="J1303" i="47"/>
  <c r="J593" i="47"/>
  <c r="H576" i="47"/>
  <c r="H264" i="47"/>
  <c r="J278" i="47"/>
  <c r="L884" i="47"/>
  <c r="J884" i="47"/>
  <c r="H1133" i="47"/>
  <c r="J1133" i="47" s="1"/>
  <c r="I658" i="91"/>
  <c r="J664" i="91"/>
  <c r="H1113" i="91"/>
  <c r="J1113" i="91" s="1"/>
  <c r="J1114" i="91"/>
  <c r="H551" i="93"/>
  <c r="J557" i="93"/>
  <c r="J1095" i="93"/>
  <c r="H1094" i="93"/>
  <c r="J419" i="91"/>
  <c r="H405" i="91"/>
  <c r="H376" i="91" l="1"/>
  <c r="J376" i="91" s="1"/>
  <c r="J405" i="91"/>
  <c r="J264" i="47"/>
  <c r="H263" i="47"/>
  <c r="I1301" i="47"/>
  <c r="J1302" i="47"/>
  <c r="H1208" i="47"/>
  <c r="J1208" i="47" s="1"/>
  <c r="J1209" i="47"/>
  <c r="J551" i="93"/>
  <c r="H550" i="93"/>
  <c r="J550" i="93" s="1"/>
  <c r="I657" i="91"/>
  <c r="J658" i="91"/>
  <c r="H569" i="47"/>
  <c r="J576" i="47"/>
  <c r="I1232" i="47"/>
  <c r="J1232" i="47" s="1"/>
  <c r="J1233" i="47"/>
  <c r="L667" i="47"/>
  <c r="L654" i="47" s="1"/>
  <c r="L653" i="47" s="1"/>
  <c r="J667" i="47"/>
  <c r="H655" i="47"/>
  <c r="J656" i="47"/>
  <c r="H1561" i="93"/>
  <c r="J1561" i="93" s="1"/>
  <c r="J1562" i="93"/>
  <c r="H693" i="47"/>
  <c r="J694" i="47"/>
  <c r="J1255" i="47"/>
  <c r="H1254" i="47"/>
  <c r="J1254" i="47" s="1"/>
  <c r="I1247" i="47"/>
  <c r="J1247" i="47" s="1"/>
  <c r="J1248" i="47"/>
  <c r="I1084" i="47"/>
  <c r="J1084" i="47" s="1"/>
  <c r="J1085" i="47"/>
  <c r="H1066" i="47"/>
  <c r="J1067" i="47"/>
  <c r="L1067" i="47"/>
  <c r="J88" i="47"/>
  <c r="I31" i="47"/>
  <c r="H308" i="47"/>
  <c r="J308" i="47" s="1"/>
  <c r="J327" i="47"/>
  <c r="L327" i="47"/>
  <c r="L308" i="47" s="1"/>
  <c r="L256" i="47" s="1"/>
  <c r="J425" i="93"/>
  <c r="H424" i="93"/>
  <c r="H818" i="93"/>
  <c r="J819" i="93"/>
  <c r="J1064" i="93"/>
  <c r="H1063" i="93"/>
  <c r="H718" i="91"/>
  <c r="J718" i="91" s="1"/>
  <c r="J719" i="91"/>
  <c r="H1015" i="47"/>
  <c r="J1016" i="47"/>
  <c r="H1190" i="93"/>
  <c r="J1190" i="93" s="1"/>
  <c r="J1239" i="93"/>
  <c r="I1114" i="47"/>
  <c r="I1113" i="47" s="1"/>
  <c r="I1095" i="47"/>
  <c r="J1101" i="47"/>
  <c r="I980" i="47"/>
  <c r="J980" i="47" s="1"/>
  <c r="J981" i="47"/>
  <c r="H926" i="47"/>
  <c r="J935" i="47"/>
  <c r="J916" i="47"/>
  <c r="I901" i="47"/>
  <c r="J879" i="47"/>
  <c r="L879" i="47"/>
  <c r="I629" i="47"/>
  <c r="I623" i="47" s="1"/>
  <c r="I622" i="47" s="1"/>
  <c r="J630" i="47"/>
  <c r="H196" i="47"/>
  <c r="J197" i="47"/>
  <c r="H722" i="93"/>
  <c r="J722" i="93" s="1"/>
  <c r="J723" i="93"/>
  <c r="J1117" i="93"/>
  <c r="H1111" i="93"/>
  <c r="H540" i="93"/>
  <c r="J541" i="93"/>
  <c r="J952" i="93"/>
  <c r="H928" i="93"/>
  <c r="J928" i="93" s="1"/>
  <c r="J1151" i="93"/>
  <c r="H1150" i="93"/>
  <c r="H1093" i="93"/>
  <c r="J1093" i="93" s="1"/>
  <c r="J1094" i="93"/>
  <c r="J432" i="93"/>
  <c r="H431" i="93"/>
  <c r="J50" i="47"/>
  <c r="H31" i="47"/>
  <c r="J31" i="47" s="1"/>
  <c r="H1007" i="47"/>
  <c r="J1007" i="47" s="1"/>
  <c r="J1008" i="47"/>
  <c r="J895" i="47"/>
  <c r="H894" i="47"/>
  <c r="L814" i="47"/>
  <c r="J814" i="47"/>
  <c r="J754" i="47"/>
  <c r="L754" i="47"/>
  <c r="H1089" i="91"/>
  <c r="J1089" i="91" s="1"/>
  <c r="J1090" i="91"/>
  <c r="H758" i="91"/>
  <c r="J759" i="91"/>
  <c r="J457" i="91"/>
  <c r="H456" i="91"/>
  <c r="J456" i="91" s="1"/>
  <c r="J204" i="91"/>
  <c r="H203" i="91"/>
  <c r="H773" i="93"/>
  <c r="J774" i="93"/>
  <c r="H1590" i="93"/>
  <c r="J1591" i="93"/>
  <c r="H1331" i="91"/>
  <c r="J1331" i="91" s="1"/>
  <c r="J1332" i="91"/>
  <c r="H684" i="93"/>
  <c r="J684" i="93" s="1"/>
  <c r="J685" i="93"/>
  <c r="J104" i="93"/>
  <c r="H26" i="93"/>
  <c r="J26" i="93" s="1"/>
  <c r="J1336" i="93"/>
  <c r="H1335" i="93"/>
  <c r="J1335" i="93" s="1"/>
  <c r="H1275" i="47"/>
  <c r="J1275" i="47" s="1"/>
  <c r="J209" i="47"/>
  <c r="I195" i="47"/>
  <c r="I569" i="47"/>
  <c r="J570" i="47"/>
  <c r="I25" i="47"/>
  <c r="J25" i="47" s="1"/>
  <c r="J26" i="47"/>
  <c r="H315" i="93"/>
  <c r="J316" i="93"/>
  <c r="J1310" i="93"/>
  <c r="H1309" i="93"/>
  <c r="H1107" i="91"/>
  <c r="J815" i="91"/>
  <c r="H814" i="91"/>
  <c r="H1114" i="47"/>
  <c r="J1121" i="47"/>
  <c r="K1276" i="47"/>
  <c r="L1277" i="47"/>
  <c r="J974" i="47"/>
  <c r="I961" i="47"/>
  <c r="I921" i="47" s="1"/>
  <c r="J677" i="47"/>
  <c r="H676" i="47"/>
  <c r="J629" i="47"/>
  <c r="H623" i="47"/>
  <c r="H426" i="91"/>
  <c r="J426" i="91" s="1"/>
  <c r="J427" i="91"/>
  <c r="J804" i="47"/>
  <c r="L804" i="47"/>
  <c r="K1275" i="47" l="1"/>
  <c r="L1276" i="47"/>
  <c r="L1275" i="47" s="1"/>
  <c r="H622" i="47"/>
  <c r="J622" i="47" s="1"/>
  <c r="J623" i="47"/>
  <c r="J676" i="47"/>
  <c r="H675" i="47"/>
  <c r="J675" i="47" s="1"/>
  <c r="J814" i="91"/>
  <c r="H813" i="91"/>
  <c r="J1107" i="91"/>
  <c r="H1088" i="91"/>
  <c r="J1088" i="91" s="1"/>
  <c r="J315" i="93"/>
  <c r="H309" i="93"/>
  <c r="J203" i="91"/>
  <c r="H192" i="91"/>
  <c r="J894" i="47"/>
  <c r="H752" i="47"/>
  <c r="H430" i="93"/>
  <c r="J430" i="93" s="1"/>
  <c r="J431" i="93"/>
  <c r="J1150" i="93"/>
  <c r="H1141" i="93"/>
  <c r="J1141" i="93" s="1"/>
  <c r="J1111" i="93"/>
  <c r="I900" i="47"/>
  <c r="J901" i="47"/>
  <c r="H1006" i="47"/>
  <c r="J1006" i="47" s="1"/>
  <c r="J1015" i="47"/>
  <c r="J1063" i="93"/>
  <c r="H1032" i="93"/>
  <c r="J424" i="93"/>
  <c r="H423" i="93"/>
  <c r="J263" i="47"/>
  <c r="H257" i="47"/>
  <c r="H1113" i="47"/>
  <c r="J1113" i="47" s="1"/>
  <c r="J1114" i="47"/>
  <c r="H1308" i="93"/>
  <c r="J1309" i="93"/>
  <c r="J1590" i="93"/>
  <c r="H1589" i="93"/>
  <c r="J773" i="93"/>
  <c r="H764" i="93"/>
  <c r="J758" i="91"/>
  <c r="H757" i="91"/>
  <c r="H539" i="93"/>
  <c r="J540" i="93"/>
  <c r="H195" i="47"/>
  <c r="J195" i="47" s="1"/>
  <c r="J196" i="47"/>
  <c r="J926" i="47"/>
  <c r="H921" i="47"/>
  <c r="J921" i="47" s="1"/>
  <c r="I1094" i="47"/>
  <c r="J1094" i="47" s="1"/>
  <c r="J1095" i="47"/>
  <c r="J961" i="47"/>
  <c r="H817" i="93"/>
  <c r="J818" i="93"/>
  <c r="H1065" i="47"/>
  <c r="J1066" i="47"/>
  <c r="L1066" i="47"/>
  <c r="J693" i="47"/>
  <c r="J655" i="47"/>
  <c r="H654" i="47"/>
  <c r="J569" i="47"/>
  <c r="I656" i="91"/>
  <c r="J656" i="91" s="1"/>
  <c r="J657" i="91"/>
  <c r="I1300" i="47"/>
  <c r="J1300" i="47" s="1"/>
  <c r="J1301" i="47"/>
  <c r="H653" i="47" l="1"/>
  <c r="J653" i="47" s="1"/>
  <c r="J654" i="47"/>
  <c r="J1065" i="47"/>
  <c r="L1065" i="47"/>
  <c r="H816" i="93"/>
  <c r="J816" i="93" s="1"/>
  <c r="J817" i="93"/>
  <c r="J757" i="91"/>
  <c r="J764" i="93"/>
  <c r="H763" i="93"/>
  <c r="H1588" i="93"/>
  <c r="J1588" i="93" s="1"/>
  <c r="J1589" i="93"/>
  <c r="H256" i="47"/>
  <c r="J256" i="47" s="1"/>
  <c r="J257" i="47"/>
  <c r="J423" i="93"/>
  <c r="H406" i="93"/>
  <c r="H1031" i="93"/>
  <c r="J1032" i="93"/>
  <c r="H728" i="47"/>
  <c r="J752" i="47"/>
  <c r="J192" i="91"/>
  <c r="H104" i="91"/>
  <c r="H280" i="93"/>
  <c r="J309" i="93"/>
  <c r="H812" i="91"/>
  <c r="J812" i="91" s="1"/>
  <c r="J813" i="91"/>
  <c r="H538" i="93"/>
  <c r="J538" i="93" s="1"/>
  <c r="J539" i="93"/>
  <c r="H1307" i="93"/>
  <c r="J1307" i="93" s="1"/>
  <c r="J1308" i="93"/>
  <c r="J900" i="47"/>
  <c r="I692" i="47"/>
  <c r="H1092" i="93"/>
  <c r="J1092" i="93" s="1"/>
  <c r="J104" i="91" l="1"/>
  <c r="H26" i="91"/>
  <c r="J26" i="91" s="1"/>
  <c r="H377" i="93"/>
  <c r="J377" i="93" s="1"/>
  <c r="J406" i="93"/>
  <c r="H762" i="93"/>
  <c r="J763" i="93"/>
  <c r="H756" i="91"/>
  <c r="J756" i="91" s="1"/>
  <c r="J280" i="93"/>
  <c r="H248" i="93"/>
  <c r="J248" i="93" s="1"/>
  <c r="J728" i="47"/>
  <c r="H692" i="47"/>
  <c r="J692" i="47" s="1"/>
  <c r="J1031" i="93"/>
  <c r="H1015" i="93"/>
  <c r="J1015" i="93" s="1"/>
  <c r="J762" i="93" l="1"/>
  <c r="H761" i="93"/>
  <c r="J761" i="93" l="1"/>
  <c r="H760" i="93"/>
  <c r="J760" i="93" s="1"/>
</calcChain>
</file>

<file path=xl/sharedStrings.xml><?xml version="1.0" encoding="utf-8"?>
<sst xmlns="http://schemas.openxmlformats.org/spreadsheetml/2006/main" count="43430" uniqueCount="1085">
  <si>
    <t>Ведомственная структура расходов районного бюджета на 2004 год с учетом изменений и дополнений</t>
  </si>
  <si>
    <t>к решению Троснянского районного</t>
  </si>
  <si>
    <t>Совета народных депутатов</t>
  </si>
  <si>
    <t>РПр</t>
  </si>
  <si>
    <t>ПР</t>
  </si>
  <si>
    <t>ЦСР</t>
  </si>
  <si>
    <t>ВР</t>
  </si>
  <si>
    <t>Ист</t>
  </si>
  <si>
    <t>ИТОГО</t>
  </si>
  <si>
    <t>средства района</t>
  </si>
  <si>
    <t>1</t>
  </si>
  <si>
    <t>областные средства</t>
  </si>
  <si>
    <t>2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</si>
  <si>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</si>
  <si>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</si>
  <si>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</si>
  <si>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Непрограммная часть бюджета муниципального района</t>
  </si>
  <si>
    <t>БП00000</t>
  </si>
  <si>
    <t>Расходы на выплаты персоналу в целях обеспечения выполнения функций государственными (муниципальными) 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</si>
  <si>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</si>
  <si>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</si>
  <si>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</si>
  <si>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</si>
  <si>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</si>
  <si>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БП08008</t>
  </si>
  <si>
    <t>Расходы на выплаты персоналу в целях обеспечения выполнения функций государственными (муниципальными)  органами,казенными учреждениями, органами управления государственными внебюджетными фондами</t>
  </si>
  <si>
    <t>Закупка товаров,работ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</si>
  <si>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</si>
  <si>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</si>
  <si>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</si>
  <si>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</si>
  <si>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</si>
  <si>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</si>
  <si>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</si>
  <si>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0104</t>
  </si>
  <si>
    <t>Закупка товаров, работ и услуг для государственных (муниципальных) нужд</t>
  </si>
  <si>
    <t>Судебная система</t>
  </si>
  <si>
    <t>0105</t>
  </si>
  <si>
    <t>000</t>
  </si>
  <si>
    <t>002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</si>
  <si>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</si>
  <si>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0106</t>
  </si>
  <si>
    <t>0107</t>
  </si>
  <si>
    <t>Непрограмная часть бюджета муниципального района</t>
  </si>
  <si>
    <t>Проведение выборов в представительные органы мунципального образования</t>
  </si>
  <si>
    <t>БП08040</t>
  </si>
  <si>
    <t>Резервные фонды</t>
  </si>
  <si>
    <t>0111</t>
  </si>
  <si>
    <t>Резервные средства</t>
  </si>
  <si>
    <t>870</t>
  </si>
  <si>
    <t>Другие общегосударственные вопросы</t>
  </si>
  <si>
    <t>0113</t>
  </si>
  <si>
    <t>Районная целевая программа "Содействие обеспечения безопасности дорожного движения в Троснянском районе в 2012-2020 годах"</t>
  </si>
  <si>
    <t>Муниципальная программа "Устойчивое  развитие сельских территорий на 2014-2017 годы и на период до 2020 года"</t>
  </si>
  <si>
    <t>Непрограммная часть бюджета мунципального района</t>
  </si>
  <si>
    <t>Реализация муниципальных  функций Троснянского района в сфере муниципального управления в рамках  непрограммной части бюджета муниципального района</t>
  </si>
  <si>
    <t>Наказы избирателей депутатам Троснянского районного Совета народных депутатов</t>
  </si>
  <si>
    <t xml:space="preserve">областные средства </t>
  </si>
  <si>
    <t>0200</t>
  </si>
  <si>
    <t>0203</t>
  </si>
  <si>
    <t>Осуществление первичного воинского учета на территориях, где отсутствуют военные комиссариаты, в рамках  непрограммной части бюджета муниципального района</t>
  </si>
  <si>
    <t>Межбюджетные трансферты</t>
  </si>
  <si>
    <t>500</t>
  </si>
  <si>
    <t>Субвенции</t>
  </si>
  <si>
    <t>530</t>
  </si>
  <si>
    <t>0400</t>
  </si>
  <si>
    <t>Транспорт</t>
  </si>
  <si>
    <t>0408</t>
  </si>
  <si>
    <t>Субсидии на проведение отдельных мероприятий по другим видам транспорта</t>
  </si>
  <si>
    <t>Субсидии юридическим лицам (кроме некоммерческих организаций), индивидкальным препринимателям, физическим лицам</t>
  </si>
  <si>
    <t>810</t>
  </si>
  <si>
    <t>Дорожное хозяйство (дорожные фонды)</t>
  </si>
  <si>
    <t>0409</t>
  </si>
  <si>
    <t>Закупка товаров, работ и услуг для государственных (муниципальных ) нужд</t>
  </si>
  <si>
    <t>Иные закупки товаров, работ и услуг для государственных(муниципальных) нужд</t>
  </si>
  <si>
    <t>Прочая закупка товаров, работ и услуг для государственных (муниципальных ) нужд</t>
  </si>
  <si>
    <t>244</t>
  </si>
  <si>
    <t>Иные межбюджетные трансферты</t>
  </si>
  <si>
    <t>540</t>
  </si>
  <si>
    <t>Другие вопросы в области национальной экономики</t>
  </si>
  <si>
    <t>0412</t>
  </si>
  <si>
    <t>Районная целевая программа "Развитие и поддержка малого и среднего предпринимательства в Троснянском районе на 2012-2020 годы"</t>
  </si>
  <si>
    <t>Закупка товаров, работ и услуг для государственных (муниципальных )нужд</t>
  </si>
  <si>
    <t>Мероприятия по землеустройству и землепользованию</t>
  </si>
  <si>
    <t>0500</t>
  </si>
  <si>
    <t>Жилищное хозяйство</t>
  </si>
  <si>
    <t>0501</t>
  </si>
  <si>
    <t>Коммунальное хозяйство</t>
  </si>
  <si>
    <t>0502</t>
  </si>
  <si>
    <t>П848038</t>
  </si>
  <si>
    <t>Иные закупки товаров, работ и услуг для государственных (муниципальных) нужд</t>
  </si>
  <si>
    <t>005</t>
  </si>
  <si>
    <t>Капитальные вложения в объекты недвижимого имущества государственной (муниципальной) собственности</t>
  </si>
  <si>
    <t>400</t>
  </si>
  <si>
    <t>Средства района</t>
  </si>
  <si>
    <t>0700</t>
  </si>
  <si>
    <t>Дошкольное образование</t>
  </si>
  <si>
    <t>0701</t>
  </si>
  <si>
    <t>Предоставление субсидий муниципальным бюджетным,автономным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</si>
  <si>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</si>
  <si>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</si>
  <si>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</si>
  <si>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 xml:space="preserve">Субсидии бюджетным учреждениям на финансовое обеспечение муниципального задания на оказание услуг (выполнения работ) </t>
  </si>
  <si>
    <t>611</t>
  </si>
  <si>
    <t>Закон Орловской области от 26 января 2007 года №655-ОЗ "О наказах избирателей депутатам Орловского областного Совета народных депутатов" в рамках непрограммной части областного бюджета</t>
  </si>
  <si>
    <t>БГ07265</t>
  </si>
  <si>
    <t xml:space="preserve">600 </t>
  </si>
  <si>
    <t>Субсидии на иные цели</t>
  </si>
  <si>
    <t>612</t>
  </si>
  <si>
    <t>Общее образование</t>
  </si>
  <si>
    <t>0702</t>
  </si>
  <si>
    <t>Предоставление субсидий муниципальным бюджетным, автономным учреждениям и иным некоммерческим организациям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</si>
  <si>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</t>
  </si>
  <si>
    <t>Создание в общеобразовательных учрежедниях, расположенных в сельской местности, условий для занятий физической культурой и спортом</t>
  </si>
  <si>
    <t>БП07275</t>
  </si>
  <si>
    <t>Субсидии бюджетным учреждениям на иные цели</t>
  </si>
  <si>
    <t>БП05097</t>
  </si>
  <si>
    <t>БП08097</t>
  </si>
  <si>
    <t>Молодежная политика и оздоровление детей</t>
  </si>
  <si>
    <t>0707</t>
  </si>
  <si>
    <t>Проведение мероприятий для детей и молодёжи</t>
  </si>
  <si>
    <t>БП08023</t>
  </si>
  <si>
    <t>БП08022</t>
  </si>
  <si>
    <t>Социальное обеспечение и иные выплаты населению</t>
  </si>
  <si>
    <t>300</t>
  </si>
  <si>
    <t>Социальные выплаты гражданам,кроме публичных нормативных социальных выплат</t>
  </si>
  <si>
    <t>320</t>
  </si>
  <si>
    <t>Социальные выплаты гражданам, кроме публичных нормативных социальных выплат</t>
  </si>
  <si>
    <t>районные средства</t>
  </si>
  <si>
    <t>Другие вопросы в области образования</t>
  </si>
  <si>
    <t>0709</t>
  </si>
  <si>
    <t>Иные закупки товаров, работ и услуг для обеспечения государственных (мунципальных) нужд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</si>
  <si>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</si>
  <si>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</si>
  <si>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</si>
  <si>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</si>
  <si>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</si>
  <si>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Иные закупки товаров,  работ и услуг для обеспечения государственных (муниципальных) нужд</t>
  </si>
  <si>
    <t>1000</t>
  </si>
  <si>
    <t>Пенсионное обеспечение</t>
  </si>
  <si>
    <t>1001</t>
  </si>
  <si>
    <t xml:space="preserve">Дополнительное пенсионное обеспечение, доплата к пенсиям муниципальных служащих </t>
  </si>
  <si>
    <t>Социальное обеспечение населения</t>
  </si>
  <si>
    <t>1003</t>
  </si>
  <si>
    <t>Районная целевая программа «Обеспечение жильем молодых семей в Троснянском районе на 2013-2017 годы»</t>
  </si>
  <si>
    <t>Охрана семьи и детства</t>
  </si>
  <si>
    <t>1004</t>
  </si>
  <si>
    <t>Приобретение товаров, работ, услуг в пользу граждан в целях их социального обеспечения</t>
  </si>
  <si>
    <t xml:space="preserve">Капитальные вложения в объекты недвижимого имущества государственной (муниципальной) собственности </t>
  </si>
  <si>
    <t>Бюджетные инвестиции</t>
  </si>
  <si>
    <t>410</t>
  </si>
  <si>
    <t>Другие вопросы в области социальной политики</t>
  </si>
  <si>
    <t>1006</t>
  </si>
  <si>
    <t>Выполнение полномочий в сфере опеки и попечительства в рамках  непрограммной части бюджета муниципального района</t>
  </si>
  <si>
    <t>1100</t>
  </si>
  <si>
    <t>Физическая культура</t>
  </si>
  <si>
    <t>1101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</si>
  <si>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</si>
  <si>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</si>
  <si>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</si>
  <si>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</t>
  </si>
  <si>
    <t>Выравнивание бюджетной обеспеченности поселений из районного фонда финансовой поддержки</t>
  </si>
  <si>
    <t>Дотация на выравнивание бюджетной обеспеченности сельских поселений</t>
  </si>
  <si>
    <t>510</t>
  </si>
  <si>
    <t>Дотации</t>
  </si>
  <si>
    <t>Иные дотации</t>
  </si>
  <si>
    <t>1402</t>
  </si>
  <si>
    <t>Поддержка мер по обеспечению сбалансированности бюджетов</t>
  </si>
  <si>
    <t>Капитальный ремонт мунципального жилищного фонда в рамках непрограммной части бюджета муниципального района</t>
  </si>
  <si>
    <t>Муниципальная программа "Развитие образования в Троснянском районе"</t>
  </si>
  <si>
    <t>Муниципальная целевая программа "Развитие культуры и искусства, сохранение и реконструкция военно-мемориальных объектов в троснянксом районе Орловской области на 2015-2019 годы"</t>
  </si>
  <si>
    <t>Муниципальна программа "Развитие образования в Троснянском районе"</t>
  </si>
  <si>
    <t>Мунципальная программа "Комплексные меры противодействия злоупотреблению наркотиками и их незаконному обороту на 2014-2015 годы"</t>
  </si>
  <si>
    <t>Предоставление субсидий  бюджетным,автономным учреждениям и иным некоммерческим организациям</t>
  </si>
  <si>
    <t>Предоставление субсидий бюджетным,автономным учреждениям и иным некоммерческим организациям</t>
  </si>
  <si>
    <t>Мобилизационная и вневойсковая подготовка</t>
  </si>
  <si>
    <t>Благоустройство</t>
  </si>
  <si>
    <t>0503</t>
  </si>
  <si>
    <t>Закупка товаров,работ и услуг для государственных (муницпальных) нужд</t>
  </si>
  <si>
    <t>Муниципальная целевая программа "Обеспечение гражданской обороны, предупреждения и ликвидации чрезвычайных ситуаций природного и техногенного характера, обеспечение пожарной безопасности людей на водных объектах на территории Троснянского района в период 2014-2018 гг"</t>
  </si>
  <si>
    <t>Организация в границах поселения водоотведения, тепло- и водоснабжения</t>
  </si>
  <si>
    <t xml:space="preserve">Непрограммная часть бюджета муниципального района </t>
  </si>
  <si>
    <t>БГ00000</t>
  </si>
  <si>
    <t>Субсидии бюджетным учрежедниям на иные цели</t>
  </si>
  <si>
    <t>ПК17265</t>
  </si>
  <si>
    <t xml:space="preserve">Муниципальная программа «Устойчивое развитие сельских территорий на 2014-2017 годы и на период до 2020 года»  </t>
  </si>
  <si>
    <t>0300</t>
  </si>
  <si>
    <t>Защита населения и территории от чрезвычайных ситуаций  природного и техногенного характера, гражданская оборона</t>
  </si>
  <si>
    <t>0309</t>
  </si>
  <si>
    <t>БП08049</t>
  </si>
  <si>
    <t>Предоставление субсидий  бюджетным, автономным учреждениям и иным некоммерческим организациям</t>
  </si>
  <si>
    <t>ПО25097</t>
  </si>
  <si>
    <t>ПО27275</t>
  </si>
  <si>
    <t>ПО28097</t>
  </si>
  <si>
    <t>Создание в общеобразовательных учрежедниях, расположенных в сельской местности, условий для занятий физической культурой и спортом в рамках подпрограммы " Развитие системы общего и дополнительного образования Троснянского района" муниципальной программы Троснянского района "Развитие образования в Троснянском районе"</t>
  </si>
  <si>
    <t>Обеспечение доступности приоритетных объектов и услуг в приоритетных сферах жизнедеятельности инвалидов и других маломобильных групп населения в рамках государственной программы Российской Федерации "Доступная среда" в рамках подпрограммы " Развитие системы общего и дополнительного образования Троснянского района" муниципальной программы Троснянского района "Развитие образования в Троснянском районе"</t>
  </si>
  <si>
    <t>ПО28098</t>
  </si>
  <si>
    <t>3</t>
  </si>
  <si>
    <t>4</t>
  </si>
  <si>
    <t>5</t>
  </si>
  <si>
    <t>6</t>
  </si>
  <si>
    <t>ПО25027</t>
  </si>
  <si>
    <t>Мероприятия государственной программы Российской федерации "Доступная среда" на 2011-2015 годы в рамках подпрограммы "Социальная поддержка инвалидов (доступная среда)" государственной программы Орловской области "Социальная поддержка граждан в Орловской области на 2013-2020 годы" в рамках подпрограммы "Развитие системы общего и дополнительного образования Троснянского района" муниципальной программы Троснянского района "Развитие образования в Троснянском районе"</t>
  </si>
  <si>
    <t>НР00000000</t>
  </si>
  <si>
    <t>НР00080070</t>
  </si>
  <si>
    <t xml:space="preserve">Глава муниципального образования </t>
  </si>
  <si>
    <t>НР00080080</t>
  </si>
  <si>
    <t xml:space="preserve">Центральный аппарат </t>
  </si>
  <si>
    <t xml:space="preserve">Глава местной администрации (исполнительно-распорядительного органа муниципального образования) </t>
  </si>
  <si>
    <t>НР00080090</t>
  </si>
  <si>
    <t xml:space="preserve">Резервные фонды исполнительных органов местного самоуправления </t>
  </si>
  <si>
    <t>НР00080100</t>
  </si>
  <si>
    <t>П400000000</t>
  </si>
  <si>
    <t>Основное мероприятие "Профилактика правонарушений в общественных местах"</t>
  </si>
  <si>
    <t>Реализация основного мероприятия</t>
  </si>
  <si>
    <t>П400100000</t>
  </si>
  <si>
    <t>П400180340</t>
  </si>
  <si>
    <t>П100000000</t>
  </si>
  <si>
    <t>Основное мероприятие "Финансовая и имущественная поддержка субъектов малого и среднего предпринимательства"</t>
  </si>
  <si>
    <t>П100100000</t>
  </si>
  <si>
    <t>П100180310</t>
  </si>
  <si>
    <t>Основное мероприятие"Повышение уровня правовой культуры и предупреждение опасного поведения участников дорожного движения"</t>
  </si>
  <si>
    <t>П400180320</t>
  </si>
  <si>
    <t>П800000000</t>
  </si>
  <si>
    <t>П830000000</t>
  </si>
  <si>
    <t xml:space="preserve">Подпрограмма 3 "Реализация проектов (мероприятий) по поощрению и популяризации достижений в развитии сельских поселений мунципального района" </t>
  </si>
  <si>
    <t>Основное мероприятие "Массовые народные гулянья "Троицкие хороводы"</t>
  </si>
  <si>
    <t>П830600000</t>
  </si>
  <si>
    <t>П830682381</t>
  </si>
  <si>
    <t>Основное мероприятие "День Троснянского района"</t>
  </si>
  <si>
    <t>П830700000</t>
  </si>
  <si>
    <t>П830782381</t>
  </si>
  <si>
    <t>Основное мероприятие "День работников сельского хозяйства и перерабатывающей промышленности"</t>
  </si>
  <si>
    <t>П830800000</t>
  </si>
  <si>
    <t>П830882381</t>
  </si>
  <si>
    <t>ЧС00000000</t>
  </si>
  <si>
    <t>ЧС00100000</t>
  </si>
  <si>
    <t>ЧС00181700</t>
  </si>
  <si>
    <t>НР00080390</t>
  </si>
  <si>
    <t>НР00080210</t>
  </si>
  <si>
    <t xml:space="preserve">Оценка недвижимости, признание прав и регулирование отношений по муниципальной собственности </t>
  </si>
  <si>
    <t>НР00080110</t>
  </si>
  <si>
    <t>НР00080440</t>
  </si>
  <si>
    <t xml:space="preserve">Организация материально-технического и организационного обеспечения деятельности администрации района </t>
  </si>
  <si>
    <t xml:space="preserve">Организация материально-технического и организационного обеспечения деятельности структурных подразделений администрации района (финансового отдела) </t>
  </si>
  <si>
    <t>НР00080450</t>
  </si>
  <si>
    <t>НР00080460</t>
  </si>
  <si>
    <t>НР00080470</t>
  </si>
  <si>
    <t>НР00080480</t>
  </si>
  <si>
    <t>НР00080490</t>
  </si>
  <si>
    <t>Создание 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</si>
  <si>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 xml:space="preserve">Организация материально-технического и организационного обеспечения деятельности администрации района (контрольно-ревизионная комиссия) </t>
  </si>
  <si>
    <t xml:space="preserve">Организация материально-технического и организационного обеспечения деятельности  администрации района (районный Совет) </t>
  </si>
  <si>
    <t>Организация материально-технического и организационного обеспечения деятельности структурных подразделений администрации района (отдел культуры и архивного дела)</t>
  </si>
  <si>
    <t>Организация материально-технического и организационного обеспечения деятельности структурных подразделений администрации района (отдел образования)</t>
  </si>
  <si>
    <t>НР00071580</t>
  </si>
  <si>
    <t xml:space="preserve">Выполнение  полномочий  в сфере трудовых отношений </t>
  </si>
  <si>
    <t>НР00071600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</si>
  <si>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</t>
  </si>
  <si>
    <t>НР00071590</t>
  </si>
  <si>
    <t>НР00051180</t>
  </si>
  <si>
    <t>НР00080430</t>
  </si>
  <si>
    <t>НР00080120</t>
  </si>
  <si>
    <t>НР00082130</t>
  </si>
  <si>
    <t xml:space="preserve">НР00000000 </t>
  </si>
  <si>
    <t>НР00080140</t>
  </si>
  <si>
    <t>НР00080150</t>
  </si>
  <si>
    <t>Подпрограмма 2 " Обеспечение объектами инженерной инфраструктуры на территории сельских поселений Троснянского района "</t>
  </si>
  <si>
    <t>П820500000</t>
  </si>
  <si>
    <t>Софинансирование из бюджета муниципального района мероприятий федеральной целевой программы "Устойчивое развитие сельских территорий"</t>
  </si>
  <si>
    <t>НР00081720</t>
  </si>
  <si>
    <t>Основное мероприятие "Создание резервов материальных ресурсов для обучения и ликвидации чрезвычайных ситуаций и в целях гражданской обороны,обеспечения пожарной безопасности и безопасности людей на водных объектах "</t>
  </si>
  <si>
    <t>Муницпальная целевая программа " Обеспечение гражданской обороны, предупреждение и ликвидации чрезвычайных ситуаций природного и техногенного характера, обеспечение пожарной безопасности людей на водных объектах на территории Троснянского района в период 2014-2018 годов"</t>
  </si>
  <si>
    <t>ЧС00281700</t>
  </si>
  <si>
    <t xml:space="preserve">Основное мероприятие "Организация и осуществление мероприятий по территориальной обороне и гражданской обороне, защите населения и территории поселений от черезвычайных ситуаций природного и техногенного характера" </t>
  </si>
  <si>
    <t xml:space="preserve">Основное мероприятие"Создание условий массового отдыха жителей поселений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полосам"  </t>
  </si>
  <si>
    <t>ЧС00381700</t>
  </si>
  <si>
    <t>НР00081750</t>
  </si>
  <si>
    <t>Выполнение муниципальных полномочий по организации и содержанию мест захоронений (кладбищ)</t>
  </si>
  <si>
    <t>НР00081740</t>
  </si>
  <si>
    <t>Подпрограмма 1 "Развитие системы дошкольного образования Троснянского района"</t>
  </si>
  <si>
    <t>ПО10000000</t>
  </si>
  <si>
    <t>ПО00000000</t>
  </si>
  <si>
    <t>Основное мероприятие"Функционирование и развитие сети дошкольных учреждений Троснянского района"</t>
  </si>
  <si>
    <t>ПО10100000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</si>
  <si>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</si>
  <si>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ПО10171570</t>
  </si>
  <si>
    <t xml:space="preserve">Обеспечение деятельности ( оказания услуг) муниципальных учреждений </t>
  </si>
  <si>
    <t>ПО10181200</t>
  </si>
  <si>
    <t>ПО10281210</t>
  </si>
  <si>
    <t xml:space="preserve">Подпрограмма 2 "Развитие системы общего и дополнительного образования Троснянского района" </t>
  </si>
  <si>
    <t>ПО20000000</t>
  </si>
  <si>
    <t>ПО20300000</t>
  </si>
  <si>
    <t>П020381220</t>
  </si>
  <si>
    <t>Обеспечение деятельности (оказание услуг)  муниципальных учреждений</t>
  </si>
  <si>
    <t>ПО20400000</t>
  </si>
  <si>
    <t>ПО20481200</t>
  </si>
  <si>
    <t>Организация и проведение итоговой аттестации выпускников образовательных учреждений"</t>
  </si>
  <si>
    <t>ПО20381200</t>
  </si>
  <si>
    <t>Финансовое обеспечение государственных гарантий реализации прав на получение общедоступного и бесплатного  начального общего, основного общего, среднего общего образования в муниципальных общеобразовательных организациях</t>
  </si>
  <si>
    <t>ПО20371570</t>
  </si>
  <si>
    <t>Возмещение расходов бюджета Троснянского муниципального района на обеспечение питанием учащихся в муниципальных общеобразовательных учреждениях района</t>
  </si>
  <si>
    <t>ПО20372410</t>
  </si>
  <si>
    <t>Основное меропиятие "Развитие системы общего образования"</t>
  </si>
  <si>
    <t xml:space="preserve">Ежемесячное денежное вознаграждение за классное руководство </t>
  </si>
  <si>
    <t>ПО20371500</t>
  </si>
  <si>
    <t>Основное мероприятие "Развитие дополнительного образования в Троснянском районе"</t>
  </si>
  <si>
    <t>Обеспечение деятельности (оказание услуг) муниципальных учреждений</t>
  </si>
  <si>
    <t>Подпрограмма 3 "Комплексная безопасность образовательных организаций Троснянского района "</t>
  </si>
  <si>
    <t>ПО30000000</t>
  </si>
  <si>
    <t xml:space="preserve">Основное мероприятие "Комплексная безопасность дошкольных учреждений Тоснянского района" </t>
  </si>
  <si>
    <t>ПО30500000</t>
  </si>
  <si>
    <t>ПО30581200</t>
  </si>
  <si>
    <t>ПО30600000</t>
  </si>
  <si>
    <t>ПО30681200</t>
  </si>
  <si>
    <t>Основное мероприятие "Комплексная безопасность общеобразовательных учреждений Троснянского района"</t>
  </si>
  <si>
    <t>Основное мероприятие "Комплексная безопасность учреждений дополнительного образования Троснянского района"</t>
  </si>
  <si>
    <t>ПО30700000</t>
  </si>
  <si>
    <t>ПО30781200</t>
  </si>
  <si>
    <t xml:space="preserve">Подпрограмма 1 "Развитие дополнительного образования в сфере культуры и исскуства в Троснянском районе" </t>
  </si>
  <si>
    <t>Основное мероприятие "Развитие дополнительного образования в сфере культуры и искусства"</t>
  </si>
  <si>
    <t>ПК00000000</t>
  </si>
  <si>
    <t>ПК10000000</t>
  </si>
  <si>
    <t>ПК10100000</t>
  </si>
  <si>
    <t>Обеспечение деятельности (оказания услуг) муниципальных учреждений</t>
  </si>
  <si>
    <t>ПК10181200</t>
  </si>
  <si>
    <t>Подпрограмма 4 "Организация отдыха в каникулярное время и трудовой деятельности несовершеннолетних граждан"</t>
  </si>
  <si>
    <t xml:space="preserve">Основное мероприятие "Организация летних оздоровительных лагерей " </t>
  </si>
  <si>
    <t>ПО40000000</t>
  </si>
  <si>
    <t>ПО40700000</t>
  </si>
  <si>
    <t>ПО40770850</t>
  </si>
  <si>
    <t>ПО40800000</t>
  </si>
  <si>
    <t>ПО40881200</t>
  </si>
  <si>
    <t>Основное мероприятие "Мероприятия по организации оздоровительной кампании для детей"</t>
  </si>
  <si>
    <t>ПО40781270</t>
  </si>
  <si>
    <t>Софинансирование из областного бюджета мероприятий по организации оздоровительной кампании для детей</t>
  </si>
  <si>
    <t xml:space="preserve">Оплата путевок в лагеря </t>
  </si>
  <si>
    <t>НР00081200</t>
  </si>
  <si>
    <t xml:space="preserve">Муниципальная программа «Устойчивое развитие сельских территорий на 2014-2017 годы и на период до 2020 года» </t>
  </si>
  <si>
    <t>Подпрограмма 2 "Развитие культуры и искусства в Троснянском районе"</t>
  </si>
  <si>
    <t>НР00080260</t>
  </si>
  <si>
    <t>Обеспечение деятельности (оказание услу) муниципальных учреждений</t>
  </si>
  <si>
    <t>ПК20000000</t>
  </si>
  <si>
    <t>Основное мероприятие " Развитие отрасли культуры в Троснянском муниципальном районе "</t>
  </si>
  <si>
    <t>ПК20200000</t>
  </si>
  <si>
    <t>ПК20281200</t>
  </si>
  <si>
    <t>Основное мероприятие "Совершенствование системы библиотечно-информационного обслуживания населения"</t>
  </si>
  <si>
    <t>ПК20300000</t>
  </si>
  <si>
    <t>Иные межбюджетные трансферты из федерального бюджета на комплектование книжных фондов библиотек муниципальных образований и государственных библиотек городов Москвы и Санкт-Петербурга</t>
  </si>
  <si>
    <t>ПК203151440</t>
  </si>
  <si>
    <t>Иные межбюджетные трансферты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</si>
  <si>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ПК203151460</t>
  </si>
  <si>
    <t>Формирование фондов библиотек</t>
  </si>
  <si>
    <t>ПК20381280</t>
  </si>
  <si>
    <t>Подпрограмма 3 " Сохранение объектов культурного наследия, сохранение и реконструкция военно-мемориальных объектов в Троснянском районе Орловской области на 2015-2019г."</t>
  </si>
  <si>
    <t>Основное мероприятие "Паспортизация братских захоронений и мемориалов, реставрационные и ремонтные работы на объектах культурного наследия "</t>
  </si>
  <si>
    <t>ПК30000000</t>
  </si>
  <si>
    <t>ПК30400000</t>
  </si>
  <si>
    <t>ПК30481730</t>
  </si>
  <si>
    <t>Паспортазация братских захоронений и мемориалов</t>
  </si>
  <si>
    <t>ПК30481731</t>
  </si>
  <si>
    <t>ПА00000000</t>
  </si>
  <si>
    <t>Реализация мероприятий программы "Развитие архивного дела в Троснянском районе Орловской области на 2014-2019 годы"</t>
  </si>
  <si>
    <t>ПА00081480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</si>
  <si>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</si>
  <si>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Выполнение муниципальных полномочий по содержанию местных дорог, улично-дорожной сети</t>
  </si>
  <si>
    <t>Основное мероприятие "Строительство распределительных сетей газоснабжения"</t>
  </si>
  <si>
    <t>П820000000</t>
  </si>
  <si>
    <t>П820900000</t>
  </si>
  <si>
    <t>П820982380</t>
  </si>
  <si>
    <t>П820582381</t>
  </si>
  <si>
    <t>Развитие сети общеобразовательных учреждений Троснянского района</t>
  </si>
  <si>
    <t>Подпрограмма 3 "Комплексная безопасность образовательных организаций Троснянского района"</t>
  </si>
  <si>
    <t>Подпрограмма 1 "Обеспечение жильем граждан, проживающих в сельских поселениях муниципального района, в том числе молодых семей и молодых специалистов</t>
  </si>
  <si>
    <t>П810000000</t>
  </si>
  <si>
    <t>Основное мероприятие "Улучшение жилищных условий граждан, проживающих в сельской местности"</t>
  </si>
  <si>
    <t>П810100000</t>
  </si>
  <si>
    <t>Софинансирование из бюджета мунципального района мероприятий федеральной целевой программы "Устойчивое развитие сельских территорий"</t>
  </si>
  <si>
    <t>Реализация мероприятий программы "Обеспечение жильем молодых семей в Троснянском районе на 2013-2017 годы»</t>
  </si>
  <si>
    <t xml:space="preserve">Выплата единовременного пособия при всех формах устройства детей, лишенных родительского попечения, в семью </t>
  </si>
  <si>
    <t>НР00052600</t>
  </si>
  <si>
    <t>Содержание ребенка в семье опекуна и приемной семье, а также вознаграждение, причитающееся приемному родителю</t>
  </si>
  <si>
    <t>НР00072480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</si>
  <si>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</si>
  <si>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НР00071510</t>
  </si>
  <si>
    <t>Обеспечение жилищных прав детей-сирот и детей, оставшихся без попечения родителей, лиц из  числа детей-сирот и детей, оставшихся без попечения родителей</t>
  </si>
  <si>
    <t>НР00050820</t>
  </si>
  <si>
    <t>Подпрограмма 2 "Обеспечение объектами социальной инфраструктуры на территории сельских поселений мунципального района"</t>
  </si>
  <si>
    <t>Основное мероприятие "Строительство плоскостных спортивных сооружений"</t>
  </si>
  <si>
    <t>НР00071560</t>
  </si>
  <si>
    <t>НР00080300</t>
  </si>
  <si>
    <t>Реализация мероприятий программы</t>
  </si>
  <si>
    <t>АДМИНИСТРАЦИЯ ТРОСНЯНСКОГО РАЙОНА ОРЛОВСКОЙ ОБЛАСТИ</t>
  </si>
  <si>
    <t>ГРП</t>
  </si>
  <si>
    <t>ФИНАНСОВЫЙ ОТДЕЛ АДМИНИСТРАЦИИ ТРОСНЯНСКОГО РАЙОНА ОРЛОВСКОЙ ОБЛАСТИ</t>
  </si>
  <si>
    <t>003</t>
  </si>
  <si>
    <t>Районная муниципальная целевая программа "Совершенствование системы профилактики правонарушений и усиление борьбы с преступностью в Троснянском районе на 2012-2016 годы"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</si>
  <si>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</si>
  <si>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</si>
  <si>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</si>
  <si>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</si>
  <si>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Социальная политика</t>
  </si>
  <si>
    <t>Физическая культура и спорт</t>
  </si>
  <si>
    <t>Общегосударственные вопросы</t>
  </si>
  <si>
    <t>004</t>
  </si>
  <si>
    <t>006</t>
  </si>
  <si>
    <t>Культура, кинематограия</t>
  </si>
  <si>
    <t>Муниципальная целевая программа "Развитие культуры и искусства, сохранение и реконструкция военно-мемориальных объектов в Троснянском районе Орловской области на 2015-2019 годы"</t>
  </si>
  <si>
    <t>Образование</t>
  </si>
  <si>
    <t>Культура, кинематоргаия</t>
  </si>
  <si>
    <t>ОТДЕЛ КУЛЬТУРЫ И АРХИВНОГО ДЕЛА  АДМИНИСТРАЦИИ ТРОСНЯНСКОГО РАЙОНА</t>
  </si>
  <si>
    <t>Общегосударственные расходы</t>
  </si>
  <si>
    <t xml:space="preserve">Обеспечение выпускников муниципальных образовательных учреждений из числа детей-сирот и детей, оставшихся без попечения родителей, единовременным денежным пособием, одеждой, обувью, мягким инвентарем и оборудованием </t>
  </si>
  <si>
    <t>НР00072460</t>
  </si>
  <si>
    <t>ОТДЕЛ ОБРАЗОВАНИЯ АДМИНИСТРАЦИИ ТРОСНЯНСКОГО РАЙОНА</t>
  </si>
  <si>
    <t>ОТДЕЛ ПО УПРАВЛЕНИЮ  МУНИЦИПАЛЬНЫМ ИМУЩЕСТВОМ</t>
  </si>
  <si>
    <t>НР00051350</t>
  </si>
  <si>
    <t>Обеспечение жильем отдельных категорий граждан, установленных Федеральным законом от 12 января 1995 года №5-ФЗ "О ветеранах" в соответствии с Указом Президента Российской Федерации от  7 мая 2008 года №714 "Об обеспечении жильем ветеранов великой отечественной войны 1941-1945 гг."</t>
  </si>
  <si>
    <t>НР00051340</t>
  </si>
  <si>
    <t>НР00071610</t>
  </si>
  <si>
    <t>Основное мероприятие "Благоустройство Парка культуры и отдыха в с.Тросна"</t>
  </si>
  <si>
    <t>П821082380</t>
  </si>
  <si>
    <t>Основное мероприятие "Строительство детской площадки в с Тросна"</t>
  </si>
  <si>
    <t>П821182380</t>
  </si>
  <si>
    <t>Обслуживание сетей водоснабжения</t>
  </si>
  <si>
    <t>НР00082380</t>
  </si>
  <si>
    <t>П821000000</t>
  </si>
  <si>
    <t>П821100000</t>
  </si>
  <si>
    <t>Содержание и обеспечение деятельности единой дежурно- диспетчерской службы района</t>
  </si>
  <si>
    <t>Изготовление схем размещения рекламных конструкций на территории Троснянского района</t>
  </si>
  <si>
    <t>007</t>
  </si>
  <si>
    <t>МКУ "ЕДИНАЯ ДЕЖУРНО-ДИСПЕТЧЕРСКАЯ СЛУЖБА ТРОСНЯНСКОГО РАЙОНА ОРЛОВСКОЙ ОБЛАСТИ"</t>
  </si>
  <si>
    <t>Обустройство площадки для временного содержания мусора</t>
  </si>
  <si>
    <t>НР00081742</t>
  </si>
  <si>
    <t>Публичные нормативные социальные выплаты гражданам</t>
  </si>
  <si>
    <t>310</t>
  </si>
  <si>
    <t>Реализация ФЦП "Жилище" в рамках реализации мероприятий программы "Обеспечение жильем молодых семей в Троснянском районе на 2013-2017 годы»</t>
  </si>
  <si>
    <t>Закон Орловской области от 26 января 2007 года "О наказах избирателей депутатам Орловского областного Совета народных депутатов"</t>
  </si>
  <si>
    <t>НР00072650</t>
  </si>
  <si>
    <t>П820572650</t>
  </si>
  <si>
    <t>ПО20372650</t>
  </si>
  <si>
    <t>ПК20272650</t>
  </si>
  <si>
    <t xml:space="preserve">Прочие межбюджетные трансферты общего характера бюджетам субъектов РФ и муниципальных образований </t>
  </si>
  <si>
    <t>1403</t>
  </si>
  <si>
    <t>Расходы на выплату персоналу казенных учреждений</t>
  </si>
  <si>
    <t>110</t>
  </si>
  <si>
    <t>Проведение Всероссийской сельскохозяйственной переписи в 2016 году</t>
  </si>
  <si>
    <t>НР00053910</t>
  </si>
  <si>
    <t>Проведение ремонта, реконструкции и благоустройства воинских захоронений , братских могил и памятных знаков, расположенных на территории области</t>
  </si>
  <si>
    <t>ПК30471790</t>
  </si>
  <si>
    <t>Субсидии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</si>
  <si>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</si>
  <si>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</si>
  <si>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521</t>
  </si>
  <si>
    <t>ПК20251470</t>
  </si>
  <si>
    <t>П8205R0180</t>
  </si>
  <si>
    <t>П820550180</t>
  </si>
  <si>
    <t>Наименование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</si>
  <si>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</si>
  <si>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НР00051200</t>
  </si>
  <si>
    <t>Софинансирование из областного бюджета на обеспечение доступности приоритетных объектов и услуг в приоритетных сферах жизнедеятельности инвалидов и других маломобильных групп населения</t>
  </si>
  <si>
    <t>ПО203R0270</t>
  </si>
  <si>
    <t>П821050180</t>
  </si>
  <si>
    <t>П8210R0180</t>
  </si>
  <si>
    <t>П821150180</t>
  </si>
  <si>
    <t>П8211R0180</t>
  </si>
  <si>
    <t>НР00072500</t>
  </si>
  <si>
    <t>Выплата единовременного пособия гражданам, усыновившим детей-сирот и детей, оставшихся без попечения родителей</t>
  </si>
  <si>
    <t>Осуществление мероприятия по грантовой поддержке местных инициатив сельских граждан</t>
  </si>
  <si>
    <t>Софинансирование мероприятия федеральной программы "Устойчивое развитие сельских территорий"</t>
  </si>
  <si>
    <t>Возмещение внебюджетной доли в рамках основного мероприятия "Благоустройство Парка культуры и отдыха в с.Тросна"</t>
  </si>
  <si>
    <t>П821082390</t>
  </si>
  <si>
    <t>внебюджетные средства</t>
  </si>
  <si>
    <t>Возмещение внебюджетной доли в рамках основного мероприятия "Строительство детской площадки в с.Тросна"</t>
  </si>
  <si>
    <t>П821182390</t>
  </si>
  <si>
    <t>Софинансирование мероприятий федеральной программы по созданию условий для занятий физической культурой и спортом</t>
  </si>
  <si>
    <t>ПО20380970</t>
  </si>
  <si>
    <t xml:space="preserve">Создание в общеобразовательных организациях, расположенных в сельской местности, условий для занятий физической культурой и спортом </t>
  </si>
  <si>
    <t>ПО20350970</t>
  </si>
  <si>
    <t>ПО203RO970</t>
  </si>
  <si>
    <t xml:space="preserve">Субсидии на осуществление мероприятий по развитию газификации в сельской местности </t>
  </si>
  <si>
    <t>П8209R0180</t>
  </si>
  <si>
    <t>НР000R0820</t>
  </si>
  <si>
    <t>Государственная поддержка муниципальных учреждений культуры</t>
  </si>
  <si>
    <t>Проведение отдельных мероприятий по другим видам транспорта</t>
  </si>
  <si>
    <t>Софинансирование на осуществление мероприятий по развитию газификации в сельской местности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</si>
  <si>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</si>
  <si>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ПК20251440</t>
  </si>
  <si>
    <t>ПК20251460</t>
  </si>
  <si>
    <t>Подключение общедоступных библиотек РФ к сети "Интернет" и развитие системы библиотечного дела с учетом задачи расширения информационных технологий и оцифровки"</t>
  </si>
  <si>
    <t>ПА01100000</t>
  </si>
  <si>
    <t>Основное мероприятие "Ремонт автомобильных дорог местного значения общего пользования по Троснянскому району"</t>
  </si>
  <si>
    <t>ПА01182130</t>
  </si>
  <si>
    <t xml:space="preserve"> Межевание и паспортизация местных автомобильных дорог общего пользования</t>
  </si>
  <si>
    <t>НР00082131</t>
  </si>
  <si>
    <t>Основное мероприятие "Строительство локальных сетей водоснабжения"</t>
  </si>
  <si>
    <t>Обеспечение питания детей в детских дошкольных учреждениях района</t>
  </si>
  <si>
    <t>ПО10181400</t>
  </si>
  <si>
    <t xml:space="preserve">Обеспечение питания  детей в общеобразовательных учреждениях района  </t>
  </si>
  <si>
    <t>Осуществление подвоза детей в общеобразовательные учреждения района</t>
  </si>
  <si>
    <t>ПО20381400</t>
  </si>
  <si>
    <t>ПО20381500</t>
  </si>
  <si>
    <t>Основное мероприятие "Развитие газификации в сельской местности"</t>
  </si>
  <si>
    <t>Субсидии на осуществление мероприятий по развитию сети плоскостных спортивных сооружений в сельской местности</t>
  </si>
  <si>
    <t>ПО20380210</t>
  </si>
  <si>
    <t>Государственнаая поддержка отрасли культуры</t>
  </si>
  <si>
    <t>ПК202R5190</t>
  </si>
  <si>
    <t>ПА011S0550</t>
  </si>
  <si>
    <t>Ремонт автомобильных дорог общего пользования местного значения по Троснянскому району за счет средств областного Дорожного фонда</t>
  </si>
  <si>
    <t>ПА01170550</t>
  </si>
  <si>
    <t>Софинансирование ремонта автомобильных дорог общего пользования местного значения по Троснянскому району</t>
  </si>
  <si>
    <t>ПО203L0970</t>
  </si>
  <si>
    <t>Бюджетные инвестиции на приобретение объектов недвижимого имущества в государственную (муниципальную) собственность</t>
  </si>
  <si>
    <t>НР00072950</t>
  </si>
  <si>
    <t>412</t>
  </si>
  <si>
    <t>П8101L0180</t>
  </si>
  <si>
    <t>ПО203S2410</t>
  </si>
  <si>
    <t>350</t>
  </si>
  <si>
    <t>Премии и гранты</t>
  </si>
  <si>
    <t xml:space="preserve"> </t>
  </si>
  <si>
    <t>Прогноз 2019 год</t>
  </si>
  <si>
    <t>Прогноз 2020 год</t>
  </si>
  <si>
    <t>Ведомственная структура расходов бюджета муниципального района на 2018 год и плановый период 2019-2020 годы</t>
  </si>
  <si>
    <t>Межбюджетные трансферты общего характера бюджетам субъектов Росссийской Федерации и муниципальных образований</t>
  </si>
  <si>
    <t>Обеспечение предоставления жилых помещений детям-сиротам и детям, оставшимся без попечения родителей, лицам, потерявших в период обучения обоих родителей или единственного родителя, лицам из их числа по договорам найма специализированных жилых помещений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</si>
  <si>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</si>
  <si>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 xml:space="preserve">Муниципальная целевая программа "Ремонт автомобильных дорог общего пользования местного значения в Троснянском районе Орловской области на 2017-2019 годы" </t>
  </si>
  <si>
    <t>Реставрационные и ремонтные работы на военно-мемориальных объектах Троснянского района</t>
  </si>
  <si>
    <t xml:space="preserve"> Дополнительное образование детей</t>
  </si>
  <si>
    <t>0703</t>
  </si>
  <si>
    <t>Муниципальная программа " Молодежь Троснянского района Орловской области на 2017-2020 годы"</t>
  </si>
  <si>
    <t>Подпрограмма 1 "Молодежь Троснянского района Орловской области на 2017-2020 годы"</t>
  </si>
  <si>
    <t>ПМ00000000</t>
  </si>
  <si>
    <t>ПМ10000000</t>
  </si>
  <si>
    <t>Основное мероприятие "Обеспечение массовой консолидации молодежи и широкого информирования молодых граждан о потенциальных возможностях их развития и применения потенциала"</t>
  </si>
  <si>
    <t>ПМ11000000</t>
  </si>
  <si>
    <t>ПМ11881200</t>
  </si>
  <si>
    <t>Основное мероприятие "Обеспечение патриотического воспитания молодежи "</t>
  </si>
  <si>
    <t>ПМ12000000</t>
  </si>
  <si>
    <t>Подпрограмма 2 "Нравственное и патриотическое воспитание граждан в Троснянском районе на 2017-2020 годы"</t>
  </si>
  <si>
    <t>Подпрограмма 3 "Комплексные меры противодействия злоупотреблению наркотиками и и их незаконному обороту на 2017-2020 годы"</t>
  </si>
  <si>
    <t>Основное мероприятие " Реализация комплекса мероприятий антинаркотической направленности среди молодежи" "</t>
  </si>
  <si>
    <t>ПМ21881200</t>
  </si>
  <si>
    <t>ПМ30000000</t>
  </si>
  <si>
    <t>ПМ31000000</t>
  </si>
  <si>
    <t>ПМ31881200</t>
  </si>
  <si>
    <t>Муниципальная программа "Развитие архивного дела в Троснянском районе Орловской области на 2014-2019 годы"</t>
  </si>
  <si>
    <t>Муниципальная программа " Совершенствование системы профилактики правонарушений и усиления борьбы с преступностью в Троснянском районе на 2017-2019 г.г."</t>
  </si>
  <si>
    <t>Муниципальная программа "Повышение безопасности дорожного движения в Троснянском районе на 2017-2019 годы"</t>
  </si>
  <si>
    <t>ПБ00000000</t>
  </si>
  <si>
    <t>ПБ00082130</t>
  </si>
  <si>
    <t xml:space="preserve">Программа поэтапного приведения пешеходных переходов, расположенных на автодорогах Троснянского района, примыкающим к границам образовательных учреждений, в соответствие новым стандартам безопасности на 2014-2018 годы"  </t>
  </si>
  <si>
    <t>ПП00082130</t>
  </si>
  <si>
    <t>ПП00000000</t>
  </si>
  <si>
    <t>Муниципальная программа "Противодействие экстремизму и профилактика терроризма на территории Троснянского района Орловской области на 2018-2020 годы"</t>
  </si>
  <si>
    <t>ПТ00000000</t>
  </si>
  <si>
    <t>ПТ00082130</t>
  </si>
  <si>
    <t>Ремонт автомобильных дорог местного значения общего пользования по Троснянскому району</t>
  </si>
  <si>
    <t xml:space="preserve">Межбюджетные трансферты на выполнение переданных сельским поселениям полномочий по созданию условий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 </t>
  </si>
  <si>
    <t>Межбюджетные трансферты на выполнение переданных сельским поселениям полномочий по обеспечению безопасности людей на водных объектах, охране их жизни и здоровья  на  2016 год</t>
  </si>
  <si>
    <t xml:space="preserve">Межбюджетные трансферты на выполнение переданных сельским поселениям полномочий по организации и осуществлению мероприятий по территориальной обороне и гражданской обороне, защите населения и территории от чрезвычайных ситуаций природного и техногенного характера </t>
  </si>
  <si>
    <t>0506</t>
  </si>
  <si>
    <t>0307</t>
  </si>
  <si>
    <t>0803</t>
  </si>
  <si>
    <t xml:space="preserve">Выполнение муниципальных полномочий по организации сбора и вывоза бытовых отходов и мусора </t>
  </si>
  <si>
    <t>НР00081751</t>
  </si>
  <si>
    <t>НР00081752</t>
  </si>
  <si>
    <t>НР00081753</t>
  </si>
  <si>
    <t xml:space="preserve">Межбюджетные трансферты на выполнение переданных сельским поселениям полномочий по организации и осуществлению мероприятий по  сохранению, использованию и популяризации объектов культурного наследия (памятников истории и культуры), местного (муниципального) значения, расположенных на территории поселения (в части содержания мемориального комплекса «Вечный огонь»,  содержание воинских захоронений, памятных знаков) </t>
  </si>
  <si>
    <t>НР00080350</t>
  </si>
  <si>
    <t>НР00080250</t>
  </si>
  <si>
    <t>НР00082132</t>
  </si>
  <si>
    <t>Сумма 2018 года</t>
  </si>
  <si>
    <t>Утверждено</t>
  </si>
  <si>
    <t>Поправки</t>
  </si>
  <si>
    <t>Уточненный план</t>
  </si>
  <si>
    <t>Софинансирование расходов на повышение заработной платы работникам муниципальных учреждений культуры</t>
  </si>
  <si>
    <t>ПК202S2830</t>
  </si>
  <si>
    <t xml:space="preserve">                                                                                                                       к решению Троснянского районного</t>
  </si>
  <si>
    <t xml:space="preserve">                                                                                                                                                         Совета народных епутатов </t>
  </si>
  <si>
    <t xml:space="preserve">                                                                                                                            от 26 декабря   2017 года №88</t>
  </si>
  <si>
    <t xml:space="preserve">"О бюджете Троснянского муниципального района </t>
  </si>
  <si>
    <t>на 2018 год и на плановый период 2019-2020 годов"</t>
  </si>
  <si>
    <t xml:space="preserve">                                                                                                                                                 Приложение 8</t>
  </si>
  <si>
    <t>от ______________2018 года №____</t>
  </si>
  <si>
    <t xml:space="preserve">Приложение </t>
  </si>
  <si>
    <t>Реализация мероприятий в рамках Закона Орловской области от 26 января 2007 года "О наказах избирателей депутатам Орловского областного Совета народных депутатов"</t>
  </si>
  <si>
    <t>ПО20472650</t>
  </si>
  <si>
    <t>областные средствыа</t>
  </si>
  <si>
    <t>НР00080400</t>
  </si>
  <si>
    <t>Проведение спортивных мероприятий</t>
  </si>
  <si>
    <t>Софинансирование расходов на питание в муниципальных общеобразовательных учрежениях</t>
  </si>
  <si>
    <t>Организация материально-технического и организационного обеспечения деятельности (отдел по управлению муниципальным имуществом администрации района )</t>
  </si>
  <si>
    <t>НР00080500</t>
  </si>
  <si>
    <t>П8205L0180</t>
  </si>
  <si>
    <t>П8209L0180</t>
  </si>
  <si>
    <t>Софинансирование по основному мероприятию "Развитие газификации в сельской местности"</t>
  </si>
  <si>
    <t>Основное мероприятие "Строительство локальных  сетей водоснабжения в сельской местности"</t>
  </si>
  <si>
    <t>П8209L5670</t>
  </si>
  <si>
    <t>П8101L5670</t>
  </si>
  <si>
    <t>Софинансирование по строительству плоскостных спортивных сооружений в рамках реализации мероприятий "Устойчивое развитие сельских территорий"</t>
  </si>
  <si>
    <t>П8205L5670</t>
  </si>
  <si>
    <t>П8209R5670</t>
  </si>
  <si>
    <t>Субсидии на осуществление мероприятий по строительству плоскостных спортивных сооружений в сельской местности</t>
  </si>
  <si>
    <t>П8205R5670</t>
  </si>
  <si>
    <t>Субсидии на осуществление мероприятий по развитию газификации</t>
  </si>
  <si>
    <t>П8101R5670</t>
  </si>
  <si>
    <t>Субсидии на осуществление мероприятий по улучшению жилищных условий граждан, проживающих в сельской местности, в том числе молодых семей и молодых специалистов</t>
  </si>
  <si>
    <t>Мероприятия по укреплению и обновлению материально-технической базы образовательных учреждений</t>
  </si>
  <si>
    <t>ПО20472300</t>
  </si>
  <si>
    <t>ПО203R0970</t>
  </si>
  <si>
    <t>ПО203RL0970</t>
  </si>
  <si>
    <t>Ререализация мероприятий Подпрограммы 3 " Сохранение объектов культурного наследия, сохранение и реконструкция военно-мемориальных объектов в Троснянском районе Орловской области"</t>
  </si>
  <si>
    <t>Софинансирование из областного бюджета на создание в общеобразовательных организациях . расположенных в сельской местности. условий для занятий физической культурой и спортом</t>
  </si>
  <si>
    <t>Муниципальная программа "Содействие занятости населения Троснянского района на 2015-2017 годы"</t>
  </si>
  <si>
    <t>ПЗ00000000</t>
  </si>
  <si>
    <t xml:space="preserve">Основное мероприятие "Организация временного трудоустройства несовершеннолетних граждан от 14 до 18 лет в 2017 году  " </t>
  </si>
  <si>
    <t>ПЗ01000000</t>
  </si>
  <si>
    <t>ПЗ01281210</t>
  </si>
  <si>
    <t>НР00080501</t>
  </si>
  <si>
    <t xml:space="preserve">Организация временного трудоустройства несовершеннолетних граждан от 14 до 18 лет в 2018 году  </t>
  </si>
  <si>
    <t>П821200000</t>
  </si>
  <si>
    <t>П821282380</t>
  </si>
  <si>
    <t>ПО407S0850</t>
  </si>
  <si>
    <t>Софинансирование из районного бюджета мероприятий по организации оздоровительной кампании для детей</t>
  </si>
  <si>
    <t>средства средства</t>
  </si>
  <si>
    <t>Массовый спорт</t>
  </si>
  <si>
    <t>1102</t>
  </si>
  <si>
    <t>федеральные средства</t>
  </si>
  <si>
    <t>НР000L0820</t>
  </si>
  <si>
    <t>Обеспечение единовременной выплаты на ремонт жилых помещений, закрепленных на праве собственности за детьми сиротами и детьми, оставшимися без попечения родителей, лицами из числа детей-сирот и детей, оставшихся без попечения родителей</t>
  </si>
  <si>
    <t xml:space="preserve">Обеспечение жильем отдельных категорий граждан, установленных Федеральными законами от 12 января 1995 года № 5-ФЗ "О ветеранах" </t>
  </si>
  <si>
    <t>Обеспечение жильем отдельных категорий граждан, установленных Федеральным законом от 24 ноября 1995 года №181-ФЗ " О социальной защите инвалидов в Российской Федерации"</t>
  </si>
  <si>
    <t>Обеспечение оплаты коммунальных услуг</t>
  </si>
  <si>
    <t xml:space="preserve">Финансовое обеспечение оплаты труда обслуживающего персонала </t>
  </si>
  <si>
    <t>Культура, кинематография</t>
  </si>
  <si>
    <t>Капитальный ремонт муниципального жилищного фонда в рамках непрограммной части бюджета муниципального района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</si>
  <si>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</t>
  </si>
  <si>
    <t xml:space="preserve">Расходы на выполнение переданных полномочий по осуществлению финансового контроля </t>
  </si>
  <si>
    <t>НР00083230</t>
  </si>
  <si>
    <t>Муниципальная программа «Устройство контейнерных площадок на территории Троснянского района Орловской области на период 2019- 2021 годы»</t>
  </si>
  <si>
    <t>ПИ00000000</t>
  </si>
  <si>
    <t>ПИ01100000</t>
  </si>
  <si>
    <t>ПИ01182130</t>
  </si>
  <si>
    <t>ПИ011S0550</t>
  </si>
  <si>
    <t>ПИ01170550</t>
  </si>
  <si>
    <t>ПУ20372650</t>
  </si>
  <si>
    <t>ПУ2Е151690</t>
  </si>
  <si>
    <t>ПУ2E151690</t>
  </si>
  <si>
    <t>НП00051760</t>
  </si>
  <si>
    <t>НП00051350</t>
  </si>
  <si>
    <t>6500000000</t>
  </si>
  <si>
    <t>6500080070</t>
  </si>
  <si>
    <t>6500080080</t>
  </si>
  <si>
    <t>6500051200</t>
  </si>
  <si>
    <t>6500083230</t>
  </si>
  <si>
    <t>6500080390</t>
  </si>
  <si>
    <t>6500080440</t>
  </si>
  <si>
    <t>6500080480</t>
  </si>
  <si>
    <t>6500080490</t>
  </si>
  <si>
    <t>6500071580</t>
  </si>
  <si>
    <t>6500071610</t>
  </si>
  <si>
    <t>6500080120</t>
  </si>
  <si>
    <t>6700000000</t>
  </si>
  <si>
    <t>6100000000</t>
  </si>
  <si>
    <t>Основное мероприятие "Содержание автомобильных дорог общего пользования местного значения"</t>
  </si>
  <si>
    <t>6100182130</t>
  </si>
  <si>
    <t>6100100000</t>
  </si>
  <si>
    <t xml:space="preserve"> средства района </t>
  </si>
  <si>
    <t>Основное мероприятие "Ремонт автомобильных дорог  местного значения общего пользования"</t>
  </si>
  <si>
    <t>6100282130</t>
  </si>
  <si>
    <t>6100200000</t>
  </si>
  <si>
    <t>61002S0550</t>
  </si>
  <si>
    <t>6100270550</t>
  </si>
  <si>
    <t>Основное мероприятие "Формирование законопослушного поведения участников дорожного движения"</t>
  </si>
  <si>
    <t>6100300000</t>
  </si>
  <si>
    <t>6100382130</t>
  </si>
  <si>
    <t>Ремонт автомобильных дорог  местного значения общего пользования из средств областного "Дорожного фонда"</t>
  </si>
  <si>
    <t>Софинансирование ремонта автомобильных дорог местного значения общего пользования</t>
  </si>
  <si>
    <t>6500080430</t>
  </si>
  <si>
    <t>6200000000</t>
  </si>
  <si>
    <t>Муниципальная программа "Комплексное развитие сельских территорий"</t>
  </si>
  <si>
    <t>Подпрограмма 1 "Создание условий для обеспечения доступным и комфортным жильем сельского поселения"</t>
  </si>
  <si>
    <t>6210000000</t>
  </si>
  <si>
    <t>6210100000</t>
  </si>
  <si>
    <t>Подпрограмма 2 " Создание и развитие инфраструктуры на сельских территориях "</t>
  </si>
  <si>
    <t>Основное мероприятие "Строительство многофункциональной универсальной спортивной площади в с.Воронец"</t>
  </si>
  <si>
    <t>6220000000</t>
  </si>
  <si>
    <t>6220100000</t>
  </si>
  <si>
    <t>6220182130</t>
  </si>
  <si>
    <t>6500080100</t>
  </si>
  <si>
    <t>6500080210</t>
  </si>
  <si>
    <t>6500080450</t>
  </si>
  <si>
    <t>6500051180</t>
  </si>
  <si>
    <t>6500081720</t>
  </si>
  <si>
    <t>6500081751</t>
  </si>
  <si>
    <t>6500081752</t>
  </si>
  <si>
    <t>6500081753</t>
  </si>
  <si>
    <t>6500081740</t>
  </si>
  <si>
    <t>6300000000</t>
  </si>
  <si>
    <t>Подпрограмма 3 " Сохранение объектов культурного наследия, сохранение и реконструкция военно-мемориальных объектов в Троснянском районе Орловской области на 2020-2024г."</t>
  </si>
  <si>
    <t>Основное мероприятие " Сохранение объектов культурного наследия "</t>
  </si>
  <si>
    <t>6330100000</t>
  </si>
  <si>
    <t xml:space="preserve">Паспортизация братских захоронений и мемориалов, реставрационные и ремонтные работы на объектах культурного наследия </t>
  </si>
  <si>
    <t>6330181730</t>
  </si>
  <si>
    <t>6500071560</t>
  </si>
  <si>
    <t>6500080300</t>
  </si>
  <si>
    <t>6330000000</t>
  </si>
  <si>
    <t xml:space="preserve">Муниципальная программа "Содержание, ремонт автомобильных дорог общего пользования местного значения и формирование законопослушного поведения участников дорожного движения в Троснянском районе на период 2020-2024 годов"  </t>
  </si>
  <si>
    <t>6500071590</t>
  </si>
  <si>
    <t>6500080460</t>
  </si>
  <si>
    <t>Муниципальная программа " Образование в Троснянском районе"</t>
  </si>
  <si>
    <t>Подпрограмма 1 "Развитие системы дошкольного, общего образования и дополнительного  образования детей"</t>
  </si>
  <si>
    <t>6410000000</t>
  </si>
  <si>
    <t>Основное мероприятие " Обеспечение деятельности образовательных организаций дошкольного образования"</t>
  </si>
  <si>
    <t>6410100000</t>
  </si>
  <si>
    <t>6410171570</t>
  </si>
  <si>
    <t>6410172650</t>
  </si>
  <si>
    <t>6410181201</t>
  </si>
  <si>
    <t>6410181202</t>
  </si>
  <si>
    <t xml:space="preserve">Обеспечение деятельности (оказания услуг) муниципальных учреждений </t>
  </si>
  <si>
    <t>6410181200</t>
  </si>
  <si>
    <t>6410181400</t>
  </si>
  <si>
    <t>6400000000</t>
  </si>
  <si>
    <t>6410200000</t>
  </si>
  <si>
    <t>Организация и проведение итоговой аттестации выпускников образовательных учреждений</t>
  </si>
  <si>
    <t>Обеспечение деятельности сети общеобразовательных учреждений Троснянского района</t>
  </si>
  <si>
    <t>6410281220</t>
  </si>
  <si>
    <t>6410281200</t>
  </si>
  <si>
    <t>6410281201</t>
  </si>
  <si>
    <t>6410281202</t>
  </si>
  <si>
    <t>6410281400</t>
  </si>
  <si>
    <t xml:space="preserve">Обеспечение питания  детей дошкольного возраста в общеобразовательных учреждениях района  </t>
  </si>
  <si>
    <t>64102S2410</t>
  </si>
  <si>
    <t>6410281500</t>
  </si>
  <si>
    <t>6410271570</t>
  </si>
  <si>
    <t>6410272410</t>
  </si>
  <si>
    <t>6410271500</t>
  </si>
  <si>
    <t>Основное мероприятие " Обеспечение деятельности муниципальных образовательных организаций дополнительного образования"</t>
  </si>
  <si>
    <t>6410300000</t>
  </si>
  <si>
    <t>6410381200</t>
  </si>
  <si>
    <t>6410400000</t>
  </si>
  <si>
    <t>6410470850</t>
  </si>
  <si>
    <t xml:space="preserve">Организация летних пришкольных лагерей  </t>
  </si>
  <si>
    <t>6410481200</t>
  </si>
  <si>
    <t xml:space="preserve">Основное мероприятие "Организация временного трудоустройства несовершеннолетних граждан от 14 до 18 лет в 2019-2024 годах  " </t>
  </si>
  <si>
    <t>6700100000</t>
  </si>
  <si>
    <t>6700181210</t>
  </si>
  <si>
    <t>6500081200</t>
  </si>
  <si>
    <t>6500080260</t>
  </si>
  <si>
    <t>6500052600</t>
  </si>
  <si>
    <t>6500072480</t>
  </si>
  <si>
    <t>6500072490</t>
  </si>
  <si>
    <t>6500071510</t>
  </si>
  <si>
    <t>6800000000</t>
  </si>
  <si>
    <t>6800081210</t>
  </si>
  <si>
    <t>6500080470</t>
  </si>
  <si>
    <t xml:space="preserve">Подпрограмма 1 "Развитие дополнительного образования в сфере культуры и искусства в Троснянском районе" </t>
  </si>
  <si>
    <t>Основное мероприятие "Развитие дополнительного образования в сфере культуры и искусства "</t>
  </si>
  <si>
    <t>Подпрограмма 2 "Развитие культуры и искусства в Троснянском районе Орловской области на 2020-2024 годы"</t>
  </si>
  <si>
    <t>68202L5190</t>
  </si>
  <si>
    <t>6820272650</t>
  </si>
  <si>
    <t>68202R5190</t>
  </si>
  <si>
    <t>Укрепление материально-технической базы учреждений культуры Троснянского района</t>
  </si>
  <si>
    <t>68202S2320</t>
  </si>
  <si>
    <t>6330171790</t>
  </si>
  <si>
    <t>6310000000</t>
  </si>
  <si>
    <t>6310100000</t>
  </si>
  <si>
    <t>6310181200</t>
  </si>
  <si>
    <t>6320000000</t>
  </si>
  <si>
    <t>6320200000</t>
  </si>
  <si>
    <t>6320281200</t>
  </si>
  <si>
    <t>63202S4670</t>
  </si>
  <si>
    <t>6800081480</t>
  </si>
  <si>
    <t>6500080110</t>
  </si>
  <si>
    <t>6900081721</t>
  </si>
  <si>
    <t>6900000000</t>
  </si>
  <si>
    <t>6500082131</t>
  </si>
  <si>
    <t xml:space="preserve">6500000000 </t>
  </si>
  <si>
    <t>6500080140</t>
  </si>
  <si>
    <t>6500080150</t>
  </si>
  <si>
    <t>6500072950</t>
  </si>
  <si>
    <t>6500080500</t>
  </si>
  <si>
    <t>Муниципальная программа "Совершенствование системы профилактики правонарушений и усиление борьбы с преступностью в Троснянском районе на 2020-2022 годы</t>
  </si>
  <si>
    <t>5300000000</t>
  </si>
  <si>
    <t>5300082130</t>
  </si>
  <si>
    <t>Основное мероприятие " Приобретение автобусов для подвозки детей в учебные заведения"</t>
  </si>
  <si>
    <t>6220200000</t>
  </si>
  <si>
    <t>6220282130</t>
  </si>
  <si>
    <t>6320274670</t>
  </si>
  <si>
    <t>6900082130</t>
  </si>
  <si>
    <t>6320272650</t>
  </si>
  <si>
    <t>6310172650</t>
  </si>
  <si>
    <t>Областные средства</t>
  </si>
  <si>
    <t>65000R5760</t>
  </si>
  <si>
    <t>Благоустройство сельских территорий</t>
  </si>
  <si>
    <t>6500051350</t>
  </si>
  <si>
    <t>7100000000</t>
  </si>
  <si>
    <t>7100082130</t>
  </si>
  <si>
    <t>Условно утвержденные расходы</t>
  </si>
  <si>
    <t>9999</t>
  </si>
  <si>
    <t>9900</t>
  </si>
  <si>
    <t>Подпрограмма 3 "Создание и развитие инфраструктуры на сельских территориях"</t>
  </si>
  <si>
    <t>Основное мероприятие "Благоустройство сельских территорий"</t>
  </si>
  <si>
    <t>62301L5760</t>
  </si>
  <si>
    <t>6230100000</t>
  </si>
  <si>
    <t>Дополнительные выплаты стимулирующего характера работникам муниципальных учреждений культуры</t>
  </si>
  <si>
    <t>6320272830</t>
  </si>
  <si>
    <t>6230000000</t>
  </si>
  <si>
    <t>6230182130</t>
  </si>
  <si>
    <t>63301L2990</t>
  </si>
  <si>
    <t>Увековечение памяти погибших при защите Отечества на 2019-2024 годы</t>
  </si>
  <si>
    <t>Муниципальная программа "Ремонт общеобразовательных учреждений Троснянского района на 2020 год"</t>
  </si>
  <si>
    <t>Основное мероприятие " Приобретение дорожно-эксплуатационной техники и другого имущества, необходимого для строительства, капитального ремонта, ремонта и содержания автомобильных дорог общего пользования местного значения и искусственных сооружений на них"</t>
  </si>
  <si>
    <t>610040000</t>
  </si>
  <si>
    <t>6100482130</t>
  </si>
  <si>
    <t>6500051340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</si>
  <si>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№714 " Об обеспечении жильем ветеранов Великой Отечественной войны 1941- 1945 годов" за счет средств резервного фонда Президента Российской Федерации</t>
  </si>
  <si>
    <t xml:space="preserve">Прочие межбюджетные трансферты </t>
  </si>
  <si>
    <t>6500080910</t>
  </si>
  <si>
    <t>Реализация отобранных на конкурсной основе мероприятий, инициированных населением Троснянского района   и включенных в муниципальные программы в рамках проекта "Народный бюджет" в Орловской области</t>
  </si>
  <si>
    <t>6900070140</t>
  </si>
  <si>
    <t>830</t>
  </si>
  <si>
    <t xml:space="preserve">Исполнение судебных актов </t>
  </si>
  <si>
    <t>Исполнение судебных актов</t>
  </si>
  <si>
    <t>Реализация мероприятий в рамках проекта "Народный бюджет"</t>
  </si>
  <si>
    <t>6500082730</t>
  </si>
  <si>
    <t>6320272320</t>
  </si>
  <si>
    <t>Реализация социально значимых мероприятий по решению вопросов местного значения, отобранных путем голосования и включенных в муниципальные программы в рамках реализации проекта "Народный бюджет в Орловской области"</t>
  </si>
  <si>
    <t>69000082430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</si>
  <si>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</si>
  <si>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64102L3040</t>
  </si>
  <si>
    <t>6410280210</t>
  </si>
  <si>
    <t>Сохранение объектов культурного наследия в Орловской области</t>
  </si>
  <si>
    <t>Обеспечение проведения выборов и референдумов</t>
  </si>
  <si>
    <t>6410372650</t>
  </si>
  <si>
    <t>6310181222</t>
  </si>
  <si>
    <t xml:space="preserve">Софинансирование мероприятий по оснащению детской школы искусств музыкальными инструментами, оборудованием и учебными материалами </t>
  </si>
  <si>
    <t>Муниципальная программа "Противодействие экстремизму и профилактика терроризма на территории Троснянского района Орловской области "</t>
  </si>
  <si>
    <t>Реализация мероприятий программы "Развитие архивного дела в Троснянском районе Орловской области на 2020-2024 годы"</t>
  </si>
  <si>
    <t>7</t>
  </si>
  <si>
    <t>6500051760</t>
  </si>
  <si>
    <t>6500072500</t>
  </si>
  <si>
    <t>65000R0820</t>
  </si>
  <si>
    <t xml:space="preserve"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</si>
  <si>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Обеспечение жилищных прав детей-сирот и детей, оставшихся без попечения родителей, лицам из их  числа по договорам найма специализированных жилых помещений</t>
  </si>
  <si>
    <t>Муниципальная программа "Образование в Троснянском районе"</t>
  </si>
  <si>
    <t>Основное мероприятие "Создание условий для оздоровления детей через организацию летнего отдыха"</t>
  </si>
  <si>
    <t>Основное мероприятие " Обеспечение в муниципальном районе ввода в действие распределительных газовых сетей, локальных водопроводов, а также реализации проектов комплексного обустройства площадок под компактную жилищную застройку"</t>
  </si>
  <si>
    <t>Вод в действие локальных водопроводов</t>
  </si>
  <si>
    <t>6230200000</t>
  </si>
  <si>
    <t>6230285530</t>
  </si>
  <si>
    <t>414</t>
  </si>
  <si>
    <t>6410253030</t>
  </si>
  <si>
    <t>6500071600</t>
  </si>
  <si>
    <t>Иные пенсии, социальные доплаты к пенсиям</t>
  </si>
  <si>
    <t>312</t>
  </si>
  <si>
    <t xml:space="preserve">средства района </t>
  </si>
  <si>
    <t>6500081580</t>
  </si>
  <si>
    <t xml:space="preserve">Проведение Всероссийской переписи населения 2020 года </t>
  </si>
  <si>
    <t>6500054690</t>
  </si>
  <si>
    <t>Специальные расходы</t>
  </si>
  <si>
    <t>880</t>
  </si>
  <si>
    <t>62101L5760</t>
  </si>
  <si>
    <t>6410480850</t>
  </si>
  <si>
    <t>Приобретение путевок в летние лагеря</t>
  </si>
  <si>
    <t>Результат : дефицит "-", профицит "+"</t>
  </si>
  <si>
    <t>0000</t>
  </si>
  <si>
    <t>0000000000</t>
  </si>
  <si>
    <t>0</t>
  </si>
  <si>
    <t>631A155190</t>
  </si>
  <si>
    <t>6500055490</t>
  </si>
  <si>
    <t xml:space="preserve">федеральные средства </t>
  </si>
  <si>
    <t>Софинансирование расходов на питание в муниципальных общеобразовательных учреждениях</t>
  </si>
  <si>
    <t xml:space="preserve">Поощрение за достижение показателей деятельности органов исполнительной власти субъекта Российской Федерации  </t>
  </si>
  <si>
    <t>КОНТРОЛЬНО-РЕВИЗИОННАЯ КОМИССИЯ ТРОСНЯНСКОГО РАЙОНА</t>
  </si>
  <si>
    <t>009</t>
  </si>
  <si>
    <t>010</t>
  </si>
  <si>
    <t>Приложение 10</t>
  </si>
  <si>
    <t>641E254910</t>
  </si>
  <si>
    <t xml:space="preserve">Создание условий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 </t>
  </si>
  <si>
    <t xml:space="preserve">Обеспечение безопасности людей на водных объектах, охране их жизни и здоровья  </t>
  </si>
  <si>
    <t>Организация и содержание мест захоронений (кладбищ)</t>
  </si>
  <si>
    <t xml:space="preserve">Организация и осуществление мероприятий по территориальной обороне и гражданской обороне, защите населения и территории от чрезвычайных ситуаций природного и техногенного характера </t>
  </si>
  <si>
    <t xml:space="preserve">Осуществление мероприятий по территориальной обороне и гражданской обороне, защите населения и территории от чрезвычайных ситуаций природного и техногенного характера </t>
  </si>
  <si>
    <t>Организация ритуальных услуг и содержания мест захоронений (кладбищ)</t>
  </si>
  <si>
    <t xml:space="preserve">"О бюджете муниципального Троснянского района </t>
  </si>
  <si>
    <t>Орловской области</t>
  </si>
  <si>
    <t>Сельское хозяйство и рыболовство</t>
  </si>
  <si>
    <t>0405</t>
  </si>
  <si>
    <t>Подпрограмма  "Развитие рынка труда (кадрового потенциала) на сельских территориях"</t>
  </si>
  <si>
    <t>Основное мероприятие "Содействие занятости сельского населения"</t>
  </si>
  <si>
    <t>62000000000</t>
  </si>
  <si>
    <t>6240000000</t>
  </si>
  <si>
    <t>6240100000</t>
  </si>
  <si>
    <t>Основное мероприятие "Региональный проект "Успех каждого ребенка" национального проекта "Образование"</t>
  </si>
  <si>
    <t>641E200000</t>
  </si>
  <si>
    <t>Содействие занятости сельского населения в рамках подпрограммы "Развитие рынка труда (кадрового потенциала) на сельских территориях" государственной программы орловской области "Комплексное развитие сельских территорий Орловской области"</t>
  </si>
  <si>
    <t>62401R5760</t>
  </si>
  <si>
    <t>Водное хозяйство</t>
  </si>
  <si>
    <t>Реализация мер по содержанию и ремонту гидротехнических сооружений, находящихся на территории Троснянского района Орловской области</t>
  </si>
  <si>
    <t>0406</t>
  </si>
  <si>
    <t>6500080391</t>
  </si>
  <si>
    <t>Муниципальная программа "Противодействие экстремизму и профилактика терроризма на территории Троснянского района Орловской области"</t>
  </si>
  <si>
    <t>7500000000</t>
  </si>
  <si>
    <t>7500082130</t>
  </si>
  <si>
    <t>7500182130</t>
  </si>
  <si>
    <t>6410281401</t>
  </si>
  <si>
    <t>Основное мероприятие"Совершенствование системы антитеррористической защищенности"</t>
  </si>
  <si>
    <t>Пункт временного размещения граждан вынужденно покинувших территорию Украины</t>
  </si>
  <si>
    <t>Предоставление субсидий бюджетным, автономным учреждениям и иным некоммерческим организациям</t>
  </si>
  <si>
    <t>6500081445</t>
  </si>
  <si>
    <t>7600000000</t>
  </si>
  <si>
    <t>7600082130</t>
  </si>
  <si>
    <t>Муниципальная программа " Молодежь Троснянского района Орловской области на 2022-2025 годы"</t>
  </si>
  <si>
    <t>8100000000</t>
  </si>
  <si>
    <t>Подпрограмма 1 "Молодежь Троснянского района Орловской области на 2022-2025 годы"</t>
  </si>
  <si>
    <t>811000000</t>
  </si>
  <si>
    <t>8120000000</t>
  </si>
  <si>
    <t>81201000000</t>
  </si>
  <si>
    <t>8130000000</t>
  </si>
  <si>
    <t>8130100000</t>
  </si>
  <si>
    <t>Подпрограмма 2 "Нравственное и патриотическое воспитание граждан в Троснянском районе на 2022-2025 годы"</t>
  </si>
  <si>
    <t>Муниципальная программа "Укрепление общественного здоровья средс населения</t>
  </si>
  <si>
    <t>8110082130</t>
  </si>
  <si>
    <t>8120182130</t>
  </si>
  <si>
    <t>6500074950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</si>
  <si>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</si>
  <si>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</si>
  <si>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</si>
  <si>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</si>
  <si>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</si>
  <si>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6410381230</t>
  </si>
  <si>
    <t>613</t>
  </si>
  <si>
    <t>Гранты в форме субсидии бюджетным учреждениям</t>
  </si>
  <si>
    <t>623</t>
  </si>
  <si>
    <t>633</t>
  </si>
  <si>
    <t>6500056940</t>
  </si>
  <si>
    <t>Возмещение расходов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территории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лиц без гражданства, прибывших на территорию Российской Федерации в экстренном массовом порядке и находившихся в пунктах временного размещения и питания</t>
  </si>
  <si>
    <t>Основное мероприятие " Обеспечение деятельности муниципальных образовательных организаций общего образования"</t>
  </si>
  <si>
    <t>Питание детей в муниципальных общеобразовательных учреждениях Троснянского района за счет средств бюджета  муниципального района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</si>
  <si>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</si>
  <si>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Подпрограмма 3 "Комплексные меры противодействия злоупотреблению наркотиками и  их незаконному обороту на 2022-2025 годы"</t>
  </si>
  <si>
    <t>Организация временного социально-бытового обустройства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территории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Орловской области в экстренном массовом порядке в 2022 году, источником финансового обеспечения которых являются поступления от денежных пожертвований в областной бюджет на эти цели</t>
  </si>
  <si>
    <t>Оснащение образовательных учреждений в сфере культуры (детских школ искусств по видам искусств и училищ) музыкальными инструментами, оборудованием и учебными материалами</t>
  </si>
  <si>
    <t xml:space="preserve">Подпрограмма 3 "Реализация проектов (мероприятий) по поощрению и популяризации достижений в развитии сельских поселений муниципального района" </t>
  </si>
  <si>
    <t>Государственная поддержка отрасли культуры</t>
  </si>
  <si>
    <t xml:space="preserve">Доплата за счет средств бюджета муниципального района на создание 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</t>
  </si>
  <si>
    <t>Основное мероприятие "Обеспечение в муниципальном районе улучшения жилищных условий граждан, проживающих на сельских территориях, путем строительства (приобретения) жилья, в том числе за счет предоставления ипотечных кредитов (займов) по льготной ставке</t>
  </si>
  <si>
    <t>Межбюджетные трансферты общего характера бюджетам субъектов Российской Федерации и муниципальных образований</t>
  </si>
  <si>
    <t>Содержание автомобильных дорог общего пользования местного значения</t>
  </si>
  <si>
    <t>Ремонт автомобильных дорог  местного значения общего пользования</t>
  </si>
  <si>
    <t>Формирование законопослушного поведения участников дорожного движения</t>
  </si>
  <si>
    <t>6500082132</t>
  </si>
  <si>
    <t>6500082133</t>
  </si>
  <si>
    <t>Осуществление мероприятий целевой программы "Развитие физической культуры и спорта в Троснянском районе на 2023 -2026 годы"</t>
  </si>
  <si>
    <t>Муниципальная программа "Развитие физической культуры и спорта в Троснянском районе на 2023 -2026 годы"</t>
  </si>
  <si>
    <t>6500071570</t>
  </si>
  <si>
    <t>6500081201</t>
  </si>
  <si>
    <t>6500081202</t>
  </si>
  <si>
    <t>6500081400</t>
  </si>
  <si>
    <t>6500081220</t>
  </si>
  <si>
    <t>6500081401</t>
  </si>
  <si>
    <t>65000S2410</t>
  </si>
  <si>
    <t>6500081500</t>
  </si>
  <si>
    <t>6500072410</t>
  </si>
  <si>
    <t>65000L3040</t>
  </si>
  <si>
    <t>6500071500</t>
  </si>
  <si>
    <t>6500053030</t>
  </si>
  <si>
    <t>6500072830</t>
  </si>
  <si>
    <t>6500081730</t>
  </si>
  <si>
    <t>Муниципальная программа "Профилактика правонарушений в Троснянском районе на 2023-2025 гг."</t>
  </si>
  <si>
    <t>7900000000</t>
  </si>
  <si>
    <t>7900182130</t>
  </si>
  <si>
    <t>Организация летних пришкольных лагерей</t>
  </si>
  <si>
    <t>6500080850</t>
  </si>
  <si>
    <t>на 2023 год и на плановый период 2024-2025 годов"</t>
  </si>
  <si>
    <t>.</t>
  </si>
  <si>
    <t>Развитие жилищного строительства на сельских территориях и повышение уровня благоустройства домовладений</t>
  </si>
  <si>
    <t>Реализация наказов избирателей депутатам Орловского областного Совета народных депутатов</t>
  </si>
  <si>
    <t>6500072650</t>
  </si>
  <si>
    <t>Приобретение благоустроенного  жилого помещения для инвалида-колясочника</t>
  </si>
  <si>
    <t>6500089600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</si>
  <si>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</si>
  <si>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6410371970</t>
  </si>
  <si>
    <t>6500071970</t>
  </si>
  <si>
    <t>6410271970</t>
  </si>
  <si>
    <t>0505</t>
  </si>
  <si>
    <t>Бюджетные инвестиции в объекты капитального строительства государственной (муниципальной) собственности</t>
  </si>
  <si>
    <t>Другие вопросы в области жилищно-коммунального хозяйства</t>
  </si>
  <si>
    <t>6240109605</t>
  </si>
  <si>
    <t>6240109505</t>
  </si>
  <si>
    <t>6230209605</t>
  </si>
  <si>
    <t>62302S9605</t>
  </si>
  <si>
    <t>Подпрограмма 3 "Создание и развитие инфраструктуры в сельских территориях"</t>
  </si>
  <si>
    <t>Обеспечение  мероприятий по модернизации системы коммунальной инфраструктуры за счет областных средств</t>
  </si>
  <si>
    <t xml:space="preserve">Областные средства </t>
  </si>
  <si>
    <t>Обеспечение  мероприятий по модернизации системы коммунальной инфраструктуры за счет  средств, поступивших от публично-правовой компании "Фонд развития территорий"</t>
  </si>
  <si>
    <t>Федеральные средства</t>
  </si>
  <si>
    <t>6230209505</t>
  </si>
  <si>
    <t>Софинансирование мероприятий по модернизации системы коммунальной инфраструктуры за счет средств бюджета муниципального района</t>
  </si>
  <si>
    <t>Финансирование вопросов местного значения, связанных с исполнением решения суда по приобретению благоустроенного жилого помещения</t>
  </si>
  <si>
    <t>641EВ51790</t>
  </si>
  <si>
    <t>Реализация основного мероприятия "Обеспечения муниципальных образований чистой водой (капитальное строительство) 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</si>
  <si>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</si>
  <si>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2026 год</t>
  </si>
  <si>
    <t>Основное мероприятие "Совершенствование системы антитеррористической защищенности"</t>
  </si>
  <si>
    <t>8300000000</t>
  </si>
  <si>
    <t>8300100000</t>
  </si>
  <si>
    <t>8300182130</t>
  </si>
  <si>
    <t>8300200000</t>
  </si>
  <si>
    <t>8300282130</t>
  </si>
  <si>
    <t>8300300000</t>
  </si>
  <si>
    <t>8300382130</t>
  </si>
  <si>
    <t>8300400000</t>
  </si>
  <si>
    <t>8300482130</t>
  </si>
  <si>
    <t>Основное мероприятия " Пропаганда знаний и подготовка населения в области гражданской обороны и защиты от чрезвычайных мероприятий"</t>
  </si>
  <si>
    <t>8300582130</t>
  </si>
  <si>
    <t>8300500000</t>
  </si>
  <si>
    <t>8400000000</t>
  </si>
  <si>
    <t>8400082130</t>
  </si>
  <si>
    <t>8500000000</t>
  </si>
  <si>
    <t>8500082130</t>
  </si>
  <si>
    <t>Основное мероприятие " Развитие органов управления, сил и средств предупреждения и ликвидации чрезвычайных ситуаций и гражданской обороны"</t>
  </si>
  <si>
    <t>Основное мероприятие "Создание и накопление запасов резерва материальных ресурсов, предназначенных для защиты населения от чрезвычайных ситуаций и гражданской обороны (дооборудование укрытий)</t>
  </si>
  <si>
    <t>Основное мероприятие " Осуществление мероприятий по обеспечению безопасности людей на водных объектах, охране их жизни и здоровья "</t>
  </si>
  <si>
    <t>Основное мероприятие " Осуществление мероприятий по обеспечению пожарной безопасности "</t>
  </si>
  <si>
    <t>Муниципальная программа " Укрепление общественного здоровья среди населения    Троснянского муниципального района Орловской области на 2022-2026 годы "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</si>
  <si>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</si>
  <si>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Выплаты педработникам дополнительного образования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</si>
  <si>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от " _____ " декабря 2023 года № ______</t>
  </si>
  <si>
    <t>650EВ51790</t>
  </si>
  <si>
    <t>6500072320</t>
  </si>
  <si>
    <t xml:space="preserve">Муниципальный социальный заказ на оказание муниципальных услуг </t>
  </si>
  <si>
    <t>2027 год</t>
  </si>
  <si>
    <t>7500083130</t>
  </si>
  <si>
    <t>Муниципальная программа "Противодействие экстремизму и профилактика терроризма на территории  Троснянского района Орловской области"</t>
  </si>
  <si>
    <t xml:space="preserve">Муниципальная программа "Содержание, ремонт автомобильных дорог общего пользования местного значения и формирование законопослушного поведения участников дорожного движения в Троснянском районе на период 2025-2029 годов"  </t>
  </si>
  <si>
    <t>Муниципальная программа " Развитие системы комплексной безопасности в Троснянском районе на 2024-2026гг."</t>
  </si>
  <si>
    <t>Муниципальная программа «Устройство контейнерных площадок, ремонт старых и покупка новых контейнеров на территории Троснянского района Орловской области в 2025- 2027 годах"</t>
  </si>
  <si>
    <t>Муниципальная программа " Улучшение водоснабжения и водоотведения в сельских населенных пунктах Троснянского района в 2024-2027 годы"</t>
  </si>
  <si>
    <t>Муниципальная целевая программа "Развитие культуры и искусства, сохранение и реконструкция военно-мемориальных объектов в Троснянском районе Орловской области на 2025-2029 годы"</t>
  </si>
  <si>
    <t>Муниципальная программа "Содействие занятости населения Троснянского района на 2025-2027 годы"</t>
  </si>
  <si>
    <t>7100180180</t>
  </si>
  <si>
    <t>Муниципальная программа "Поддержка социально ориентированных некоммерческих организаций Троснянского района Орловской области"</t>
  </si>
  <si>
    <t>Муниципальная программа "Развитие культуры и искусства, сохранение и реконструкция военно-мемориальных объектов в Троснянском районе Орловской области на 2025-2029 годы"</t>
  </si>
  <si>
    <t>Муниципальная программа "Развитие культуры и искусства, сохранение и реконструкция военно-мемориальных объектов в Троснянском районе Орловской области на 2025-2029годы"</t>
  </si>
  <si>
    <t>Подпрограмма 2 "Развитие культуры и искусства в Троснянском районе Орловской области на 2025-2029 годы"</t>
  </si>
  <si>
    <t>Подпрограмма 3 " Сохранение объектов культурного наследия, сохранение и реконструкция военно-мемориальных объектов в Троснянском районе Орловской области на 2025-2029г."</t>
  </si>
  <si>
    <t>Муниципальная программа "Развитие архивного дела в Троснянском районе Орловской области на 2025-2029 годы"</t>
  </si>
  <si>
    <t>Пособия , компенсации и иные социальные выплаты гражданам, кроме публичных нормативных обязательств</t>
  </si>
  <si>
    <t>6410381201</t>
  </si>
  <si>
    <t>6410381202</t>
  </si>
  <si>
    <t>6410381233</t>
  </si>
  <si>
    <t>6500071090</t>
  </si>
  <si>
    <t>Организация мероприятий при осуществлении деятельности по обращению с животными без владельцев на территории Орловской области</t>
  </si>
  <si>
    <t>64102L0500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</si>
  <si>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</si>
  <si>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610029Д120</t>
  </si>
  <si>
    <t>2028 год</t>
  </si>
  <si>
    <t>собственные</t>
  </si>
  <si>
    <t>в.т.ч.дорожный фонд</t>
  </si>
  <si>
    <t>итого к распределению</t>
  </si>
  <si>
    <t>инфляция 8 %</t>
  </si>
  <si>
    <t>Ведомственная структура расходов бюджета муниципального района на 2026год и плановый период 2027-2028годы</t>
  </si>
  <si>
    <t>Муниципальная программа "Профилактика правонарушений в Троснянском районе на 2026-2028 гг."</t>
  </si>
  <si>
    <t>Сумма (тыс. руб.)</t>
  </si>
  <si>
    <t xml:space="preserve">Основное мероприятие "Организация временного трудоустройства несовершеннолетних граждан от 14 до 18 лет в 2025-2027 годах  " </t>
  </si>
  <si>
    <t>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соответствии с судебными решениями</t>
  </si>
  <si>
    <t>6500072960</t>
  </si>
  <si>
    <t>610029Д160</t>
  </si>
  <si>
    <t>641Ю650500</t>
  </si>
  <si>
    <t>641Ю653030</t>
  </si>
  <si>
    <t>641Ю651790</t>
  </si>
  <si>
    <t>Капитальный ремонт и ремонт автомобильных дорог общего пользования местного значения из средств областного бюджета</t>
  </si>
  <si>
    <t> Реализация основного мероприятия муниципальной программы "Поддержка социально ориентированных некоммерческих организаций Троснянского района Орловской области"</t>
  </si>
  <si>
    <t>Реализация основного мероприятия муниципальной программы "Противодействие экстремизму и профилактика терроризма на территории Троснянского района Орловской обрасти"</t>
  </si>
  <si>
    <t xml:space="preserve">Сумма </t>
  </si>
  <si>
    <t>Поправка</t>
  </si>
  <si>
    <t>Сумма с поправками</t>
  </si>
  <si>
    <t>на 2026 год и на плановый период 2027-2028 годов"</t>
  </si>
  <si>
    <t>6410272650</t>
  </si>
  <si>
    <t>от " 19 " декабря 2025 года № 225</t>
  </si>
  <si>
    <t>Приложение 7</t>
  </si>
  <si>
    <t xml:space="preserve"> областные средства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</si>
</sst>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0" formatCode="_-* #,##0.00&quot;р.&quot;_-;\-* #,##0.00&quot;р.&quot;_-;_-* &quot;-&quot;??&quot;р.&quot;_-;_-@_-"/>
    <numFmt numFmtId="172" formatCode="0.0"/>
    <numFmt numFmtId="173" formatCode="0.00000"/>
    <numFmt numFmtId="174" formatCode="0.000"/>
    <numFmt numFmtId="180" formatCode="#,##0.0"/>
  </numFmts>
  <fonts count="45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Arial"/>
      <family val="2"/>
      <charset val="204"/>
    </font>
    <font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</font>
    <font>
      <i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1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Arial Cyr"/>
      <charset val="1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2A3143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31849B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0"/>
      <color theme="8" tint="-0.249977111117893"/>
      <name val="Arial Cyr"/>
      <charset val="204"/>
    </font>
    <font>
      <b/>
      <sz val="9"/>
      <color rgb="FF000000"/>
      <name val="Times New Roman"/>
      <family val="1"/>
      <charset val="204"/>
    </font>
    <font>
      <sz val="10"/>
      <color theme="3" tint="0.39997558519241921"/>
      <name val="Arial Cyr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99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0" fontId="25" fillId="0" borderId="1">
      <alignment vertical="top" wrapText="1"/>
    </xf>
    <xf numFmtId="4" fontId="26" fillId="3" borderId="16">
      <alignment horizontal="right" vertical="top" shrinkToFit="1"/>
    </xf>
    <xf numFmtId="0" fontId="27" fillId="0" borderId="17">
      <alignment horizontal="left" vertical="top" wrapText="1"/>
    </xf>
    <xf numFmtId="170" fontId="1" fillId="0" borderId="0" applyFont="0" applyFill="0" applyBorder="0" applyAlignment="0" applyProtection="0"/>
    <xf numFmtId="0" fontId="28" fillId="0" borderId="0">
      <alignment vertical="top" wrapText="1"/>
    </xf>
  </cellStyleXfs>
  <cellXfs count="502">
    <xf numFmtId="0" fontId="0" fillId="0" borderId="0" xfId="0"/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0" borderId="0" xfId="0" applyFont="1"/>
    <xf numFmtId="49" fontId="2" fillId="0" borderId="0" xfId="0" applyNumberFormat="1" applyFont="1"/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0" fontId="4" fillId="0" borderId="0" xfId="0" applyNumberFormat="1" applyFont="1"/>
    <xf numFmtId="0" fontId="4" fillId="0" borderId="0" xfId="0" applyFont="1"/>
    <xf numFmtId="0" fontId="2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2" borderId="2" xfId="0" applyFont="1" applyFill="1" applyBorder="1" applyAlignment="1">
      <alignment horizontal="justify" vertical="top" wrapText="1"/>
    </xf>
    <xf numFmtId="0" fontId="3" fillId="0" borderId="0" xfId="0" applyFont="1"/>
    <xf numFmtId="0" fontId="7" fillId="0" borderId="0" xfId="0" applyFont="1"/>
    <xf numFmtId="49" fontId="8" fillId="2" borderId="1" xfId="0" applyNumberFormat="1" applyFont="1" applyFill="1" applyBorder="1" applyAlignment="1">
      <alignment horizontal="center" wrapText="1"/>
    </xf>
    <xf numFmtId="0" fontId="11" fillId="0" borderId="0" xfId="0" applyFont="1"/>
    <xf numFmtId="0" fontId="9" fillId="0" borderId="1" xfId="0" applyFont="1" applyBorder="1" applyAlignment="1">
      <alignment wrapText="1"/>
    </xf>
    <xf numFmtId="0" fontId="5" fillId="0" borderId="1" xfId="1" applyFont="1" applyFill="1" applyBorder="1" applyAlignment="1" applyProtection="1">
      <alignment horizontal="left" wrapText="1"/>
      <protection hidden="1"/>
    </xf>
    <xf numFmtId="49" fontId="5" fillId="0" borderId="1" xfId="1" applyNumberFormat="1" applyFont="1" applyFill="1" applyBorder="1" applyAlignment="1" applyProtection="1">
      <alignment horizontal="center" wrapText="1"/>
      <protection hidden="1"/>
    </xf>
    <xf numFmtId="0" fontId="12" fillId="0" borderId="1" xfId="0" applyFont="1" applyBorder="1" applyAlignment="1">
      <alignment horizontal="justify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justify" wrapText="1"/>
    </xf>
    <xf numFmtId="49" fontId="4" fillId="0" borderId="1" xfId="0" applyNumberFormat="1" applyFont="1" applyBorder="1" applyAlignment="1">
      <alignment horizontal="center" wrapText="1"/>
    </xf>
    <xf numFmtId="0" fontId="13" fillId="0" borderId="0" xfId="0" applyFont="1"/>
    <xf numFmtId="0" fontId="5" fillId="0" borderId="0" xfId="0" applyFont="1"/>
    <xf numFmtId="0" fontId="9" fillId="0" borderId="1" xfId="0" applyFont="1" applyBorder="1" applyAlignment="1">
      <alignment horizontal="left" vertical="top" wrapText="1"/>
    </xf>
    <xf numFmtId="0" fontId="14" fillId="0" borderId="0" xfId="0" applyFont="1"/>
    <xf numFmtId="0" fontId="9" fillId="0" borderId="1" xfId="5" applyNumberFormat="1" applyFont="1" applyFill="1" applyBorder="1" applyAlignment="1">
      <alignment vertical="top" wrapText="1"/>
    </xf>
    <xf numFmtId="0" fontId="8" fillId="0" borderId="0" xfId="0" applyFont="1"/>
    <xf numFmtId="49" fontId="5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justify" vertical="top" wrapText="1"/>
    </xf>
    <xf numFmtId="0" fontId="5" fillId="0" borderId="1" xfId="1" applyFont="1" applyFill="1" applyBorder="1" applyAlignment="1" applyProtection="1">
      <alignment horizontal="justify" wrapText="1"/>
      <protection hidden="1"/>
    </xf>
    <xf numFmtId="0" fontId="4" fillId="0" borderId="1" xfId="1" applyFont="1" applyFill="1" applyBorder="1" applyAlignment="1" applyProtection="1">
      <alignment horizontal="justify" wrapText="1"/>
      <protection hidden="1"/>
    </xf>
    <xf numFmtId="49" fontId="10" fillId="2" borderId="1" xfId="0" applyNumberFormat="1" applyFont="1" applyFill="1" applyBorder="1" applyAlignment="1">
      <alignment horizontal="center" wrapText="1"/>
    </xf>
    <xf numFmtId="0" fontId="10" fillId="0" borderId="0" xfId="0" applyFont="1"/>
    <xf numFmtId="0" fontId="5" fillId="0" borderId="1" xfId="0" applyFont="1" applyBorder="1" applyAlignment="1">
      <alignment horizontal="justify" vertical="top" wrapText="1"/>
    </xf>
    <xf numFmtId="49" fontId="5" fillId="2" borderId="1" xfId="0" applyNumberFormat="1" applyFont="1" applyFill="1" applyBorder="1" applyAlignment="1">
      <alignment wrapText="1"/>
    </xf>
    <xf numFmtId="49" fontId="9" fillId="0" borderId="1" xfId="0" applyNumberFormat="1" applyFont="1" applyBorder="1" applyAlignment="1"/>
    <xf numFmtId="49" fontId="4" fillId="0" borderId="1" xfId="0" applyNumberFormat="1" applyFont="1" applyBorder="1" applyAlignment="1"/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1" applyFont="1" applyFill="1" applyBorder="1" applyAlignment="1" applyProtection="1">
      <alignment horizontal="left" wrapText="1" shrinkToFit="1"/>
      <protection hidden="1"/>
    </xf>
    <xf numFmtId="0" fontId="5" fillId="0" borderId="1" xfId="1" applyFont="1" applyFill="1" applyBorder="1" applyAlignment="1" applyProtection="1">
      <alignment horizontal="left" wrapText="1" shrinkToFit="1"/>
      <protection hidden="1"/>
    </xf>
    <xf numFmtId="49" fontId="5" fillId="0" borderId="1" xfId="0" applyNumberFormat="1" applyFont="1" applyBorder="1"/>
    <xf numFmtId="0" fontId="4" fillId="0" borderId="1" xfId="0" applyFont="1" applyBorder="1" applyAlignment="1">
      <alignment wrapText="1"/>
    </xf>
    <xf numFmtId="0" fontId="9" fillId="0" borderId="1" xfId="0" applyFont="1" applyBorder="1"/>
    <xf numFmtId="49" fontId="5" fillId="0" borderId="1" xfId="0" applyNumberFormat="1" applyFont="1" applyBorder="1" applyAlignment="1">
      <alignment horizontal="left" wrapText="1"/>
    </xf>
    <xf numFmtId="172" fontId="5" fillId="0" borderId="1" xfId="0" applyNumberFormat="1" applyFont="1" applyBorder="1" applyAlignment="1"/>
    <xf numFmtId="49" fontId="15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left" wrapText="1"/>
    </xf>
    <xf numFmtId="49" fontId="15" fillId="0" borderId="0" xfId="0" applyNumberFormat="1" applyFont="1" applyAlignment="1">
      <alignment horizontal="left" wrapText="1"/>
    </xf>
    <xf numFmtId="49" fontId="15" fillId="0" borderId="0" xfId="0" applyNumberFormat="1" applyFont="1" applyAlignment="1">
      <alignment horizontal="center"/>
    </xf>
    <xf numFmtId="0" fontId="4" fillId="0" borderId="0" xfId="0" applyNumberFormat="1" applyFont="1" applyAlignment="1"/>
    <xf numFmtId="49" fontId="10" fillId="0" borderId="1" xfId="0" applyNumberFormat="1" applyFont="1" applyBorder="1" applyAlignment="1">
      <alignment horizontal="center"/>
    </xf>
    <xf numFmtId="49" fontId="10" fillId="0" borderId="1" xfId="1" applyNumberFormat="1" applyFont="1" applyFill="1" applyBorder="1" applyAlignment="1" applyProtection="1">
      <alignment horizontal="center" wrapText="1"/>
      <protection hidden="1"/>
    </xf>
    <xf numFmtId="49" fontId="8" fillId="0" borderId="1" xfId="1" applyNumberFormat="1" applyFont="1" applyFill="1" applyBorder="1" applyAlignment="1" applyProtection="1">
      <alignment horizontal="center" wrapText="1"/>
      <protection hidden="1"/>
    </xf>
    <xf numFmtId="0" fontId="5" fillId="0" borderId="1" xfId="0" applyNumberFormat="1" applyFont="1" applyBorder="1" applyAlignment="1">
      <alignment horizontal="justify" vertical="top" wrapText="1"/>
    </xf>
    <xf numFmtId="49" fontId="10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center" wrapText="1"/>
    </xf>
    <xf numFmtId="49" fontId="17" fillId="0" borderId="1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wrapText="1"/>
    </xf>
    <xf numFmtId="172" fontId="2" fillId="0" borderId="0" xfId="0" applyNumberFormat="1" applyFont="1"/>
    <xf numFmtId="172" fontId="8" fillId="0" borderId="0" xfId="0" applyNumberFormat="1" applyFont="1"/>
    <xf numFmtId="0" fontId="5" fillId="0" borderId="1" xfId="0" applyFont="1" applyBorder="1" applyAlignment="1">
      <alignment wrapText="1"/>
    </xf>
    <xf numFmtId="172" fontId="3" fillId="0" borderId="0" xfId="0" applyNumberFormat="1" applyFont="1"/>
    <xf numFmtId="49" fontId="9" fillId="0" borderId="1" xfId="0" applyNumberFormat="1" applyFont="1" applyBorder="1" applyAlignment="1">
      <alignment horizontal="justify" wrapText="1"/>
    </xf>
    <xf numFmtId="49" fontId="9" fillId="0" borderId="1" xfId="0" applyNumberFormat="1" applyFont="1" applyBorder="1" applyAlignment="1">
      <alignment wrapText="1"/>
    </xf>
    <xf numFmtId="49" fontId="5" fillId="0" borderId="1" xfId="1" applyNumberFormat="1" applyFont="1" applyFill="1" applyBorder="1" applyAlignment="1" applyProtection="1">
      <alignment horizontal="left" wrapText="1"/>
      <protection hidden="1"/>
    </xf>
    <xf numFmtId="49" fontId="12" fillId="0" borderId="1" xfId="0" applyNumberFormat="1" applyFont="1" applyBorder="1" applyAlignment="1">
      <alignment horizontal="justify" wrapText="1"/>
    </xf>
    <xf numFmtId="49" fontId="4" fillId="0" borderId="1" xfId="1" applyNumberFormat="1" applyFont="1" applyFill="1" applyBorder="1" applyAlignment="1" applyProtection="1">
      <alignment horizontal="justify" wrapText="1"/>
      <protection hidden="1"/>
    </xf>
    <xf numFmtId="49" fontId="5" fillId="0" borderId="1" xfId="1" applyNumberFormat="1" applyFont="1" applyFill="1" applyBorder="1" applyAlignment="1" applyProtection="1">
      <alignment horizontal="justify" wrapText="1"/>
      <protection hidden="1"/>
    </xf>
    <xf numFmtId="49" fontId="4" fillId="0" borderId="1" xfId="0" applyNumberFormat="1" applyFont="1" applyBorder="1" applyAlignment="1">
      <alignment horizontal="justify" wrapText="1"/>
    </xf>
    <xf numFmtId="49" fontId="2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wrapText="1"/>
    </xf>
    <xf numFmtId="49" fontId="4" fillId="0" borderId="1" xfId="1" applyNumberFormat="1" applyFont="1" applyFill="1" applyBorder="1" applyAlignment="1" applyProtection="1">
      <alignment horizontal="left" wrapText="1" shrinkToFit="1"/>
      <protection hidden="1"/>
    </xf>
    <xf numFmtId="49" fontId="5" fillId="0" borderId="1" xfId="1" applyNumberFormat="1" applyFont="1" applyFill="1" applyBorder="1" applyAlignment="1" applyProtection="1">
      <alignment horizontal="left" wrapText="1" shrinkToFit="1"/>
      <protection hidden="1"/>
    </xf>
    <xf numFmtId="49" fontId="8" fillId="0" borderId="1" xfId="0" applyNumberFormat="1" applyFont="1" applyFill="1" applyBorder="1" applyAlignment="1">
      <alignment horizontal="center"/>
    </xf>
    <xf numFmtId="172" fontId="3" fillId="0" borderId="0" xfId="0" applyNumberFormat="1" applyFont="1" applyAlignment="1">
      <alignment horizontal="center"/>
    </xf>
    <xf numFmtId="0" fontId="5" fillId="4" borderId="1" xfId="0" applyFont="1" applyFill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left"/>
    </xf>
    <xf numFmtId="0" fontId="4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justify" wrapText="1"/>
    </xf>
    <xf numFmtId="49" fontId="16" fillId="0" borderId="1" xfId="0" applyNumberFormat="1" applyFont="1" applyBorder="1" applyAlignment="1">
      <alignment horizontal="justify" wrapText="1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justify" vertical="top" wrapText="1"/>
    </xf>
    <xf numFmtId="172" fontId="8" fillId="2" borderId="1" xfId="0" applyNumberFormat="1" applyFont="1" applyFill="1" applyBorder="1" applyAlignment="1">
      <alignment horizontal="right"/>
    </xf>
    <xf numFmtId="0" fontId="10" fillId="0" borderId="1" xfId="1" applyFont="1" applyFill="1" applyBorder="1" applyAlignment="1" applyProtection="1">
      <alignment horizontal="justify" wrapText="1"/>
      <protection hidden="1"/>
    </xf>
    <xf numFmtId="49" fontId="10" fillId="0" borderId="1" xfId="1" applyNumberFormat="1" applyFont="1" applyFill="1" applyBorder="1" applyAlignment="1" applyProtection="1">
      <alignment horizontal="justify" wrapText="1"/>
      <protection hidden="1"/>
    </xf>
    <xf numFmtId="0" fontId="16" fillId="0" borderId="1" xfId="0" applyFont="1" applyBorder="1" applyAlignment="1">
      <alignment wrapText="1"/>
    </xf>
    <xf numFmtId="49" fontId="16" fillId="0" borderId="1" xfId="0" applyNumberFormat="1" applyFont="1" applyBorder="1" applyAlignment="1">
      <alignment wrapText="1"/>
    </xf>
    <xf numFmtId="0" fontId="8" fillId="0" borderId="1" xfId="1" applyFont="1" applyFill="1" applyBorder="1" applyAlignment="1" applyProtection="1">
      <alignment horizontal="left" wrapText="1"/>
      <protection hidden="1"/>
    </xf>
    <xf numFmtId="49" fontId="8" fillId="0" borderId="1" xfId="1" applyNumberFormat="1" applyFont="1" applyFill="1" applyBorder="1" applyAlignment="1" applyProtection="1">
      <alignment horizontal="left" wrapText="1"/>
      <protection hidden="1"/>
    </xf>
    <xf numFmtId="0" fontId="10" fillId="0" borderId="1" xfId="1" applyFont="1" applyFill="1" applyBorder="1" applyAlignment="1" applyProtection="1">
      <alignment horizontal="left" wrapText="1"/>
      <protection hidden="1"/>
    </xf>
    <xf numFmtId="49" fontId="10" fillId="0" borderId="1" xfId="1" applyNumberFormat="1" applyFont="1" applyFill="1" applyBorder="1" applyAlignment="1" applyProtection="1">
      <alignment horizontal="left" wrapText="1"/>
      <protection hidden="1"/>
    </xf>
    <xf numFmtId="49" fontId="8" fillId="2" borderId="1" xfId="0" applyNumberFormat="1" applyFont="1" applyFill="1" applyBorder="1" applyAlignment="1">
      <alignment wrapText="1"/>
    </xf>
    <xf numFmtId="49" fontId="9" fillId="0" borderId="1" xfId="5" applyNumberFormat="1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justify" wrapText="1"/>
    </xf>
    <xf numFmtId="49" fontId="5" fillId="2" borderId="1" xfId="0" applyNumberFormat="1" applyFont="1" applyFill="1" applyBorder="1" applyAlignment="1">
      <alignment horizontal="justify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/>
    <xf numFmtId="0" fontId="7" fillId="0" borderId="1" xfId="0" applyFont="1" applyBorder="1"/>
    <xf numFmtId="0" fontId="5" fillId="0" borderId="1" xfId="0" applyFont="1" applyBorder="1"/>
    <xf numFmtId="0" fontId="8" fillId="0" borderId="1" xfId="0" applyFont="1" applyBorder="1"/>
    <xf numFmtId="0" fontId="4" fillId="0" borderId="1" xfId="0" applyFont="1" applyBorder="1"/>
    <xf numFmtId="172" fontId="2" fillId="0" borderId="1" xfId="0" applyNumberFormat="1" applyFont="1" applyBorder="1"/>
    <xf numFmtId="172" fontId="4" fillId="0" borderId="1" xfId="0" applyNumberFormat="1" applyFont="1" applyBorder="1"/>
    <xf numFmtId="0" fontId="12" fillId="0" borderId="1" xfId="0" applyFont="1" applyBorder="1" applyAlignment="1">
      <alignment wrapText="1"/>
    </xf>
    <xf numFmtId="49" fontId="12" fillId="0" borderId="1" xfId="0" applyNumberFormat="1" applyFont="1" applyBorder="1" applyAlignment="1">
      <alignment wrapText="1"/>
    </xf>
    <xf numFmtId="49" fontId="10" fillId="2" borderId="1" xfId="0" applyNumberFormat="1" applyFont="1" applyFill="1" applyBorder="1" applyAlignment="1">
      <alignment horizontal="justify" wrapText="1"/>
    </xf>
    <xf numFmtId="172" fontId="8" fillId="0" borderId="1" xfId="0" applyNumberFormat="1" applyFont="1" applyBorder="1" applyAlignment="1">
      <alignment horizontal="right"/>
    </xf>
    <xf numFmtId="0" fontId="4" fillId="0" borderId="1" xfId="0" applyNumberFormat="1" applyFont="1" applyBorder="1" applyAlignment="1"/>
    <xf numFmtId="172" fontId="4" fillId="0" borderId="1" xfId="0" applyNumberFormat="1" applyFont="1" applyBorder="1" applyAlignment="1"/>
    <xf numFmtId="49" fontId="10" fillId="2" borderId="1" xfId="0" applyNumberFormat="1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left" wrapText="1"/>
    </xf>
    <xf numFmtId="49" fontId="9" fillId="0" borderId="1" xfId="0" applyNumberFormat="1" applyFont="1" applyBorder="1" applyAlignment="1">
      <alignment horizontal="left" wrapText="1"/>
    </xf>
    <xf numFmtId="49" fontId="8" fillId="2" borderId="1" xfId="0" applyNumberFormat="1" applyFont="1" applyFill="1" applyBorder="1" applyAlignment="1">
      <alignment horizontal="justify" wrapText="1"/>
    </xf>
    <xf numFmtId="49" fontId="5" fillId="0" borderId="1" xfId="0" applyNumberFormat="1" applyFont="1" applyBorder="1" applyAlignment="1">
      <alignment horizontal="justify" wrapText="1"/>
    </xf>
    <xf numFmtId="49" fontId="4" fillId="2" borderId="1" xfId="0" applyNumberFormat="1" applyFont="1" applyFill="1" applyBorder="1" applyAlignment="1">
      <alignment wrapText="1"/>
    </xf>
    <xf numFmtId="0" fontId="8" fillId="0" borderId="1" xfId="1" applyFont="1" applyFill="1" applyBorder="1" applyAlignment="1" applyProtection="1">
      <alignment horizontal="justify" wrapText="1"/>
      <protection hidden="1"/>
    </xf>
    <xf numFmtId="172" fontId="5" fillId="0" borderId="1" xfId="0" applyNumberFormat="1" applyFont="1" applyBorder="1"/>
    <xf numFmtId="172" fontId="6" fillId="0" borderId="0" xfId="0" applyNumberFormat="1" applyFont="1" applyAlignment="1">
      <alignment horizontal="center"/>
    </xf>
    <xf numFmtId="49" fontId="4" fillId="2" borderId="1" xfId="0" applyNumberFormat="1" applyFont="1" applyFill="1" applyBorder="1" applyAlignment="1">
      <alignment horizontal="left" wrapText="1"/>
    </xf>
    <xf numFmtId="0" fontId="28" fillId="0" borderId="1" xfId="0" applyFont="1" applyBorder="1" applyAlignment="1">
      <alignment horizontal="justify" wrapText="1"/>
    </xf>
    <xf numFmtId="49" fontId="4" fillId="2" borderId="3" xfId="0" applyNumberFormat="1" applyFont="1" applyFill="1" applyBorder="1" applyAlignment="1">
      <alignment horizontal="center" wrapText="1"/>
    </xf>
    <xf numFmtId="172" fontId="17" fillId="0" borderId="1" xfId="0" applyNumberFormat="1" applyFont="1" applyBorder="1"/>
    <xf numFmtId="0" fontId="4" fillId="0" borderId="2" xfId="1" applyFont="1" applyFill="1" applyBorder="1" applyAlignment="1" applyProtection="1">
      <alignment horizontal="left" wrapText="1"/>
      <protection hidden="1"/>
    </xf>
    <xf numFmtId="172" fontId="2" fillId="0" borderId="0" xfId="0" applyNumberFormat="1" applyFont="1" applyAlignment="1">
      <alignment horizontal="center" vertical="center"/>
    </xf>
    <xf numFmtId="4" fontId="2" fillId="0" borderId="0" xfId="0" applyNumberFormat="1" applyFont="1"/>
    <xf numFmtId="4" fontId="7" fillId="0" borderId="0" xfId="0" applyNumberFormat="1" applyFont="1"/>
    <xf numFmtId="4" fontId="11" fillId="0" borderId="0" xfId="0" applyNumberFormat="1" applyFont="1"/>
    <xf numFmtId="4" fontId="3" fillId="0" borderId="0" xfId="0" applyNumberFormat="1" applyFont="1"/>
    <xf numFmtId="4" fontId="13" fillId="0" borderId="0" xfId="0" applyNumberFormat="1" applyFont="1"/>
    <xf numFmtId="4" fontId="8" fillId="0" borderId="0" xfId="0" applyNumberFormat="1" applyFont="1"/>
    <xf numFmtId="4" fontId="10" fillId="0" borderId="0" xfId="0" applyNumberFormat="1" applyFont="1"/>
    <xf numFmtId="4" fontId="4" fillId="0" borderId="0" xfId="0" applyNumberFormat="1" applyFont="1"/>
    <xf numFmtId="0" fontId="3" fillId="5" borderId="0" xfId="0" applyFont="1" applyFill="1"/>
    <xf numFmtId="172" fontId="4" fillId="4" borderId="1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right"/>
    </xf>
    <xf numFmtId="49" fontId="4" fillId="0" borderId="3" xfId="1" applyNumberFormat="1" applyFont="1" applyFill="1" applyBorder="1" applyAlignment="1" applyProtection="1">
      <alignment horizontal="center" wrapText="1"/>
      <protection hidden="1"/>
    </xf>
    <xf numFmtId="49" fontId="4" fillId="0" borderId="4" xfId="1" applyNumberFormat="1" applyFont="1" applyFill="1" applyBorder="1" applyAlignment="1" applyProtection="1">
      <alignment horizontal="center" wrapText="1"/>
      <protection hidden="1"/>
    </xf>
    <xf numFmtId="172" fontId="4" fillId="2" borderId="3" xfId="0" applyNumberFormat="1" applyFont="1" applyFill="1" applyBorder="1" applyAlignment="1">
      <alignment horizontal="right"/>
    </xf>
    <xf numFmtId="49" fontId="4" fillId="0" borderId="5" xfId="1" applyNumberFormat="1" applyFont="1" applyFill="1" applyBorder="1" applyAlignment="1" applyProtection="1">
      <alignment horizontal="center" wrapText="1"/>
      <protection hidden="1"/>
    </xf>
    <xf numFmtId="0" fontId="5" fillId="4" borderId="1" xfId="0" applyFont="1" applyFill="1" applyBorder="1" applyAlignment="1">
      <alignment horizontal="justify" vertical="top" wrapText="1"/>
    </xf>
    <xf numFmtId="0" fontId="5" fillId="0" borderId="1" xfId="0" applyFont="1" applyBorder="1" applyAlignment="1">
      <alignment horizontal="justify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49" fontId="5" fillId="4" borderId="1" xfId="0" applyNumberFormat="1" applyFont="1" applyFill="1" applyBorder="1" applyAlignment="1">
      <alignment horizontal="justify" wrapText="1"/>
    </xf>
    <xf numFmtId="49" fontId="5" fillId="4" borderId="1" xfId="0" applyNumberFormat="1" applyFont="1" applyFill="1" applyBorder="1" applyAlignment="1">
      <alignment horizontal="center" wrapText="1"/>
    </xf>
    <xf numFmtId="49" fontId="4" fillId="4" borderId="1" xfId="0" applyNumberFormat="1" applyFont="1" applyFill="1" applyBorder="1" applyAlignment="1">
      <alignment horizontal="justify" wrapText="1"/>
    </xf>
    <xf numFmtId="49" fontId="4" fillId="4" borderId="1" xfId="0" applyNumberFormat="1" applyFont="1" applyFill="1" applyBorder="1" applyAlignment="1">
      <alignment horizontal="center" wrapText="1"/>
    </xf>
    <xf numFmtId="0" fontId="3" fillId="6" borderId="0" xfId="0" applyFont="1" applyFill="1"/>
    <xf numFmtId="4" fontId="11" fillId="6" borderId="0" xfId="0" applyNumberFormat="1" applyFont="1" applyFill="1"/>
    <xf numFmtId="172" fontId="5" fillId="0" borderId="0" xfId="0" applyNumberFormat="1" applyFont="1" applyBorder="1" applyAlignment="1">
      <alignment horizontal="right"/>
    </xf>
    <xf numFmtId="172" fontId="10" fillId="0" borderId="0" xfId="0" applyNumberFormat="1" applyFont="1"/>
    <xf numFmtId="49" fontId="4" fillId="6" borderId="1" xfId="0" applyNumberFormat="1" applyFont="1" applyFill="1" applyBorder="1" applyAlignment="1">
      <alignment horizontal="justify" wrapText="1"/>
    </xf>
    <xf numFmtId="49" fontId="4" fillId="6" borderId="1" xfId="0" applyNumberFormat="1" applyFont="1" applyFill="1" applyBorder="1" applyAlignment="1">
      <alignment horizontal="center" wrapText="1"/>
    </xf>
    <xf numFmtId="49" fontId="4" fillId="6" borderId="1" xfId="1" applyNumberFormat="1" applyFont="1" applyFill="1" applyBorder="1" applyAlignment="1" applyProtection="1">
      <alignment horizontal="center" wrapText="1"/>
      <protection hidden="1"/>
    </xf>
    <xf numFmtId="49" fontId="4" fillId="6" borderId="1" xfId="0" applyNumberFormat="1" applyFont="1" applyFill="1" applyBorder="1"/>
    <xf numFmtId="49" fontId="10" fillId="6" borderId="1" xfId="0" applyNumberFormat="1" applyFont="1" applyFill="1" applyBorder="1" applyAlignment="1">
      <alignment horizontal="justify" wrapText="1"/>
    </xf>
    <xf numFmtId="49" fontId="10" fillId="6" borderId="1" xfId="0" applyNumberFormat="1" applyFont="1" applyFill="1" applyBorder="1" applyAlignment="1">
      <alignment horizontal="center" wrapText="1"/>
    </xf>
    <xf numFmtId="49" fontId="10" fillId="6" borderId="1" xfId="1" applyNumberFormat="1" applyFont="1" applyFill="1" applyBorder="1" applyAlignment="1" applyProtection="1">
      <alignment horizontal="center" wrapText="1"/>
      <protection hidden="1"/>
    </xf>
    <xf numFmtId="49" fontId="5" fillId="6" borderId="1" xfId="0" applyNumberFormat="1" applyFont="1" applyFill="1" applyBorder="1" applyAlignment="1">
      <alignment horizontal="justify" wrapText="1"/>
    </xf>
    <xf numFmtId="49" fontId="5" fillId="6" borderId="1" xfId="0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horizontal="left" vertical="justify" wrapText="1"/>
    </xf>
    <xf numFmtId="0" fontId="5" fillId="6" borderId="1" xfId="0" applyFont="1" applyFill="1" applyBorder="1" applyAlignment="1">
      <alignment wrapText="1"/>
    </xf>
    <xf numFmtId="4" fontId="26" fillId="3" borderId="16" xfId="3" applyNumberFormat="1" applyProtection="1">
      <alignment horizontal="right" vertical="top" shrinkToFit="1"/>
    </xf>
    <xf numFmtId="172" fontId="5" fillId="0" borderId="3" xfId="0" applyNumberFormat="1" applyFont="1" applyBorder="1" applyAlignment="1">
      <alignment horizontal="right"/>
    </xf>
    <xf numFmtId="0" fontId="4" fillId="0" borderId="6" xfId="1" applyFont="1" applyFill="1" applyBorder="1" applyAlignment="1" applyProtection="1">
      <alignment horizontal="left" wrapText="1"/>
      <protection hidden="1"/>
    </xf>
    <xf numFmtId="49" fontId="4" fillId="0" borderId="7" xfId="1" applyNumberFormat="1" applyFont="1" applyFill="1" applyBorder="1" applyAlignment="1" applyProtection="1">
      <alignment horizontal="center" wrapText="1"/>
      <protection hidden="1"/>
    </xf>
    <xf numFmtId="172" fontId="4" fillId="2" borderId="7" xfId="0" applyNumberFormat="1" applyFont="1" applyFill="1" applyBorder="1" applyAlignment="1">
      <alignment horizontal="right"/>
    </xf>
    <xf numFmtId="172" fontId="4" fillId="0" borderId="5" xfId="0" applyNumberFormat="1" applyFont="1" applyBorder="1"/>
    <xf numFmtId="172" fontId="10" fillId="2" borderId="3" xfId="0" applyNumberFormat="1" applyFont="1" applyFill="1" applyBorder="1" applyAlignment="1">
      <alignment horizontal="right"/>
    </xf>
    <xf numFmtId="172" fontId="4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justify" vertical="top" wrapText="1"/>
    </xf>
    <xf numFmtId="0" fontId="28" fillId="0" borderId="0" xfId="0" applyFont="1" applyAlignment="1">
      <alignment vertical="top" wrapText="1"/>
    </xf>
    <xf numFmtId="49" fontId="8" fillId="0" borderId="1" xfId="1" applyNumberFormat="1" applyFont="1" applyFill="1" applyBorder="1" applyAlignment="1" applyProtection="1">
      <alignment horizontal="justify" wrapText="1"/>
      <protection hidden="1"/>
    </xf>
    <xf numFmtId="0" fontId="3" fillId="0" borderId="1" xfId="1" applyFont="1" applyFill="1" applyBorder="1" applyAlignment="1" applyProtection="1">
      <alignment horizontal="left" wrapText="1"/>
      <protection hidden="1"/>
    </xf>
    <xf numFmtId="0" fontId="28" fillId="0" borderId="1" xfId="0" applyFont="1" applyBorder="1" applyAlignment="1">
      <alignment vertical="top" wrapText="1"/>
    </xf>
    <xf numFmtId="0" fontId="10" fillId="0" borderId="6" xfId="1" applyFont="1" applyFill="1" applyBorder="1" applyAlignment="1" applyProtection="1">
      <alignment horizontal="left" wrapText="1"/>
      <protection hidden="1"/>
    </xf>
    <xf numFmtId="49" fontId="10" fillId="0" borderId="5" xfId="1" applyNumberFormat="1" applyFont="1" applyFill="1" applyBorder="1" applyAlignment="1" applyProtection="1">
      <alignment horizontal="center" wrapText="1"/>
      <protection hidden="1"/>
    </xf>
    <xf numFmtId="49" fontId="10" fillId="0" borderId="4" xfId="1" applyNumberFormat="1" applyFont="1" applyFill="1" applyBorder="1" applyAlignment="1" applyProtection="1">
      <alignment horizontal="center" wrapText="1"/>
      <protection hidden="1"/>
    </xf>
    <xf numFmtId="49" fontId="10" fillId="0" borderId="7" xfId="1" applyNumberFormat="1" applyFont="1" applyFill="1" applyBorder="1" applyAlignment="1" applyProtection="1">
      <alignment horizontal="center" wrapText="1"/>
      <protection hidden="1"/>
    </xf>
    <xf numFmtId="172" fontId="10" fillId="2" borderId="7" xfId="0" applyNumberFormat="1" applyFont="1" applyFill="1" applyBorder="1" applyAlignment="1">
      <alignment horizontal="right"/>
    </xf>
    <xf numFmtId="4" fontId="14" fillId="0" borderId="0" xfId="0" applyNumberFormat="1" applyFont="1"/>
    <xf numFmtId="172" fontId="4" fillId="0" borderId="7" xfId="0" applyNumberFormat="1" applyFont="1" applyBorder="1"/>
    <xf numFmtId="172" fontId="5" fillId="0" borderId="7" xfId="0" applyNumberFormat="1" applyFont="1" applyBorder="1" applyAlignment="1">
      <alignment horizontal="right"/>
    </xf>
    <xf numFmtId="172" fontId="10" fillId="4" borderId="1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justify"/>
    </xf>
    <xf numFmtId="49" fontId="10" fillId="0" borderId="4" xfId="0" applyNumberFormat="1" applyFont="1" applyBorder="1" applyAlignment="1">
      <alignment horizontal="center"/>
    </xf>
    <xf numFmtId="49" fontId="10" fillId="0" borderId="8" xfId="0" applyNumberFormat="1" applyFont="1" applyBorder="1" applyAlignment="1"/>
    <xf numFmtId="49" fontId="10" fillId="0" borderId="9" xfId="0" applyNumberFormat="1" applyFont="1" applyBorder="1" applyAlignment="1"/>
    <xf numFmtId="2" fontId="10" fillId="0" borderId="9" xfId="0" applyNumberFormat="1" applyFont="1" applyBorder="1" applyAlignment="1"/>
    <xf numFmtId="0" fontId="29" fillId="0" borderId="0" xfId="0" applyFont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center" wrapText="1"/>
    </xf>
    <xf numFmtId="0" fontId="2" fillId="0" borderId="1" xfId="1" applyFont="1" applyFill="1" applyBorder="1" applyAlignment="1" applyProtection="1">
      <alignment horizontal="justify" wrapText="1"/>
      <protection hidden="1"/>
    </xf>
    <xf numFmtId="0" fontId="7" fillId="2" borderId="1" xfId="0" applyFont="1" applyFill="1" applyBorder="1" applyAlignment="1">
      <alignment horizontal="justify" vertical="top" wrapText="1"/>
    </xf>
    <xf numFmtId="0" fontId="7" fillId="0" borderId="1" xfId="1" applyFont="1" applyFill="1" applyBorder="1" applyAlignment="1" applyProtection="1">
      <alignment horizontal="justify" wrapText="1"/>
      <protection hidden="1"/>
    </xf>
    <xf numFmtId="0" fontId="7" fillId="2" borderId="2" xfId="0" applyFont="1" applyFill="1" applyBorder="1" applyAlignment="1">
      <alignment horizontal="justify" vertical="top" wrapText="1"/>
    </xf>
    <xf numFmtId="172" fontId="4" fillId="0" borderId="3" xfId="0" applyNumberFormat="1" applyFont="1" applyBorder="1"/>
    <xf numFmtId="0" fontId="28" fillId="0" borderId="0" xfId="0" applyFont="1" applyAlignment="1">
      <alignment wrapText="1"/>
    </xf>
    <xf numFmtId="172" fontId="10" fillId="0" borderId="1" xfId="0" applyNumberFormat="1" applyFont="1" applyBorder="1"/>
    <xf numFmtId="0" fontId="4" fillId="0" borderId="2" xfId="0" applyFont="1" applyBorder="1" applyAlignment="1">
      <alignment wrapText="1"/>
    </xf>
    <xf numFmtId="172" fontId="4" fillId="0" borderId="9" xfId="0" applyNumberFormat="1" applyFont="1" applyBorder="1" applyAlignment="1"/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49" fontId="4" fillId="0" borderId="1" xfId="1" applyNumberFormat="1" applyFont="1" applyFill="1" applyBorder="1" applyAlignment="1" applyProtection="1">
      <alignment horizontal="center" wrapText="1"/>
      <protection hidden="1"/>
    </xf>
    <xf numFmtId="0" fontId="4" fillId="2" borderId="1" xfId="0" applyFont="1" applyFill="1" applyBorder="1" applyAlignment="1">
      <alignment horizontal="justify" vertical="top" wrapText="1"/>
    </xf>
    <xf numFmtId="0" fontId="4" fillId="0" borderId="1" xfId="1" applyFont="1" applyFill="1" applyBorder="1" applyAlignment="1" applyProtection="1">
      <alignment horizontal="left" wrapText="1"/>
      <protection hidden="1"/>
    </xf>
    <xf numFmtId="172" fontId="5" fillId="2" borderId="1" xfId="0" applyNumberFormat="1" applyFont="1" applyFill="1" applyBorder="1" applyAlignment="1">
      <alignment horizontal="right"/>
    </xf>
    <xf numFmtId="49" fontId="4" fillId="0" borderId="1" xfId="1" applyNumberFormat="1" applyFont="1" applyFill="1" applyBorder="1" applyAlignment="1" applyProtection="1">
      <alignment horizontal="left" wrapText="1"/>
      <protection hidden="1"/>
    </xf>
    <xf numFmtId="172" fontId="5" fillId="0" borderId="1" xfId="0" applyNumberFormat="1" applyFont="1" applyBorder="1" applyAlignment="1">
      <alignment horizontal="right"/>
    </xf>
    <xf numFmtId="172" fontId="4" fillId="0" borderId="1" xfId="0" applyNumberFormat="1" applyFont="1" applyBorder="1" applyAlignment="1">
      <alignment horizontal="right"/>
    </xf>
    <xf numFmtId="0" fontId="4" fillId="0" borderId="3" xfId="0" applyFont="1" applyBorder="1"/>
    <xf numFmtId="0" fontId="5" fillId="0" borderId="1" xfId="0" applyFont="1" applyBorder="1" applyAlignment="1">
      <alignment horizontal="left" wrapText="1"/>
    </xf>
    <xf numFmtId="0" fontId="27" fillId="0" borderId="17" xfId="4" applyNumberFormat="1" applyProtection="1">
      <alignment horizontal="left" vertical="top" wrapText="1"/>
    </xf>
    <xf numFmtId="172" fontId="7" fillId="0" borderId="0" xfId="0" applyNumberFormat="1" applyFont="1"/>
    <xf numFmtId="0" fontId="3" fillId="0" borderId="0" xfId="0" applyFont="1" applyAlignment="1">
      <alignment horizontal="center"/>
    </xf>
    <xf numFmtId="0" fontId="4" fillId="0" borderId="0" xfId="0" applyNumberFormat="1" applyFont="1" applyAlignment="1">
      <alignment horizontal="right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horizontal="center" vertical="top" wrapText="1"/>
    </xf>
    <xf numFmtId="49" fontId="30" fillId="0" borderId="1" xfId="1" applyNumberFormat="1" applyFont="1" applyFill="1" applyBorder="1" applyAlignment="1" applyProtection="1">
      <alignment horizontal="center" wrapText="1"/>
      <protection hidden="1"/>
    </xf>
    <xf numFmtId="0" fontId="31" fillId="0" borderId="0" xfId="0" applyFont="1"/>
    <xf numFmtId="0" fontId="28" fillId="0" borderId="1" xfId="0" applyFont="1" applyBorder="1" applyAlignment="1">
      <alignment horizontal="justify" vertical="center"/>
    </xf>
    <xf numFmtId="49" fontId="10" fillId="0" borderId="1" xfId="0" applyNumberFormat="1" applyFont="1" applyBorder="1" applyAlignment="1"/>
    <xf numFmtId="0" fontId="0" fillId="0" borderId="0" xfId="0" applyFont="1"/>
    <xf numFmtId="0" fontId="18" fillId="0" borderId="0" xfId="0" applyFont="1"/>
    <xf numFmtId="0" fontId="4" fillId="2" borderId="1" xfId="0" applyFont="1" applyFill="1" applyBorder="1" applyAlignment="1">
      <alignment horizontal="justify" wrapText="1"/>
    </xf>
    <xf numFmtId="49" fontId="5" fillId="0" borderId="1" xfId="0" applyNumberFormat="1" applyFont="1" applyFill="1" applyBorder="1" applyAlignment="1">
      <alignment horizontal="center" wrapText="1"/>
    </xf>
    <xf numFmtId="0" fontId="10" fillId="0" borderId="1" xfId="1" applyFont="1" applyFill="1" applyBorder="1" applyAlignment="1" applyProtection="1">
      <alignment horizontal="justify" vertical="top" wrapText="1"/>
      <protection hidden="1"/>
    </xf>
    <xf numFmtId="0" fontId="28" fillId="0" borderId="1" xfId="4" applyNumberFormat="1" applyFont="1" applyBorder="1" applyProtection="1">
      <alignment horizontal="left" vertical="top" wrapText="1"/>
    </xf>
    <xf numFmtId="0" fontId="4" fillId="0" borderId="1" xfId="0" applyFont="1" applyFill="1" applyBorder="1" applyAlignment="1">
      <alignment horizontal="left" vertical="center" wrapText="1"/>
    </xf>
    <xf numFmtId="0" fontId="19" fillId="0" borderId="0" xfId="0" applyFont="1"/>
    <xf numFmtId="0" fontId="4" fillId="0" borderId="0" xfId="0" applyFont="1" applyAlignment="1">
      <alignment wrapText="1"/>
    </xf>
    <xf numFmtId="2" fontId="5" fillId="0" borderId="1" xfId="0" applyNumberFormat="1" applyFont="1" applyBorder="1" applyAlignment="1">
      <alignment horizontal="center"/>
    </xf>
    <xf numFmtId="0" fontId="4" fillId="6" borderId="1" xfId="0" applyFont="1" applyFill="1" applyBorder="1" applyAlignment="1">
      <alignment horizontal="justify" vertical="top" wrapText="1"/>
    </xf>
    <xf numFmtId="0" fontId="10" fillId="0" borderId="1" xfId="0" applyFont="1" applyBorder="1"/>
    <xf numFmtId="0" fontId="9" fillId="0" borderId="1" xfId="0" applyFont="1" applyBorder="1" applyAlignment="1">
      <alignment vertical="top" wrapText="1"/>
    </xf>
    <xf numFmtId="0" fontId="28" fillId="0" borderId="1" xfId="0" applyFont="1" applyBorder="1" applyAlignment="1">
      <alignment horizontal="justify" vertical="top" wrapText="1"/>
    </xf>
    <xf numFmtId="0" fontId="4" fillId="2" borderId="1" xfId="0" applyFont="1" applyFill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left" wrapText="1"/>
    </xf>
    <xf numFmtId="0" fontId="5" fillId="0" borderId="0" xfId="0" applyFont="1" applyAlignment="1">
      <alignment horizontal="justify" wrapText="1"/>
    </xf>
    <xf numFmtId="172" fontId="0" fillId="0" borderId="0" xfId="0" applyNumberFormat="1"/>
    <xf numFmtId="0" fontId="28" fillId="0" borderId="1" xfId="2" applyFont="1" applyProtection="1">
      <alignment vertical="top" wrapText="1"/>
    </xf>
    <xf numFmtId="0" fontId="28" fillId="0" borderId="1" xfId="0" applyFont="1" applyBorder="1" applyAlignment="1">
      <alignment wrapText="1"/>
    </xf>
    <xf numFmtId="0" fontId="4" fillId="0" borderId="1" xfId="1" applyFont="1" applyBorder="1" applyAlignment="1" applyProtection="1">
      <alignment horizontal="left" wrapText="1"/>
      <protection hidden="1"/>
    </xf>
    <xf numFmtId="0" fontId="4" fillId="0" borderId="1" xfId="5" applyNumberFormat="1" applyFont="1" applyFill="1" applyBorder="1" applyAlignment="1">
      <alignment vertical="top" wrapText="1"/>
    </xf>
    <xf numFmtId="49" fontId="4" fillId="0" borderId="1" xfId="1" applyNumberFormat="1" applyFont="1" applyBorder="1" applyAlignment="1" applyProtection="1">
      <alignment horizontal="center" wrapText="1"/>
      <protection hidden="1"/>
    </xf>
    <xf numFmtId="173" fontId="4" fillId="2" borderId="1" xfId="0" applyNumberFormat="1" applyFont="1" applyFill="1" applyBorder="1" applyAlignment="1">
      <alignment horizontal="right"/>
    </xf>
    <xf numFmtId="0" fontId="2" fillId="0" borderId="1" xfId="1" applyFont="1" applyBorder="1" applyAlignment="1" applyProtection="1">
      <alignment horizontal="left" wrapText="1"/>
      <protection hidden="1"/>
    </xf>
    <xf numFmtId="0" fontId="17" fillId="0" borderId="1" xfId="1" applyFont="1" applyBorder="1" applyAlignment="1" applyProtection="1">
      <alignment horizontal="left" wrapText="1"/>
      <protection hidden="1"/>
    </xf>
    <xf numFmtId="49" fontId="17" fillId="7" borderId="1" xfId="0" applyNumberFormat="1" applyFont="1" applyFill="1" applyBorder="1" applyAlignment="1">
      <alignment horizontal="center" wrapText="1"/>
    </xf>
    <xf numFmtId="49" fontId="4" fillId="7" borderId="1" xfId="0" applyNumberFormat="1" applyFont="1" applyFill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justify" vertical="top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justify" wrapText="1"/>
    </xf>
    <xf numFmtId="49" fontId="9" fillId="0" borderId="1" xfId="0" applyNumberFormat="1" applyFont="1" applyFill="1" applyBorder="1" applyAlignment="1">
      <alignment horizontal="center" vertical="justify" wrapText="1"/>
    </xf>
    <xf numFmtId="0" fontId="20" fillId="0" borderId="1" xfId="0" applyNumberFormat="1" applyFont="1" applyBorder="1" applyAlignment="1">
      <alignment horizontal="center" vertical="justify" wrapText="1"/>
    </xf>
    <xf numFmtId="14" fontId="4" fillId="0" borderId="3" xfId="0" applyNumberFormat="1" applyFont="1" applyBorder="1" applyAlignment="1">
      <alignment horizontal="left" vertical="top" wrapText="1"/>
    </xf>
    <xf numFmtId="172" fontId="4" fillId="0" borderId="0" xfId="0" applyNumberFormat="1" applyFont="1" applyBorder="1"/>
    <xf numFmtId="0" fontId="4" fillId="7" borderId="1" xfId="0" applyFont="1" applyFill="1" applyBorder="1" applyAlignment="1">
      <alignment horizontal="justify" vertical="top" wrapText="1"/>
    </xf>
    <xf numFmtId="0" fontId="32" fillId="0" borderId="1" xfId="0" applyFont="1" applyBorder="1" applyAlignment="1">
      <alignment wrapText="1"/>
    </xf>
    <xf numFmtId="0" fontId="17" fillId="7" borderId="1" xfId="0" applyFont="1" applyFill="1" applyBorder="1" applyAlignment="1">
      <alignment horizontal="justify" vertical="top" wrapText="1"/>
    </xf>
    <xf numFmtId="0" fontId="21" fillId="7" borderId="1" xfId="0" applyFont="1" applyFill="1" applyBorder="1" applyAlignment="1">
      <alignment horizontal="justify" vertical="top" wrapText="1"/>
    </xf>
    <xf numFmtId="49" fontId="21" fillId="0" borderId="1" xfId="1" applyNumberFormat="1" applyFont="1" applyBorder="1" applyAlignment="1" applyProtection="1">
      <alignment horizontal="center" wrapText="1"/>
      <protection hidden="1"/>
    </xf>
    <xf numFmtId="49" fontId="22" fillId="7" borderId="1" xfId="0" applyNumberFormat="1" applyFont="1" applyFill="1" applyBorder="1" applyAlignment="1">
      <alignment horizontal="center" wrapText="1"/>
    </xf>
    <xf numFmtId="49" fontId="17" fillId="0" borderId="1" xfId="1" applyNumberFormat="1" applyFont="1" applyBorder="1" applyAlignment="1" applyProtection="1">
      <alignment horizontal="center" wrapText="1"/>
      <protection hidden="1"/>
    </xf>
    <xf numFmtId="172" fontId="0" fillId="0" borderId="11" xfId="0" applyNumberFormat="1" applyBorder="1"/>
    <xf numFmtId="0" fontId="16" fillId="0" borderId="1" xfId="0" applyFont="1" applyBorder="1" applyAlignment="1">
      <alignment horizontal="left" wrapText="1"/>
    </xf>
    <xf numFmtId="0" fontId="33" fillId="0" borderId="0" xfId="0" applyFont="1"/>
    <xf numFmtId="0" fontId="0" fillId="0" borderId="0" xfId="0" applyBorder="1"/>
    <xf numFmtId="0" fontId="34" fillId="0" borderId="0" xfId="0" applyFont="1"/>
    <xf numFmtId="49" fontId="4" fillId="6" borderId="1" xfId="0" applyNumberFormat="1" applyFont="1" applyFill="1" applyBorder="1" applyAlignment="1">
      <alignment horizontal="center" wrapText="1"/>
    </xf>
    <xf numFmtId="172" fontId="4" fillId="4" borderId="1" xfId="0" applyNumberFormat="1" applyFont="1" applyFill="1" applyBorder="1" applyAlignment="1">
      <alignment horizontal="right"/>
    </xf>
    <xf numFmtId="0" fontId="22" fillId="7" borderId="1" xfId="0" applyFont="1" applyFill="1" applyBorder="1" applyAlignment="1">
      <alignment vertical="top" wrapText="1"/>
    </xf>
    <xf numFmtId="0" fontId="35" fillId="0" borderId="1" xfId="2" applyFont="1" applyProtection="1">
      <alignment vertical="top" wrapText="1"/>
    </xf>
    <xf numFmtId="49" fontId="22" fillId="0" borderId="1" xfId="0" applyNumberFormat="1" applyFont="1" applyBorder="1" applyAlignment="1">
      <alignment horizontal="center"/>
    </xf>
    <xf numFmtId="49" fontId="17" fillId="0" borderId="1" xfId="0" applyNumberFormat="1" applyFont="1" applyBorder="1" applyAlignment="1">
      <alignment horizontal="center"/>
    </xf>
    <xf numFmtId="172" fontId="17" fillId="7" borderId="1" xfId="0" applyNumberFormat="1" applyFont="1" applyFill="1" applyBorder="1" applyAlignment="1">
      <alignment horizontal="right"/>
    </xf>
    <xf numFmtId="0" fontId="33" fillId="0" borderId="0" xfId="0" applyFont="1" applyAlignment="1">
      <alignment wrapText="1"/>
    </xf>
    <xf numFmtId="2" fontId="17" fillId="6" borderId="1" xfId="0" applyNumberFormat="1" applyFont="1" applyFill="1" applyBorder="1" applyAlignment="1">
      <alignment horizontal="center" wrapText="1"/>
    </xf>
    <xf numFmtId="172" fontId="5" fillId="4" borderId="1" xfId="0" applyNumberFormat="1" applyFont="1" applyFill="1" applyBorder="1" applyAlignment="1">
      <alignment horizontal="right"/>
    </xf>
    <xf numFmtId="0" fontId="36" fillId="0" borderId="0" xfId="0" applyFont="1" applyAlignment="1">
      <alignment wrapText="1"/>
    </xf>
    <xf numFmtId="0" fontId="37" fillId="0" borderId="1" xfId="1" applyFont="1" applyFill="1" applyBorder="1" applyAlignment="1" applyProtection="1">
      <alignment horizontal="justify" wrapText="1"/>
      <protection hidden="1"/>
    </xf>
    <xf numFmtId="49" fontId="32" fillId="0" borderId="1" xfId="0" applyNumberFormat="1" applyFont="1" applyBorder="1" applyAlignment="1"/>
    <xf numFmtId="0" fontId="5" fillId="6" borderId="1" xfId="1" applyFont="1" applyFill="1" applyBorder="1" applyAlignment="1" applyProtection="1">
      <alignment horizontal="left" wrapText="1" shrinkToFit="1"/>
      <protection hidden="1"/>
    </xf>
    <xf numFmtId="49" fontId="5" fillId="6" borderId="1" xfId="1" applyNumberFormat="1" applyFont="1" applyFill="1" applyBorder="1" applyAlignment="1" applyProtection="1">
      <alignment horizontal="left" wrapText="1"/>
      <protection hidden="1"/>
    </xf>
    <xf numFmtId="0" fontId="4" fillId="6" borderId="1" xfId="0" applyFont="1" applyFill="1" applyBorder="1"/>
    <xf numFmtId="0" fontId="0" fillId="6" borderId="0" xfId="0" applyFont="1" applyFill="1"/>
    <xf numFmtId="0" fontId="5" fillId="6" borderId="1" xfId="0" applyFont="1" applyFill="1" applyBorder="1" applyAlignment="1">
      <alignment horizontal="left" wrapText="1"/>
    </xf>
    <xf numFmtId="0" fontId="9" fillId="6" borderId="1" xfId="0" applyFont="1" applyFill="1" applyBorder="1" applyAlignment="1">
      <alignment wrapText="1"/>
    </xf>
    <xf numFmtId="2" fontId="4" fillId="6" borderId="1" xfId="0" applyNumberFormat="1" applyFont="1" applyFill="1" applyBorder="1" applyAlignment="1">
      <alignment horizontal="center" wrapText="1"/>
    </xf>
    <xf numFmtId="172" fontId="4" fillId="6" borderId="1" xfId="0" applyNumberFormat="1" applyFont="1" applyFill="1" applyBorder="1" applyAlignment="1">
      <alignment horizontal="right"/>
    </xf>
    <xf numFmtId="172" fontId="4" fillId="0" borderId="1" xfId="0" applyNumberFormat="1" applyFont="1" applyBorder="1" applyAlignment="1">
      <alignment horizontal="right" wrapText="1"/>
    </xf>
    <xf numFmtId="172" fontId="17" fillId="0" borderId="1" xfId="0" applyNumberFormat="1" applyFont="1" applyBorder="1" applyAlignment="1">
      <alignment horizontal="right"/>
    </xf>
    <xf numFmtId="0" fontId="0" fillId="0" borderId="1" xfId="0" applyFont="1" applyBorder="1"/>
    <xf numFmtId="0" fontId="4" fillId="6" borderId="3" xfId="0" applyFont="1" applyFill="1" applyBorder="1" applyAlignment="1">
      <alignment horizontal="justify" vertical="top" wrapText="1"/>
    </xf>
    <xf numFmtId="0" fontId="0" fillId="6" borderId="0" xfId="0" applyFill="1"/>
    <xf numFmtId="14" fontId="4" fillId="6" borderId="3" xfId="0" applyNumberFormat="1" applyFont="1" applyFill="1" applyBorder="1" applyAlignment="1">
      <alignment horizontal="left" vertical="top" wrapText="1"/>
    </xf>
    <xf numFmtId="0" fontId="5" fillId="0" borderId="10" xfId="0" applyNumberFormat="1" applyFont="1" applyBorder="1" applyAlignment="1">
      <alignment vertical="top" wrapText="1"/>
    </xf>
    <xf numFmtId="0" fontId="5" fillId="0" borderId="3" xfId="0" applyNumberFormat="1" applyFont="1" applyBorder="1" applyAlignment="1">
      <alignment vertical="top" wrapText="1"/>
    </xf>
    <xf numFmtId="0" fontId="4" fillId="0" borderId="12" xfId="0" applyFont="1" applyBorder="1" applyAlignment="1">
      <alignment horizontal="right"/>
    </xf>
    <xf numFmtId="0" fontId="0" fillId="0" borderId="1" xfId="0" applyBorder="1"/>
    <xf numFmtId="0" fontId="38" fillId="0" borderId="1" xfId="0" applyFont="1" applyBorder="1" applyAlignment="1">
      <alignment horizontal="right" wrapText="1"/>
    </xf>
    <xf numFmtId="0" fontId="37" fillId="8" borderId="13" xfId="0" applyFont="1" applyFill="1" applyBorder="1" applyAlignment="1">
      <alignment horizontal="right" wrapText="1"/>
    </xf>
    <xf numFmtId="0" fontId="37" fillId="8" borderId="0" xfId="0" applyFont="1" applyFill="1"/>
    <xf numFmtId="172" fontId="39" fillId="0" borderId="1" xfId="0" applyNumberFormat="1" applyFont="1" applyBorder="1"/>
    <xf numFmtId="0" fontId="19" fillId="0" borderId="1" xfId="0" applyFont="1" applyBorder="1"/>
    <xf numFmtId="0" fontId="40" fillId="0" borderId="1" xfId="0" applyFont="1" applyBorder="1"/>
    <xf numFmtId="0" fontId="41" fillId="0" borderId="14" xfId="0" applyFont="1" applyBorder="1" applyAlignment="1">
      <alignment horizontal="right" vertical="top" wrapText="1"/>
    </xf>
    <xf numFmtId="0" fontId="41" fillId="0" borderId="13" xfId="0" applyFont="1" applyBorder="1" applyAlignment="1">
      <alignment horizontal="right" vertical="top" wrapText="1"/>
    </xf>
    <xf numFmtId="172" fontId="4" fillId="0" borderId="15" xfId="0" applyNumberFormat="1" applyFont="1" applyFill="1" applyBorder="1"/>
    <xf numFmtId="172" fontId="5" fillId="6" borderId="1" xfId="0" applyNumberFormat="1" applyFont="1" applyFill="1" applyBorder="1" applyAlignment="1">
      <alignment horizontal="right"/>
    </xf>
    <xf numFmtId="172" fontId="4" fillId="0" borderId="1" xfId="0" applyNumberFormat="1" applyFont="1" applyFill="1" applyBorder="1" applyAlignment="1">
      <alignment horizontal="right"/>
    </xf>
    <xf numFmtId="0" fontId="0" fillId="0" borderId="0" xfId="0" applyFill="1"/>
    <xf numFmtId="172" fontId="4" fillId="0" borderId="1" xfId="0" applyNumberFormat="1" applyFont="1" applyFill="1" applyBorder="1"/>
    <xf numFmtId="0" fontId="4" fillId="0" borderId="1" xfId="0" applyFont="1" applyFill="1" applyBorder="1"/>
    <xf numFmtId="172" fontId="5" fillId="0" borderId="1" xfId="0" applyNumberFormat="1" applyFont="1" applyFill="1" applyBorder="1" applyAlignment="1">
      <alignment horizontal="right"/>
    </xf>
    <xf numFmtId="0" fontId="0" fillId="0" borderId="0" xfId="0" applyFont="1" applyFill="1"/>
    <xf numFmtId="172" fontId="0" fillId="0" borderId="0" xfId="0" applyNumberFormat="1" applyFill="1"/>
    <xf numFmtId="172" fontId="10" fillId="0" borderId="1" xfId="0" applyNumberFormat="1" applyFont="1" applyFill="1" applyBorder="1" applyAlignment="1">
      <alignment horizontal="right"/>
    </xf>
    <xf numFmtId="172" fontId="8" fillId="0" borderId="1" xfId="0" applyNumberFormat="1" applyFont="1" applyFill="1" applyBorder="1" applyAlignment="1">
      <alignment horizontal="right"/>
    </xf>
    <xf numFmtId="0" fontId="18" fillId="0" borderId="0" xfId="0" applyFont="1" applyFill="1"/>
    <xf numFmtId="172" fontId="4" fillId="0" borderId="1" xfId="0" applyNumberFormat="1" applyFont="1" applyFill="1" applyBorder="1" applyAlignment="1">
      <alignment horizontal="right" wrapText="1"/>
    </xf>
    <xf numFmtId="0" fontId="19" fillId="0" borderId="0" xfId="0" applyFont="1" applyFill="1"/>
    <xf numFmtId="172" fontId="17" fillId="0" borderId="1" xfId="0" applyNumberFormat="1" applyFont="1" applyFill="1" applyBorder="1"/>
    <xf numFmtId="172" fontId="17" fillId="0" borderId="1" xfId="0" applyNumberFormat="1" applyFont="1" applyFill="1" applyBorder="1" applyAlignment="1">
      <alignment horizontal="right"/>
    </xf>
    <xf numFmtId="0" fontId="5" fillId="0" borderId="1" xfId="0" applyFont="1" applyFill="1" applyBorder="1"/>
    <xf numFmtId="173" fontId="4" fillId="0" borderId="1" xfId="0" applyNumberFormat="1" applyFont="1" applyFill="1" applyBorder="1" applyAlignment="1">
      <alignment horizontal="right"/>
    </xf>
    <xf numFmtId="172" fontId="5" fillId="0" borderId="1" xfId="0" applyNumberFormat="1" applyFont="1" applyFill="1" applyBorder="1"/>
    <xf numFmtId="172" fontId="5" fillId="0" borderId="1" xfId="0" applyNumberFormat="1" applyFont="1" applyFill="1" applyBorder="1" applyAlignment="1"/>
    <xf numFmtId="172" fontId="4" fillId="0" borderId="1" xfId="0" applyNumberFormat="1" applyFont="1" applyFill="1" applyBorder="1" applyAlignment="1"/>
    <xf numFmtId="0" fontId="31" fillId="0" borderId="0" xfId="0" applyFont="1" applyFill="1"/>
    <xf numFmtId="0" fontId="42" fillId="0" borderId="0" xfId="0" applyFont="1"/>
    <xf numFmtId="172" fontId="0" fillId="0" borderId="0" xfId="0" applyNumberFormat="1" applyFont="1" applyFill="1"/>
    <xf numFmtId="0" fontId="4" fillId="0" borderId="1" xfId="0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justify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justify" wrapText="1"/>
    </xf>
    <xf numFmtId="0" fontId="4" fillId="0" borderId="13" xfId="0" applyFont="1" applyFill="1" applyBorder="1" applyAlignment="1">
      <alignment horizontal="right" wrapText="1"/>
    </xf>
    <xf numFmtId="0" fontId="4" fillId="0" borderId="0" xfId="0" applyFont="1" applyFill="1"/>
    <xf numFmtId="0" fontId="0" fillId="0" borderId="0" xfId="0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1" fillId="0" borderId="0" xfId="0" applyFont="1" applyFill="1" applyBorder="1"/>
    <xf numFmtId="0" fontId="0" fillId="0" borderId="0" xfId="0" applyFill="1" applyBorder="1"/>
    <xf numFmtId="180" fontId="43" fillId="0" borderId="0" xfId="6" applyNumberFormat="1" applyFont="1" applyFill="1" applyBorder="1" applyAlignment="1">
      <alignment horizontal="right" vertical="center" wrapText="1"/>
    </xf>
    <xf numFmtId="172" fontId="4" fillId="0" borderId="11" xfId="0" applyNumberFormat="1" applyFont="1" applyFill="1" applyBorder="1"/>
    <xf numFmtId="180" fontId="44" fillId="0" borderId="0" xfId="6" applyNumberFormat="1" applyFont="1" applyFill="1" applyBorder="1" applyAlignment="1">
      <alignment horizontal="right" vertical="center" wrapText="1"/>
    </xf>
    <xf numFmtId="0" fontId="41" fillId="0" borderId="0" xfId="0" applyFont="1" applyBorder="1" applyAlignment="1">
      <alignment horizontal="right" vertical="top" wrapText="1"/>
    </xf>
    <xf numFmtId="0" fontId="19" fillId="0" borderId="0" xfId="0" applyFont="1" applyBorder="1"/>
    <xf numFmtId="0" fontId="38" fillId="0" borderId="0" xfId="0" applyFont="1" applyBorder="1" applyAlignment="1">
      <alignment horizontal="right" wrapText="1"/>
    </xf>
    <xf numFmtId="0" fontId="40" fillId="0" borderId="0" xfId="0" applyFont="1" applyBorder="1"/>
    <xf numFmtId="172" fontId="0" fillId="0" borderId="0" xfId="0" applyNumberFormat="1" applyBorder="1"/>
    <xf numFmtId="0" fontId="4" fillId="0" borderId="0" xfId="0" applyFont="1" applyBorder="1" applyAlignment="1">
      <alignment horizontal="right"/>
    </xf>
    <xf numFmtId="0" fontId="0" fillId="0" borderId="0" xfId="0" applyFont="1" applyBorder="1"/>
    <xf numFmtId="172" fontId="4" fillId="0" borderId="0" xfId="0" applyNumberFormat="1" applyFont="1" applyBorder="1" applyAlignment="1">
      <alignment horizontal="right"/>
    </xf>
    <xf numFmtId="0" fontId="4" fillId="0" borderId="1" xfId="1" applyFont="1" applyFill="1" applyBorder="1" applyAlignment="1" applyProtection="1">
      <alignment horizontal="justify" vertical="top" wrapText="1"/>
      <protection hidden="1"/>
    </xf>
    <xf numFmtId="49" fontId="5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justify" vertical="top" wrapText="1"/>
    </xf>
    <xf numFmtId="2" fontId="5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justify" wrapText="1"/>
    </xf>
    <xf numFmtId="180" fontId="23" fillId="0" borderId="1" xfId="0" applyNumberFormat="1" applyFont="1" applyFill="1" applyBorder="1" applyAlignment="1">
      <alignment horizontal="right" vertical="center"/>
    </xf>
    <xf numFmtId="180" fontId="23" fillId="0" borderId="1" xfId="0" applyNumberFormat="1" applyFont="1" applyFill="1" applyBorder="1" applyAlignment="1">
      <alignment horizontal="right" vertical="center" wrapText="1"/>
    </xf>
    <xf numFmtId="49" fontId="8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justify" wrapText="1"/>
    </xf>
    <xf numFmtId="49" fontId="4" fillId="0" borderId="1" xfId="0" applyNumberFormat="1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justify" vertical="top" wrapText="1"/>
    </xf>
    <xf numFmtId="49" fontId="10" fillId="0" borderId="1" xfId="0" applyNumberFormat="1" applyFont="1" applyFill="1" applyBorder="1" applyAlignment="1">
      <alignment horizontal="justify" wrapText="1"/>
    </xf>
    <xf numFmtId="0" fontId="4" fillId="0" borderId="3" xfId="0" applyFont="1" applyFill="1" applyBorder="1" applyAlignment="1">
      <alignment horizontal="justify" vertical="top" wrapText="1"/>
    </xf>
    <xf numFmtId="14" fontId="4" fillId="0" borderId="3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justify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wrapText="1"/>
    </xf>
    <xf numFmtId="0" fontId="5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wrapText="1"/>
    </xf>
    <xf numFmtId="0" fontId="22" fillId="0" borderId="1" xfId="0" applyFont="1" applyFill="1" applyBorder="1" applyAlignment="1">
      <alignment vertical="top" wrapText="1"/>
    </xf>
    <xf numFmtId="49" fontId="22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wrapText="1"/>
    </xf>
    <xf numFmtId="49" fontId="17" fillId="0" borderId="1" xfId="0" applyNumberFormat="1" applyFont="1" applyFill="1" applyBorder="1" applyAlignment="1">
      <alignment horizontal="center" wrapText="1"/>
    </xf>
    <xf numFmtId="49" fontId="22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wrapText="1"/>
    </xf>
    <xf numFmtId="49" fontId="17" fillId="0" borderId="1" xfId="0" applyNumberFormat="1" applyFont="1" applyFill="1" applyBorder="1" applyAlignment="1">
      <alignment horizontal="center"/>
    </xf>
    <xf numFmtId="2" fontId="17" fillId="0" borderId="1" xfId="0" applyNumberFormat="1" applyFont="1" applyFill="1" applyBorder="1" applyAlignment="1">
      <alignment horizontal="center" wrapText="1"/>
    </xf>
    <xf numFmtId="0" fontId="17" fillId="0" borderId="1" xfId="0" applyFont="1" applyFill="1" applyBorder="1" applyAlignment="1">
      <alignment wrapText="1"/>
    </xf>
    <xf numFmtId="0" fontId="24" fillId="0" borderId="1" xfId="2" applyFont="1" applyFill="1" applyProtection="1">
      <alignment vertical="top" wrapText="1"/>
    </xf>
    <xf numFmtId="0" fontId="10" fillId="0" borderId="1" xfId="0" applyFont="1" applyFill="1" applyBorder="1"/>
    <xf numFmtId="0" fontId="2" fillId="0" borderId="0" xfId="0" applyFont="1" applyFill="1"/>
    <xf numFmtId="0" fontId="5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justify" vertical="top" wrapText="1"/>
    </xf>
    <xf numFmtId="49" fontId="8" fillId="0" borderId="1" xfId="0" applyNumberFormat="1" applyFont="1" applyFill="1" applyBorder="1" applyAlignment="1">
      <alignment horizontal="justify" wrapText="1"/>
    </xf>
    <xf numFmtId="180" fontId="4" fillId="0" borderId="1" xfId="0" applyNumberFormat="1" applyFont="1" applyFill="1" applyBorder="1" applyAlignment="1">
      <alignment horizontal="right" vertical="center"/>
    </xf>
    <xf numFmtId="0" fontId="4" fillId="0" borderId="1" xfId="2" applyFont="1" applyFill="1" applyProtection="1">
      <alignment vertical="top" wrapText="1"/>
    </xf>
    <xf numFmtId="49" fontId="17" fillId="0" borderId="1" xfId="0" applyNumberFormat="1" applyFont="1" applyFill="1" applyBorder="1" applyAlignment="1"/>
    <xf numFmtId="0" fontId="5" fillId="0" borderId="0" xfId="0" applyFont="1" applyFill="1"/>
    <xf numFmtId="49" fontId="4" fillId="0" borderId="1" xfId="0" applyNumberFormat="1" applyFont="1" applyFill="1" applyBorder="1"/>
    <xf numFmtId="180" fontId="4" fillId="0" borderId="16" xfId="6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/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justify" vertical="center" wrapText="1"/>
    </xf>
    <xf numFmtId="0" fontId="2" fillId="0" borderId="1" xfId="1" applyFont="1" applyFill="1" applyBorder="1" applyAlignment="1" applyProtection="1">
      <alignment horizontal="left" wrapText="1"/>
      <protection hidden="1"/>
    </xf>
    <xf numFmtId="0" fontId="17" fillId="0" borderId="1" xfId="1" applyFont="1" applyFill="1" applyBorder="1" applyAlignment="1" applyProtection="1">
      <alignment horizontal="left" wrapText="1"/>
      <protection hidden="1"/>
    </xf>
    <xf numFmtId="0" fontId="4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wrapText="1"/>
    </xf>
    <xf numFmtId="49" fontId="10" fillId="0" borderId="1" xfId="0" applyNumberFormat="1" applyFont="1" applyFill="1" applyBorder="1" applyAlignment="1">
      <alignment wrapText="1"/>
    </xf>
    <xf numFmtId="0" fontId="4" fillId="0" borderId="1" xfId="4" applyNumberFormat="1" applyFont="1" applyFill="1" applyBorder="1" applyProtection="1">
      <alignment horizontal="left" vertical="top" wrapText="1"/>
    </xf>
    <xf numFmtId="0" fontId="2" fillId="0" borderId="1" xfId="0" applyNumberFormat="1" applyFont="1" applyFill="1" applyBorder="1" applyAlignment="1">
      <alignment horizontal="center" vertical="justify" wrapText="1"/>
    </xf>
    <xf numFmtId="49" fontId="21" fillId="0" borderId="1" xfId="1" applyNumberFormat="1" applyFont="1" applyFill="1" applyBorder="1" applyAlignment="1" applyProtection="1">
      <alignment horizontal="center" wrapText="1"/>
      <protection hidden="1"/>
    </xf>
    <xf numFmtId="0" fontId="17" fillId="0" borderId="1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horizontal="justify" vertical="top" wrapText="1"/>
    </xf>
    <xf numFmtId="49" fontId="17" fillId="0" borderId="1" xfId="1" applyNumberFormat="1" applyFont="1" applyFill="1" applyBorder="1" applyAlignment="1" applyProtection="1">
      <alignment horizontal="center" wrapText="1"/>
      <protection hidden="1"/>
    </xf>
    <xf numFmtId="0" fontId="4" fillId="0" borderId="1" xfId="0" applyFont="1" applyFill="1" applyBorder="1" applyAlignment="1">
      <alignment horizontal="justify" vertical="center"/>
    </xf>
    <xf numFmtId="49" fontId="5" fillId="0" borderId="1" xfId="0" applyNumberFormat="1" applyFont="1" applyFill="1" applyBorder="1"/>
    <xf numFmtId="0" fontId="4" fillId="0" borderId="1" xfId="0" applyNumberFormat="1" applyFont="1" applyFill="1" applyBorder="1" applyAlignment="1">
      <alignment horizontal="justify" vertical="top" wrapText="1"/>
    </xf>
    <xf numFmtId="49" fontId="10" fillId="0" borderId="1" xfId="0" applyNumberFormat="1" applyFont="1" applyFill="1" applyBorder="1" applyAlignment="1"/>
    <xf numFmtId="0" fontId="5" fillId="0" borderId="0" xfId="0" applyFont="1" applyFill="1" applyAlignment="1">
      <alignment horizontal="justify" wrapText="1"/>
    </xf>
    <xf numFmtId="0" fontId="0" fillId="0" borderId="1" xfId="0" applyFont="1" applyFill="1" applyBorder="1"/>
    <xf numFmtId="49" fontId="15" fillId="0" borderId="1" xfId="0" applyNumberFormat="1" applyFont="1" applyFill="1" applyBorder="1" applyAlignment="1">
      <alignment horizontal="left" wrapText="1"/>
    </xf>
    <xf numFmtId="49" fontId="15" fillId="0" borderId="1" xfId="0" applyNumberFormat="1" applyFont="1" applyFill="1" applyBorder="1" applyAlignment="1">
      <alignment horizontal="center"/>
    </xf>
    <xf numFmtId="174" fontId="19" fillId="0" borderId="0" xfId="0" applyNumberFormat="1" applyFont="1" applyBorder="1"/>
    <xf numFmtId="0" fontId="4" fillId="9" borderId="1" xfId="1" applyFont="1" applyFill="1" applyBorder="1" applyAlignment="1" applyProtection="1">
      <alignment horizontal="left" wrapText="1"/>
      <protection hidden="1"/>
    </xf>
    <xf numFmtId="0" fontId="4" fillId="0" borderId="0" xfId="0" applyFont="1" applyFill="1" applyBorder="1" applyAlignment="1">
      <alignment horizontal="center"/>
    </xf>
    <xf numFmtId="174" fontId="19" fillId="0" borderId="0" xfId="0" applyNumberFormat="1" applyFont="1" applyFill="1" applyBorder="1"/>
    <xf numFmtId="172" fontId="0" fillId="0" borderId="0" xfId="0" applyNumberFormat="1" applyFill="1" applyBorder="1"/>
    <xf numFmtId="0" fontId="0" fillId="9" borderId="0" xfId="0" applyFill="1"/>
    <xf numFmtId="174" fontId="19" fillId="9" borderId="0" xfId="0" applyNumberFormat="1" applyFont="1" applyFill="1" applyBorder="1"/>
    <xf numFmtId="172" fontId="0" fillId="9" borderId="0" xfId="0" applyNumberFormat="1" applyFill="1" applyBorder="1"/>
    <xf numFmtId="180" fontId="0" fillId="0" borderId="0" xfId="0" applyNumberFormat="1"/>
    <xf numFmtId="0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/>
    <xf numFmtId="0" fontId="4" fillId="0" borderId="1" xfId="0" applyNumberFormat="1" applyFont="1" applyFill="1" applyBorder="1" applyAlignment="1">
      <alignment horizontal="center" vertical="center" wrapText="1"/>
    </xf>
    <xf numFmtId="172" fontId="0" fillId="0" borderId="11" xfId="0" applyNumberFormat="1" applyFill="1" applyBorder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0" fillId="0" borderId="0" xfId="0" applyFont="1" applyFill="1" applyBorder="1"/>
    <xf numFmtId="0" fontId="42" fillId="0" borderId="0" xfId="0" applyFont="1" applyFill="1"/>
    <xf numFmtId="49" fontId="4" fillId="0" borderId="0" xfId="0" applyNumberFormat="1" applyFont="1" applyFill="1" applyAlignment="1">
      <alignment horizontal="left" wrapText="1"/>
    </xf>
    <xf numFmtId="49" fontId="15" fillId="0" borderId="0" xfId="0" applyNumberFormat="1" applyFont="1" applyFill="1" applyAlignment="1">
      <alignment horizontal="left" wrapText="1"/>
    </xf>
    <xf numFmtId="49" fontId="15" fillId="0" borderId="0" xfId="0" applyNumberFormat="1" applyFont="1" applyFill="1" applyAlignment="1">
      <alignment horizontal="center"/>
    </xf>
    <xf numFmtId="0" fontId="4" fillId="0" borderId="0" xfId="0" applyFont="1" applyAlignment="1">
      <alignment horizontal="right"/>
    </xf>
    <xf numFmtId="2" fontId="1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NumberFormat="1" applyFont="1" applyAlignment="1">
      <alignment horizontal="right"/>
    </xf>
    <xf numFmtId="0" fontId="5" fillId="0" borderId="7" xfId="0" applyNumberFormat="1" applyFont="1" applyBorder="1" applyAlignment="1">
      <alignment horizontal="center" vertical="top" wrapText="1"/>
    </xf>
    <xf numFmtId="0" fontId="5" fillId="0" borderId="9" xfId="0" applyNumberFormat="1" applyFont="1" applyBorder="1" applyAlignment="1">
      <alignment horizontal="center" vertical="top" wrapText="1"/>
    </xf>
    <xf numFmtId="0" fontId="5" fillId="0" borderId="15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/>
    </xf>
    <xf numFmtId="0" fontId="19" fillId="0" borderId="4" xfId="0" applyFont="1" applyBorder="1" applyAlignment="1">
      <alignment horizontal="center" vertical="top"/>
    </xf>
    <xf numFmtId="2" fontId="5" fillId="0" borderId="0" xfId="0" applyNumberFormat="1" applyFont="1" applyAlignment="1">
      <alignment horizont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2" fontId="5" fillId="0" borderId="0" xfId="0" applyNumberFormat="1" applyFont="1" applyFill="1" applyAlignment="1">
      <alignment horizont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15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 vertical="top" wrapText="1"/>
    </xf>
    <xf numFmtId="0" fontId="5" fillId="0" borderId="15" xfId="0" applyNumberFormat="1" applyFont="1" applyFill="1" applyBorder="1" applyAlignment="1">
      <alignment horizontal="center" vertical="top" wrapText="1"/>
    </xf>
    <xf numFmtId="0" fontId="5" fillId="0" borderId="4" xfId="0" applyNumberFormat="1" applyFont="1" applyFill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/>
    </xf>
    <xf numFmtId="0" fontId="5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</cellXfs>
  <cellStyles count="7">
    <cellStyle name="Normal_для Игоря копия с внесенными уведомлениями напрямую без экономической классификации" xfId="1"/>
    <cellStyle name="xl32" xfId="2"/>
    <cellStyle name="xl36" xfId="3"/>
    <cellStyle name="xl40" xfId="4"/>
    <cellStyle name="Денежный" xfId="5" builtinId="4"/>
    <cellStyle name="Обычный" xfId="0" builtinId="0"/>
    <cellStyle name="Обычный 2 2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14"/>
  <sheetViews>
    <sheetView showZeros="0" topLeftCell="A585" workbookViewId="0">
      <selection activeCell="E617" sqref="E617"/>
    </sheetView>
  </sheetViews>
  <sheetFormatPr defaultRowHeight="12.75"/>
  <cols>
    <col min="1" max="1" width="46.7109375" style="55" customWidth="1"/>
    <col min="2" max="2" width="5.28515625" style="55" customWidth="1"/>
    <col min="3" max="3" width="6.140625" style="56" customWidth="1"/>
    <col min="4" max="4" width="6.140625" style="57" customWidth="1"/>
    <col min="5" max="5" width="12.7109375" style="57" customWidth="1"/>
    <col min="6" max="6" width="5.28515625" style="57" customWidth="1"/>
    <col min="7" max="7" width="5" style="57" customWidth="1"/>
    <col min="8" max="8" width="8.5703125" style="58" customWidth="1"/>
    <col min="9" max="9" width="7.5703125" style="58" customWidth="1"/>
    <col min="10" max="10" width="8.140625" style="58" customWidth="1"/>
    <col min="11" max="11" width="8.5703125" style="9" customWidth="1"/>
    <col min="12" max="12" width="8.28515625" style="9" customWidth="1"/>
    <col min="13" max="13" width="12.5703125" style="9" customWidth="1"/>
    <col min="14" max="14" width="9.140625" style="9" customWidth="1"/>
    <col min="15" max="15" width="18.42578125" style="9" customWidth="1"/>
    <col min="16" max="17" width="9.140625" style="9" customWidth="1"/>
    <col min="18" max="16384" width="9.140625" style="9"/>
  </cols>
  <sheetData>
    <row r="1" spans="1:12" s="4" customFormat="1" ht="13.9" hidden="1" customHeight="1">
      <c r="A1" s="1"/>
      <c r="B1" s="1"/>
      <c r="C1" s="1"/>
      <c r="D1" s="2"/>
      <c r="E1" s="2"/>
      <c r="F1" s="2"/>
      <c r="G1" s="2"/>
      <c r="H1" s="3"/>
      <c r="I1" s="3"/>
      <c r="J1" s="3"/>
    </row>
    <row r="2" spans="1:12" s="4" customFormat="1" ht="13.9" hidden="1" customHeight="1">
      <c r="A2" s="1"/>
      <c r="B2" s="1"/>
      <c r="C2" s="1"/>
      <c r="D2" s="2"/>
      <c r="E2" s="2"/>
      <c r="F2" s="2"/>
      <c r="G2" s="2"/>
      <c r="H2" s="3"/>
      <c r="I2" s="3"/>
      <c r="J2" s="3"/>
    </row>
    <row r="3" spans="1:12" s="4" customFormat="1" ht="13.9" hidden="1" customHeight="1">
      <c r="A3" s="1"/>
      <c r="B3" s="1"/>
      <c r="C3" s="1"/>
      <c r="D3" s="2"/>
      <c r="E3" s="2"/>
      <c r="F3" s="2"/>
      <c r="G3" s="2"/>
      <c r="H3" s="3"/>
      <c r="I3" s="3"/>
      <c r="J3" s="3"/>
    </row>
    <row r="4" spans="1:12" s="4" customFormat="1" ht="13.9" hidden="1" customHeight="1">
      <c r="A4" s="1"/>
      <c r="B4" s="1"/>
      <c r="C4" s="1"/>
      <c r="D4" s="2"/>
      <c r="E4" s="2"/>
      <c r="F4" s="2"/>
      <c r="G4" s="2"/>
      <c r="H4" s="3"/>
      <c r="I4" s="3"/>
      <c r="J4" s="3"/>
    </row>
    <row r="5" spans="1:12" s="4" customFormat="1" ht="15" hidden="1" customHeight="1">
      <c r="A5" s="1"/>
      <c r="B5" s="1"/>
      <c r="C5" s="1"/>
      <c r="D5" s="2"/>
      <c r="E5" s="2"/>
      <c r="F5" s="2"/>
      <c r="G5" s="2"/>
      <c r="H5" s="3"/>
      <c r="I5" s="3"/>
      <c r="J5" s="3"/>
    </row>
    <row r="6" spans="1:12" s="4" customFormat="1" ht="15" hidden="1" customHeight="1">
      <c r="A6" s="474" t="s">
        <v>0</v>
      </c>
      <c r="B6" s="474"/>
      <c r="C6" s="474"/>
      <c r="D6" s="474"/>
      <c r="E6" s="474"/>
      <c r="F6" s="474"/>
      <c r="G6" s="474"/>
      <c r="H6" s="474"/>
      <c r="I6" s="234"/>
      <c r="J6" s="234"/>
    </row>
    <row r="7" spans="1:12" s="4" customFormat="1" ht="13.9" hidden="1" customHeight="1">
      <c r="A7" s="2"/>
      <c r="B7" s="2"/>
      <c r="C7" s="2"/>
      <c r="D7" s="5"/>
      <c r="E7" s="5"/>
      <c r="F7" s="5"/>
      <c r="G7" s="5"/>
      <c r="H7" s="3"/>
      <c r="I7" s="3"/>
      <c r="J7" s="3"/>
    </row>
    <row r="8" spans="1:12" s="4" customFormat="1" ht="25.5" customHeight="1">
      <c r="A8" s="475" t="s">
        <v>585</v>
      </c>
      <c r="B8" s="475"/>
      <c r="C8" s="475"/>
      <c r="D8" s="475"/>
      <c r="E8" s="475"/>
      <c r="F8" s="475"/>
      <c r="G8" s="475"/>
      <c r="H8" s="475"/>
      <c r="I8" s="475"/>
      <c r="J8" s="475"/>
      <c r="K8" s="475"/>
      <c r="L8" s="475"/>
    </row>
    <row r="9" spans="1:12" s="4" customFormat="1" ht="13.5" customHeight="1">
      <c r="A9" s="475" t="s">
        <v>1</v>
      </c>
      <c r="B9" s="475"/>
      <c r="C9" s="475"/>
      <c r="D9" s="475"/>
      <c r="E9" s="475"/>
      <c r="F9" s="475"/>
      <c r="G9" s="475"/>
      <c r="H9" s="475"/>
      <c r="I9" s="475"/>
      <c r="J9" s="475"/>
      <c r="K9" s="475"/>
      <c r="L9" s="475"/>
    </row>
    <row r="10" spans="1:12" s="4" customFormat="1" ht="13.5" customHeight="1">
      <c r="A10" s="475" t="s">
        <v>2</v>
      </c>
      <c r="B10" s="475"/>
      <c r="C10" s="475"/>
      <c r="D10" s="475"/>
      <c r="E10" s="475"/>
      <c r="F10" s="475"/>
      <c r="G10" s="475"/>
      <c r="H10" s="475"/>
      <c r="I10" s="475"/>
      <c r="J10" s="475"/>
      <c r="K10" s="475"/>
      <c r="L10" s="475"/>
    </row>
    <row r="11" spans="1:12" s="4" customFormat="1" ht="13.5" customHeight="1">
      <c r="A11" s="475" t="s">
        <v>584</v>
      </c>
      <c r="B11" s="475"/>
      <c r="C11" s="475"/>
      <c r="D11" s="475"/>
      <c r="E11" s="475"/>
      <c r="F11" s="475"/>
      <c r="G11" s="475"/>
      <c r="H11" s="475"/>
      <c r="I11" s="475"/>
      <c r="J11" s="475"/>
      <c r="K11" s="475"/>
      <c r="L11" s="475"/>
    </row>
    <row r="12" spans="1:12" s="4" customFormat="1" ht="13.5" customHeight="1">
      <c r="A12" s="235"/>
      <c r="B12" s="235"/>
      <c r="C12" s="235"/>
      <c r="D12" s="235"/>
      <c r="E12" s="235"/>
      <c r="F12" s="235"/>
      <c r="G12" s="235"/>
      <c r="H12" s="235"/>
      <c r="I12" s="235"/>
      <c r="J12" s="235"/>
      <c r="K12" s="235"/>
      <c r="L12" s="235"/>
    </row>
    <row r="13" spans="1:12" s="4" customFormat="1" ht="13.5" customHeight="1">
      <c r="A13" s="472" t="s">
        <v>583</v>
      </c>
      <c r="B13" s="472"/>
      <c r="C13" s="472"/>
      <c r="D13" s="472"/>
      <c r="E13" s="472"/>
      <c r="F13" s="472"/>
      <c r="G13" s="472"/>
      <c r="H13" s="472"/>
      <c r="I13" s="472"/>
      <c r="J13" s="472"/>
      <c r="K13" s="472"/>
      <c r="L13" s="472"/>
    </row>
    <row r="14" spans="1:12" s="4" customFormat="1" ht="13.5" customHeight="1">
      <c r="A14" s="472" t="s">
        <v>578</v>
      </c>
      <c r="B14" s="472"/>
      <c r="C14" s="472"/>
      <c r="D14" s="472"/>
      <c r="E14" s="472"/>
      <c r="F14" s="472"/>
      <c r="G14" s="472"/>
      <c r="H14" s="472"/>
      <c r="I14" s="472"/>
      <c r="J14" s="472"/>
      <c r="K14" s="472"/>
      <c r="L14" s="472"/>
    </row>
    <row r="15" spans="1:12" s="4" customFormat="1" ht="13.5" customHeight="1">
      <c r="A15" s="472" t="s">
        <v>579</v>
      </c>
      <c r="B15" s="472"/>
      <c r="C15" s="472"/>
      <c r="D15" s="472"/>
      <c r="E15" s="472"/>
      <c r="F15" s="472"/>
      <c r="G15" s="472"/>
      <c r="H15" s="472"/>
      <c r="I15" s="472"/>
      <c r="J15" s="472"/>
      <c r="K15" s="472"/>
      <c r="L15" s="472"/>
    </row>
    <row r="16" spans="1:12" s="4" customFormat="1" ht="13.5" customHeight="1">
      <c r="A16" s="472" t="s">
        <v>580</v>
      </c>
      <c r="B16" s="472"/>
      <c r="C16" s="472"/>
      <c r="D16" s="472"/>
      <c r="E16" s="472"/>
      <c r="F16" s="472"/>
      <c r="G16" s="472"/>
      <c r="H16" s="472"/>
      <c r="I16" s="472"/>
      <c r="J16" s="472"/>
      <c r="K16" s="472"/>
      <c r="L16" s="472"/>
    </row>
    <row r="17" spans="1:17" s="4" customFormat="1" ht="13.5" customHeight="1">
      <c r="A17" s="472" t="s">
        <v>581</v>
      </c>
      <c r="B17" s="472"/>
      <c r="C17" s="472"/>
      <c r="D17" s="472"/>
      <c r="E17" s="472"/>
      <c r="F17" s="472"/>
      <c r="G17" s="472"/>
      <c r="H17" s="472"/>
      <c r="I17" s="472"/>
      <c r="J17" s="472"/>
      <c r="K17" s="472"/>
      <c r="L17" s="472"/>
    </row>
    <row r="18" spans="1:17" s="4" customFormat="1" ht="13.5" customHeight="1">
      <c r="A18" s="472" t="s">
        <v>582</v>
      </c>
      <c r="B18" s="472"/>
      <c r="C18" s="472"/>
      <c r="D18" s="472"/>
      <c r="E18" s="472"/>
      <c r="F18" s="472"/>
      <c r="G18" s="472"/>
      <c r="H18" s="472"/>
      <c r="I18" s="472"/>
      <c r="J18" s="472"/>
      <c r="K18" s="472"/>
      <c r="L18" s="472"/>
    </row>
    <row r="19" spans="1:17" s="4" customFormat="1" ht="13.5" customHeight="1">
      <c r="A19" s="235"/>
      <c r="B19" s="235"/>
      <c r="C19" s="235"/>
      <c r="D19" s="235"/>
      <c r="E19" s="235"/>
      <c r="F19" s="235"/>
      <c r="G19" s="235"/>
      <c r="H19" s="235"/>
      <c r="I19" s="235"/>
      <c r="J19" s="235"/>
      <c r="K19" s="235"/>
      <c r="L19" s="235"/>
    </row>
    <row r="20" spans="1:17" s="4" customFormat="1" ht="31.5" customHeight="1">
      <c r="A20" s="473" t="s">
        <v>522</v>
      </c>
      <c r="B20" s="473"/>
      <c r="C20" s="473"/>
      <c r="D20" s="473"/>
      <c r="E20" s="473"/>
      <c r="F20" s="473"/>
      <c r="G20" s="473"/>
      <c r="H20" s="473"/>
      <c r="I20" s="473"/>
      <c r="J20" s="473"/>
      <c r="K20" s="473"/>
      <c r="L20" s="473"/>
    </row>
    <row r="21" spans="1:17" s="4" customFormat="1" ht="21.75" customHeight="1">
      <c r="A21" s="6"/>
      <c r="B21" s="6"/>
      <c r="C21" s="6"/>
      <c r="D21" s="7"/>
      <c r="E21" s="7"/>
      <c r="F21" s="7"/>
      <c r="G21" s="7"/>
      <c r="H21" s="8"/>
      <c r="I21" s="8"/>
      <c r="J21" s="8"/>
    </row>
    <row r="22" spans="1:17" s="10" customFormat="1" ht="28.5" customHeight="1">
      <c r="A22" s="241" t="s">
        <v>457</v>
      </c>
      <c r="B22" s="221" t="s">
        <v>393</v>
      </c>
      <c r="C22" s="236" t="s">
        <v>3</v>
      </c>
      <c r="D22" s="236" t="s">
        <v>4</v>
      </c>
      <c r="E22" s="236" t="s">
        <v>5</v>
      </c>
      <c r="F22" s="236" t="s">
        <v>6</v>
      </c>
      <c r="G22" s="236" t="s">
        <v>7</v>
      </c>
      <c r="H22" s="238" t="s">
        <v>572</v>
      </c>
      <c r="I22" s="239"/>
      <c r="J22" s="240"/>
      <c r="K22" s="219" t="s">
        <v>520</v>
      </c>
      <c r="L22" s="219" t="s">
        <v>521</v>
      </c>
      <c r="O22" s="141"/>
    </row>
    <row r="23" spans="1:17" s="10" customFormat="1" ht="39" customHeight="1">
      <c r="A23" s="242"/>
      <c r="B23" s="222"/>
      <c r="C23" s="237"/>
      <c r="D23" s="237"/>
      <c r="E23" s="237"/>
      <c r="F23" s="237"/>
      <c r="G23" s="237"/>
      <c r="H23" s="62" t="s">
        <v>573</v>
      </c>
      <c r="I23" s="62" t="s">
        <v>574</v>
      </c>
      <c r="J23" s="62" t="s">
        <v>575</v>
      </c>
      <c r="K23" s="220"/>
      <c r="L23" s="220"/>
      <c r="O23" s="141"/>
    </row>
    <row r="24" spans="1:17" s="13" customFormat="1" ht="15">
      <c r="A24" s="11">
        <v>1</v>
      </c>
      <c r="B24" s="11"/>
      <c r="C24" s="11" t="s">
        <v>12</v>
      </c>
      <c r="D24" s="11" t="s">
        <v>197</v>
      </c>
      <c r="E24" s="11" t="s">
        <v>198</v>
      </c>
      <c r="F24" s="11" t="s">
        <v>199</v>
      </c>
      <c r="G24" s="11" t="s">
        <v>200</v>
      </c>
      <c r="H24" s="12">
        <v>7</v>
      </c>
      <c r="I24" s="12"/>
      <c r="J24" s="12"/>
      <c r="K24" s="112">
        <v>8</v>
      </c>
      <c r="L24" s="112">
        <v>9</v>
      </c>
    </row>
    <row r="25" spans="1:17" s="14" customFormat="1" ht="15">
      <c r="A25" s="90" t="s">
        <v>8</v>
      </c>
      <c r="B25" s="90"/>
      <c r="C25" s="25"/>
      <c r="D25" s="25"/>
      <c r="E25" s="25"/>
      <c r="F25" s="25"/>
      <c r="G25" s="25"/>
      <c r="H25" s="228">
        <f>H26+H27</f>
        <v>204525.59999999998</v>
      </c>
      <c r="I25" s="228">
        <f>I26+I27</f>
        <v>419.1</v>
      </c>
      <c r="J25" s="228">
        <f>H25+I25</f>
        <v>204944.69999999998</v>
      </c>
      <c r="K25" s="228">
        <f>K26+K27</f>
        <v>144066.5</v>
      </c>
      <c r="L25" s="228">
        <f>L26+L27</f>
        <v>144201.9</v>
      </c>
      <c r="M25" s="135"/>
      <c r="O25" s="168"/>
    </row>
    <row r="26" spans="1:17" s="234" customFormat="1" ht="14.25">
      <c r="A26" s="90" t="s">
        <v>9</v>
      </c>
      <c r="B26" s="90"/>
      <c r="C26" s="25"/>
      <c r="D26" s="25"/>
      <c r="E26" s="25"/>
      <c r="F26" s="25"/>
      <c r="G26" s="25" t="s">
        <v>10</v>
      </c>
      <c r="H26" s="228">
        <f>H29+H505+H673+H1082+H1230+H1298</f>
        <v>94897.299999999988</v>
      </c>
      <c r="I26" s="228">
        <f>I29+I505+I673+I1082+I1230+I1298</f>
        <v>0</v>
      </c>
      <c r="J26" s="228">
        <f t="shared" ref="J26:J89" si="0">H26+I26</f>
        <v>94897.299999999988</v>
      </c>
      <c r="K26" s="228">
        <f>K29+K505+K673+K1082+K1230+K1298</f>
        <v>72304.700000000012</v>
      </c>
      <c r="L26" s="228">
        <f>L29+L505+L673+L1082+L1230+L1298</f>
        <v>72264</v>
      </c>
      <c r="O26" s="168"/>
    </row>
    <row r="27" spans="1:17" s="234" customFormat="1" ht="14.25">
      <c r="A27" s="90" t="s">
        <v>11</v>
      </c>
      <c r="B27" s="90"/>
      <c r="C27" s="25"/>
      <c r="D27" s="25"/>
      <c r="E27" s="25"/>
      <c r="F27" s="25"/>
      <c r="G27" s="25" t="s">
        <v>12</v>
      </c>
      <c r="H27" s="228">
        <f>H30+H506+H674+H1083+H1231+H1299</f>
        <v>109628.3</v>
      </c>
      <c r="I27" s="228">
        <v>419.1</v>
      </c>
      <c r="J27" s="228">
        <f t="shared" si="0"/>
        <v>110047.40000000001</v>
      </c>
      <c r="K27" s="228">
        <f>K30+K506+K674+K1083+K1231+K1299</f>
        <v>71761.799999999988</v>
      </c>
      <c r="L27" s="228">
        <f>L30+L506+L674+L1083+L1231+L1299</f>
        <v>71937.899999999994</v>
      </c>
      <c r="O27" s="168"/>
    </row>
    <row r="28" spans="1:17" s="234" customFormat="1" ht="25.5">
      <c r="A28" s="36" t="s">
        <v>392</v>
      </c>
      <c r="B28" s="90" t="s">
        <v>39</v>
      </c>
      <c r="C28" s="25"/>
      <c r="D28" s="25"/>
      <c r="E28" s="25"/>
      <c r="F28" s="25"/>
      <c r="G28" s="25"/>
      <c r="H28" s="228">
        <f>H29+H30</f>
        <v>44266.600000000006</v>
      </c>
      <c r="I28" s="228">
        <f>I29+I30</f>
        <v>0</v>
      </c>
      <c r="J28" s="228">
        <f t="shared" si="0"/>
        <v>44266.600000000006</v>
      </c>
      <c r="K28" s="228">
        <f>K29+K30</f>
        <v>21095.600000000002</v>
      </c>
      <c r="L28" s="228">
        <f>L29+L30</f>
        <v>21546.2</v>
      </c>
      <c r="M28" s="86"/>
      <c r="N28" s="86"/>
      <c r="O28" s="86"/>
      <c r="P28" s="86"/>
      <c r="Q28" s="86"/>
    </row>
    <row r="29" spans="1:17" s="234" customFormat="1" ht="14.25">
      <c r="A29" s="36" t="s">
        <v>9</v>
      </c>
      <c r="B29" s="90" t="s">
        <v>39</v>
      </c>
      <c r="C29" s="25"/>
      <c r="D29" s="25"/>
      <c r="E29" s="25"/>
      <c r="F29" s="25"/>
      <c r="G29" s="25" t="s">
        <v>10</v>
      </c>
      <c r="H29" s="228">
        <f>H37+H43+H55+H59+H76+H94+H100+H107+H123+H128+H135+H138+H144+H148+H151+H158+H181+H186+H189+H208+H215+H219+H243+H250+H262+H285+H349+H381+H404+H434+H448+H476+H479+H317+H321+H406+H436+H346+H356+H388+H352+H359+H378+H385+H282+H273+H255+H472+H200+H204+H469+H110+H131+H487+H114+H233+H228+H194+H313+H409+H289+H302+H460+H503+H307+H141+H125</f>
        <v>25679.9</v>
      </c>
      <c r="I29" s="228">
        <f>I37+I43+I55+I59+I76+I94+I100+I107+I123+I128+I135+I138+I144+I148+I151+I158+I181+I186+I189+I208+I215+I219+I243+I250+I262+I285+I349+I381+I404+I434+I448+I476+I479+I317+I321+I406+I436+I346+I356+I388+I352+I359+I378+I385+I282+I273+I255+I472+I200+I204+I469+I110+I131+I487+I114+I233+I228+I194+I313+I409+I289+I302+I460+I503+I307+I141+I125</f>
        <v>0</v>
      </c>
      <c r="J29" s="228">
        <f t="shared" si="0"/>
        <v>25679.9</v>
      </c>
      <c r="K29" s="228">
        <f>K37+K43+K55+K59+K76+K94+K100+K107+K123+K128+K135+K138+K144+K148+K151+K158+K181+K186+K189+K208+K215+K219+K243+K250+K262+K285+K349+K381+K404+K434+K448+K476+K479+K317+K321+K406+K436+K346+K356+K388+K352+K359+K378+K385+K282+K273+K255+K472+K200+K204+K469+K110+K131+K487+K114+K233+K228+K194+K313</f>
        <v>20094.400000000001</v>
      </c>
      <c r="L29" s="228">
        <f>L37+L43+L55+L59+L76+L94+L100+L107+L123+L128+L135+L138+L144+L148+L151+L158+L181+L186+L189+L208+L215+L219+L243+L250+L262+L285+L349+L381+L404+L434+L448+L476+L479+L317+L321+L406+L436+L346+L356+L388+L352+L359+L378+L385+L282+L273+L255+L472+L200+L204+L469+L110+L131+L487+L114+L233+L228+L194+L313+L239</f>
        <v>20658.8</v>
      </c>
    </row>
    <row r="30" spans="1:17" s="234" customFormat="1" ht="14.25">
      <c r="A30" s="36" t="s">
        <v>11</v>
      </c>
      <c r="B30" s="90" t="s">
        <v>39</v>
      </c>
      <c r="C30" s="25"/>
      <c r="D30" s="25"/>
      <c r="E30" s="25"/>
      <c r="F30" s="25"/>
      <c r="G30" s="25" t="s">
        <v>12</v>
      </c>
      <c r="H30" s="228">
        <f>H162+H165+H169+H172+H415+H421+H417+H452+H456+H326+H492+H119+H496+H499+H70+H440+H443+H332+H339+H367+H374+H277+H342+H335+H364+H371+H223+H298+H430+H483</f>
        <v>18586.7</v>
      </c>
      <c r="I30" s="228">
        <f>I162+I165+I169+I172+I415+I421+I417+I452+I456+I326+I492+I119+I496+I499+I70+I440+I443+I332+I339+I367+I374+I277+I342+I335+I364+I371+I223+I298+I430+I483</f>
        <v>0</v>
      </c>
      <c r="J30" s="228">
        <f t="shared" si="0"/>
        <v>18586.7</v>
      </c>
      <c r="K30" s="228">
        <f>K162+K165+K169+K172+K415+K421+K417+K452+K456+K326+K492+K119+K496+K499+K70+K440+K443+K332+K339+K367+K374+K277+K342+K335+K364+K371+K223+K423</f>
        <v>1001.2</v>
      </c>
      <c r="L30" s="228">
        <f>L162+L165+L169+L172+L415+L421+L417+L452+L456+L326+L492+L119+L496+L499+L70+L440+L443+L332+L339+L367+L374+L277+L342+L335+L364+L371+L223</f>
        <v>887.4</v>
      </c>
      <c r="O30" s="86">
        <v>0</v>
      </c>
    </row>
    <row r="31" spans="1:17" s="4" customFormat="1" ht="14.25" customHeight="1">
      <c r="A31" s="36" t="s">
        <v>403</v>
      </c>
      <c r="B31" s="111" t="s">
        <v>39</v>
      </c>
      <c r="C31" s="178" t="s">
        <v>13</v>
      </c>
      <c r="D31" s="178"/>
      <c r="E31" s="178"/>
      <c r="F31" s="178"/>
      <c r="G31" s="178"/>
      <c r="H31" s="226">
        <f>H32+H38+H50+H71+H88+H66</f>
        <v>13441.7</v>
      </c>
      <c r="I31" s="226">
        <f>I32+I38+I50+I71+I88+I66</f>
        <v>0</v>
      </c>
      <c r="J31" s="228">
        <f t="shared" si="0"/>
        <v>13441.7</v>
      </c>
      <c r="K31" s="226">
        <f>K32+K38+K50+K71+K88+K66</f>
        <v>11665.999999999998</v>
      </c>
      <c r="L31" s="226">
        <f>L32+L38+L50+L71+L88+L66</f>
        <v>11667.499999999998</v>
      </c>
      <c r="O31" s="70"/>
    </row>
    <row r="32" spans="1:17" s="4" customFormat="1" ht="25.5" customHeight="1">
      <c r="A32" s="36" t="s">
        <v>14</v>
      </c>
      <c r="B32" s="111" t="s">
        <v>39</v>
      </c>
      <c r="C32" s="178" t="s">
        <v>13</v>
      </c>
      <c r="D32" s="178" t="s">
        <v>15</v>
      </c>
      <c r="E32" s="178"/>
      <c r="F32" s="178"/>
      <c r="G32" s="178"/>
      <c r="H32" s="226">
        <f t="shared" ref="H32:L36" si="1">H33</f>
        <v>1005.5</v>
      </c>
      <c r="I32" s="226">
        <f t="shared" si="1"/>
        <v>0</v>
      </c>
      <c r="J32" s="228">
        <f t="shared" si="0"/>
        <v>1005.5</v>
      </c>
      <c r="K32" s="226">
        <f t="shared" si="1"/>
        <v>923</v>
      </c>
      <c r="L32" s="226">
        <f t="shared" si="1"/>
        <v>923</v>
      </c>
      <c r="O32" s="70"/>
    </row>
    <row r="33" spans="1:16" s="4" customFormat="1" ht="18" customHeight="1">
      <c r="A33" s="36" t="s">
        <v>16</v>
      </c>
      <c r="B33" s="111" t="s">
        <v>39</v>
      </c>
      <c r="C33" s="178" t="s">
        <v>13</v>
      </c>
      <c r="D33" s="178" t="s">
        <v>15</v>
      </c>
      <c r="E33" s="178" t="s">
        <v>203</v>
      </c>
      <c r="F33" s="178"/>
      <c r="G33" s="178"/>
      <c r="H33" s="226">
        <f t="shared" si="1"/>
        <v>1005.5</v>
      </c>
      <c r="I33" s="226">
        <f t="shared" si="1"/>
        <v>0</v>
      </c>
      <c r="J33" s="228">
        <f t="shared" si="0"/>
        <v>1005.5</v>
      </c>
      <c r="K33" s="226">
        <f t="shared" si="1"/>
        <v>923</v>
      </c>
      <c r="L33" s="226">
        <f t="shared" si="1"/>
        <v>923</v>
      </c>
      <c r="O33" s="70"/>
      <c r="P33" s="70"/>
    </row>
    <row r="34" spans="1:16" s="4" customFormat="1" ht="14.25" customHeight="1">
      <c r="A34" s="36" t="s">
        <v>205</v>
      </c>
      <c r="B34" s="111" t="s">
        <v>39</v>
      </c>
      <c r="C34" s="178" t="s">
        <v>13</v>
      </c>
      <c r="D34" s="178" t="s">
        <v>15</v>
      </c>
      <c r="E34" s="178" t="s">
        <v>204</v>
      </c>
      <c r="F34" s="178"/>
      <c r="G34" s="178"/>
      <c r="H34" s="226">
        <f t="shared" si="1"/>
        <v>1005.5</v>
      </c>
      <c r="I34" s="226">
        <f t="shared" si="1"/>
        <v>0</v>
      </c>
      <c r="J34" s="228">
        <f t="shared" si="0"/>
        <v>1005.5</v>
      </c>
      <c r="K34" s="226">
        <f t="shared" si="1"/>
        <v>923</v>
      </c>
      <c r="L34" s="226">
        <f t="shared" si="1"/>
        <v>923</v>
      </c>
    </row>
    <row r="35" spans="1:16" s="4" customFormat="1" ht="63.75">
      <c r="A35" s="224" t="s">
        <v>18</v>
      </c>
      <c r="B35" s="110" t="s">
        <v>39</v>
      </c>
      <c r="C35" s="171" t="s">
        <v>13</v>
      </c>
      <c r="D35" s="171" t="s">
        <v>15</v>
      </c>
      <c r="E35" s="171" t="s">
        <v>204</v>
      </c>
      <c r="F35" s="171" t="s">
        <v>19</v>
      </c>
      <c r="G35" s="171"/>
      <c r="H35" s="151">
        <f t="shared" si="1"/>
        <v>1005.5</v>
      </c>
      <c r="I35" s="151">
        <f t="shared" si="1"/>
        <v>0</v>
      </c>
      <c r="J35" s="228">
        <f t="shared" si="0"/>
        <v>1005.5</v>
      </c>
      <c r="K35" s="151">
        <f t="shared" si="1"/>
        <v>923</v>
      </c>
      <c r="L35" s="151">
        <f t="shared" si="1"/>
        <v>923</v>
      </c>
    </row>
    <row r="36" spans="1:16" s="4" customFormat="1" ht="25.5" customHeight="1">
      <c r="A36" s="224" t="s">
        <v>20</v>
      </c>
      <c r="B36" s="110" t="s">
        <v>39</v>
      </c>
      <c r="C36" s="171" t="s">
        <v>13</v>
      </c>
      <c r="D36" s="171" t="s">
        <v>15</v>
      </c>
      <c r="E36" s="171" t="s">
        <v>204</v>
      </c>
      <c r="F36" s="171" t="s">
        <v>21</v>
      </c>
      <c r="G36" s="171"/>
      <c r="H36" s="151">
        <f>H37</f>
        <v>1005.5</v>
      </c>
      <c r="I36" s="151">
        <f>I37</f>
        <v>0</v>
      </c>
      <c r="J36" s="228">
        <f t="shared" si="0"/>
        <v>1005.5</v>
      </c>
      <c r="K36" s="151">
        <f t="shared" si="1"/>
        <v>923</v>
      </c>
      <c r="L36" s="151">
        <f t="shared" si="1"/>
        <v>923</v>
      </c>
    </row>
    <row r="37" spans="1:16" s="4" customFormat="1" ht="15.75" customHeight="1">
      <c r="A37" s="224" t="s">
        <v>9</v>
      </c>
      <c r="B37" s="110" t="s">
        <v>39</v>
      </c>
      <c r="C37" s="171" t="s">
        <v>13</v>
      </c>
      <c r="D37" s="171" t="s">
        <v>15</v>
      </c>
      <c r="E37" s="171" t="s">
        <v>204</v>
      </c>
      <c r="F37" s="171" t="s">
        <v>21</v>
      </c>
      <c r="G37" s="171" t="s">
        <v>10</v>
      </c>
      <c r="H37" s="151">
        <v>1005.5</v>
      </c>
      <c r="I37" s="151"/>
      <c r="J37" s="228">
        <f t="shared" si="0"/>
        <v>1005.5</v>
      </c>
      <c r="K37" s="120">
        <v>923</v>
      </c>
      <c r="L37" s="229">
        <v>923</v>
      </c>
      <c r="O37" s="142"/>
    </row>
    <row r="38" spans="1:16" s="4" customFormat="1" ht="51">
      <c r="A38" s="36" t="s">
        <v>22</v>
      </c>
      <c r="B38" s="111" t="s">
        <v>39</v>
      </c>
      <c r="C38" s="178" t="s">
        <v>13</v>
      </c>
      <c r="D38" s="178" t="s">
        <v>23</v>
      </c>
      <c r="E38" s="178"/>
      <c r="F38" s="178"/>
      <c r="G38" s="178"/>
      <c r="H38" s="226">
        <f>H39</f>
        <v>200</v>
      </c>
      <c r="I38" s="226">
        <f>I39</f>
        <v>0</v>
      </c>
      <c r="J38" s="228">
        <f t="shared" si="0"/>
        <v>200</v>
      </c>
      <c r="K38" s="226">
        <f>K39</f>
        <v>183.6</v>
      </c>
      <c r="L38" s="226">
        <f>L39</f>
        <v>183.6</v>
      </c>
    </row>
    <row r="39" spans="1:16" s="4" customFormat="1" ht="25.5">
      <c r="A39" s="36" t="s">
        <v>16</v>
      </c>
      <c r="B39" s="111" t="s">
        <v>39</v>
      </c>
      <c r="C39" s="178" t="s">
        <v>13</v>
      </c>
      <c r="D39" s="178" t="s">
        <v>23</v>
      </c>
      <c r="E39" s="178" t="s">
        <v>203</v>
      </c>
      <c r="F39" s="178"/>
      <c r="G39" s="178"/>
      <c r="H39" s="226">
        <f>H40</f>
        <v>200</v>
      </c>
      <c r="I39" s="226">
        <f>I40</f>
        <v>0</v>
      </c>
      <c r="J39" s="228">
        <f t="shared" si="0"/>
        <v>200</v>
      </c>
      <c r="K39" s="226">
        <f>K40</f>
        <v>183.6</v>
      </c>
      <c r="L39" s="226">
        <f>L40</f>
        <v>183.6</v>
      </c>
    </row>
    <row r="40" spans="1:16" s="4" customFormat="1" ht="16.5" customHeight="1">
      <c r="A40" s="36" t="s">
        <v>207</v>
      </c>
      <c r="B40" s="111" t="s">
        <v>39</v>
      </c>
      <c r="C40" s="178" t="s">
        <v>13</v>
      </c>
      <c r="D40" s="178" t="s">
        <v>23</v>
      </c>
      <c r="E40" s="178" t="s">
        <v>206</v>
      </c>
      <c r="F40" s="178"/>
      <c r="G40" s="178"/>
      <c r="H40" s="226">
        <f>H42+H44+H47</f>
        <v>200</v>
      </c>
      <c r="I40" s="226">
        <f>I42+I44+I47</f>
        <v>0</v>
      </c>
      <c r="J40" s="228">
        <f t="shared" si="0"/>
        <v>200</v>
      </c>
      <c r="K40" s="226">
        <f>K42+K44+K47</f>
        <v>183.6</v>
      </c>
      <c r="L40" s="226">
        <f>L42+L44+L47</f>
        <v>183.6</v>
      </c>
    </row>
    <row r="41" spans="1:16" s="4" customFormat="1" ht="63.75">
      <c r="A41" s="224" t="s">
        <v>25</v>
      </c>
      <c r="B41" s="110" t="s">
        <v>39</v>
      </c>
      <c r="C41" s="171" t="s">
        <v>13</v>
      </c>
      <c r="D41" s="171" t="s">
        <v>23</v>
      </c>
      <c r="E41" s="171" t="s">
        <v>206</v>
      </c>
      <c r="F41" s="171" t="s">
        <v>19</v>
      </c>
      <c r="G41" s="171"/>
      <c r="H41" s="151">
        <f t="shared" ref="H41:L42" si="2">H42</f>
        <v>200</v>
      </c>
      <c r="I41" s="151">
        <f t="shared" si="2"/>
        <v>0</v>
      </c>
      <c r="J41" s="228">
        <f t="shared" si="0"/>
        <v>200</v>
      </c>
      <c r="K41" s="151">
        <f t="shared" si="2"/>
        <v>183.6</v>
      </c>
      <c r="L41" s="151">
        <f t="shared" si="2"/>
        <v>183.6</v>
      </c>
    </row>
    <row r="42" spans="1:16" s="4" customFormat="1" ht="28.5" customHeight="1">
      <c r="A42" s="224" t="s">
        <v>20</v>
      </c>
      <c r="B42" s="110" t="s">
        <v>39</v>
      </c>
      <c r="C42" s="171" t="s">
        <v>13</v>
      </c>
      <c r="D42" s="171" t="s">
        <v>23</v>
      </c>
      <c r="E42" s="171" t="s">
        <v>206</v>
      </c>
      <c r="F42" s="171" t="s">
        <v>21</v>
      </c>
      <c r="G42" s="171"/>
      <c r="H42" s="151">
        <f>H43</f>
        <v>200</v>
      </c>
      <c r="I42" s="151">
        <f>I43</f>
        <v>0</v>
      </c>
      <c r="J42" s="228">
        <f t="shared" si="0"/>
        <v>200</v>
      </c>
      <c r="K42" s="151">
        <f t="shared" si="2"/>
        <v>183.6</v>
      </c>
      <c r="L42" s="151">
        <f t="shared" si="2"/>
        <v>183.6</v>
      </c>
    </row>
    <row r="43" spans="1:16" s="4" customFormat="1" ht="15">
      <c r="A43" s="224" t="s">
        <v>9</v>
      </c>
      <c r="B43" s="110" t="s">
        <v>39</v>
      </c>
      <c r="C43" s="171" t="s">
        <v>13</v>
      </c>
      <c r="D43" s="171" t="s">
        <v>23</v>
      </c>
      <c r="E43" s="171" t="s">
        <v>206</v>
      </c>
      <c r="F43" s="171" t="s">
        <v>21</v>
      </c>
      <c r="G43" s="171" t="s">
        <v>10</v>
      </c>
      <c r="H43" s="151">
        <v>200</v>
      </c>
      <c r="I43" s="151"/>
      <c r="J43" s="228">
        <f t="shared" si="0"/>
        <v>200</v>
      </c>
      <c r="K43" s="120">
        <v>183.6</v>
      </c>
      <c r="L43" s="229">
        <v>183.6</v>
      </c>
      <c r="O43" s="142"/>
    </row>
    <row r="44" spans="1:16" s="4" customFormat="1" ht="25.5" hidden="1" customHeight="1">
      <c r="A44" s="224" t="s">
        <v>26</v>
      </c>
      <c r="B44" s="110"/>
      <c r="C44" s="171" t="s">
        <v>13</v>
      </c>
      <c r="D44" s="171" t="s">
        <v>23</v>
      </c>
      <c r="E44" s="171" t="s">
        <v>206</v>
      </c>
      <c r="F44" s="171" t="s">
        <v>27</v>
      </c>
      <c r="G44" s="171"/>
      <c r="H44" s="151">
        <f>H45</f>
        <v>0</v>
      </c>
      <c r="I44" s="151"/>
      <c r="J44" s="228">
        <f t="shared" si="0"/>
        <v>0</v>
      </c>
      <c r="K44" s="113"/>
      <c r="L44" s="228">
        <f t="shared" ref="L44:L107" si="3">H44+K44</f>
        <v>0</v>
      </c>
    </row>
    <row r="45" spans="1:16" s="4" customFormat="1" ht="26.25" hidden="1" customHeight="1">
      <c r="A45" s="224" t="s">
        <v>28</v>
      </c>
      <c r="B45" s="110"/>
      <c r="C45" s="171" t="s">
        <v>13</v>
      </c>
      <c r="D45" s="171" t="s">
        <v>23</v>
      </c>
      <c r="E45" s="171" t="s">
        <v>206</v>
      </c>
      <c r="F45" s="171" t="s">
        <v>29</v>
      </c>
      <c r="G45" s="171"/>
      <c r="H45" s="151">
        <f>H46</f>
        <v>0</v>
      </c>
      <c r="I45" s="151"/>
      <c r="J45" s="228">
        <f t="shared" si="0"/>
        <v>0</v>
      </c>
      <c r="K45" s="113"/>
      <c r="L45" s="228">
        <f t="shared" si="3"/>
        <v>0</v>
      </c>
    </row>
    <row r="46" spans="1:16" s="4" customFormat="1" ht="15" hidden="1" customHeight="1">
      <c r="A46" s="224" t="s">
        <v>9</v>
      </c>
      <c r="B46" s="110"/>
      <c r="C46" s="171" t="s">
        <v>13</v>
      </c>
      <c r="D46" s="171" t="s">
        <v>23</v>
      </c>
      <c r="E46" s="171" t="s">
        <v>206</v>
      </c>
      <c r="F46" s="171" t="s">
        <v>29</v>
      </c>
      <c r="G46" s="171" t="s">
        <v>10</v>
      </c>
      <c r="H46" s="151"/>
      <c r="I46" s="151"/>
      <c r="J46" s="228">
        <f t="shared" si="0"/>
        <v>0</v>
      </c>
      <c r="K46" s="113"/>
      <c r="L46" s="228">
        <f t="shared" si="3"/>
        <v>0</v>
      </c>
    </row>
    <row r="47" spans="1:16" s="4" customFormat="1" ht="15" hidden="1" customHeight="1">
      <c r="A47" s="224" t="s">
        <v>30</v>
      </c>
      <c r="B47" s="110"/>
      <c r="C47" s="171" t="s">
        <v>13</v>
      </c>
      <c r="D47" s="171" t="s">
        <v>23</v>
      </c>
      <c r="E47" s="171" t="s">
        <v>24</v>
      </c>
      <c r="F47" s="171" t="s">
        <v>31</v>
      </c>
      <c r="G47" s="171"/>
      <c r="H47" s="151">
        <f>H48</f>
        <v>0</v>
      </c>
      <c r="I47" s="151"/>
      <c r="J47" s="228">
        <f t="shared" si="0"/>
        <v>0</v>
      </c>
      <c r="K47" s="113"/>
      <c r="L47" s="228">
        <f t="shared" si="3"/>
        <v>0</v>
      </c>
    </row>
    <row r="48" spans="1:16" s="4" customFormat="1" ht="15" hidden="1" customHeight="1">
      <c r="A48" s="224" t="s">
        <v>32</v>
      </c>
      <c r="B48" s="110"/>
      <c r="C48" s="171" t="s">
        <v>13</v>
      </c>
      <c r="D48" s="171" t="s">
        <v>23</v>
      </c>
      <c r="E48" s="171" t="s">
        <v>24</v>
      </c>
      <c r="F48" s="171" t="s">
        <v>33</v>
      </c>
      <c r="G48" s="171"/>
      <c r="H48" s="151">
        <f>H49</f>
        <v>0</v>
      </c>
      <c r="I48" s="151"/>
      <c r="J48" s="228">
        <f t="shared" si="0"/>
        <v>0</v>
      </c>
      <c r="K48" s="113"/>
      <c r="L48" s="228">
        <f t="shared" si="3"/>
        <v>0</v>
      </c>
    </row>
    <row r="49" spans="1:15" s="4" customFormat="1" ht="17.25" hidden="1" customHeight="1">
      <c r="A49" s="224" t="s">
        <v>9</v>
      </c>
      <c r="B49" s="110"/>
      <c r="C49" s="171" t="s">
        <v>13</v>
      </c>
      <c r="D49" s="171" t="s">
        <v>23</v>
      </c>
      <c r="E49" s="171" t="s">
        <v>24</v>
      </c>
      <c r="F49" s="171" t="s">
        <v>33</v>
      </c>
      <c r="G49" s="171" t="s">
        <v>10</v>
      </c>
      <c r="H49" s="151"/>
      <c r="I49" s="151"/>
      <c r="J49" s="228">
        <f t="shared" si="0"/>
        <v>0</v>
      </c>
      <c r="K49" s="113"/>
      <c r="L49" s="228">
        <f t="shared" si="3"/>
        <v>0</v>
      </c>
    </row>
    <row r="50" spans="1:15" s="16" customFormat="1" ht="51">
      <c r="A50" s="36" t="s">
        <v>525</v>
      </c>
      <c r="B50" s="111" t="s">
        <v>39</v>
      </c>
      <c r="C50" s="178" t="s">
        <v>13</v>
      </c>
      <c r="D50" s="178" t="s">
        <v>34</v>
      </c>
      <c r="E50" s="178"/>
      <c r="F50" s="178"/>
      <c r="G50" s="178"/>
      <c r="H50" s="226">
        <f>H51</f>
        <v>7100</v>
      </c>
      <c r="I50" s="226">
        <f>I51</f>
        <v>0</v>
      </c>
      <c r="J50" s="228">
        <f t="shared" si="0"/>
        <v>7100</v>
      </c>
      <c r="K50" s="226">
        <f>K51</f>
        <v>6517.8</v>
      </c>
      <c r="L50" s="226">
        <f>L51</f>
        <v>6517.8</v>
      </c>
    </row>
    <row r="51" spans="1:15" s="16" customFormat="1" ht="14.25" customHeight="1">
      <c r="A51" s="36" t="s">
        <v>16</v>
      </c>
      <c r="B51" s="111" t="s">
        <v>39</v>
      </c>
      <c r="C51" s="178" t="s">
        <v>13</v>
      </c>
      <c r="D51" s="178" t="s">
        <v>34</v>
      </c>
      <c r="E51" s="178" t="s">
        <v>203</v>
      </c>
      <c r="F51" s="178"/>
      <c r="G51" s="178"/>
      <c r="H51" s="226">
        <f>H52+H56</f>
        <v>7100</v>
      </c>
      <c r="I51" s="226">
        <f>I52+I56</f>
        <v>0</v>
      </c>
      <c r="J51" s="228">
        <f t="shared" si="0"/>
        <v>7100</v>
      </c>
      <c r="K51" s="226">
        <f>K52+K56</f>
        <v>6517.8</v>
      </c>
      <c r="L51" s="226">
        <f>L52+L56</f>
        <v>6517.8</v>
      </c>
    </row>
    <row r="52" spans="1:15" s="16" customFormat="1" ht="27.75" hidden="1" customHeight="1">
      <c r="A52" s="36" t="s">
        <v>208</v>
      </c>
      <c r="B52" s="111" t="s">
        <v>39</v>
      </c>
      <c r="C52" s="178" t="s">
        <v>13</v>
      </c>
      <c r="D52" s="178" t="s">
        <v>34</v>
      </c>
      <c r="E52" s="178" t="s">
        <v>209</v>
      </c>
      <c r="F52" s="178"/>
      <c r="G52" s="178"/>
      <c r="H52" s="226">
        <f>H53</f>
        <v>0</v>
      </c>
      <c r="I52" s="226"/>
      <c r="J52" s="228">
        <f t="shared" si="0"/>
        <v>0</v>
      </c>
      <c r="K52" s="226">
        <f>K53</f>
        <v>0</v>
      </c>
      <c r="L52" s="228">
        <f t="shared" si="3"/>
        <v>0</v>
      </c>
    </row>
    <row r="53" spans="1:15" s="4" customFormat="1" ht="63.75" hidden="1" customHeight="1">
      <c r="A53" s="224" t="s">
        <v>18</v>
      </c>
      <c r="B53" s="110" t="s">
        <v>39</v>
      </c>
      <c r="C53" s="171" t="s">
        <v>13</v>
      </c>
      <c r="D53" s="171" t="s">
        <v>34</v>
      </c>
      <c r="E53" s="171" t="s">
        <v>209</v>
      </c>
      <c r="F53" s="171" t="s">
        <v>19</v>
      </c>
      <c r="G53" s="171"/>
      <c r="H53" s="151">
        <f>H54</f>
        <v>0</v>
      </c>
      <c r="I53" s="151"/>
      <c r="J53" s="228">
        <f t="shared" si="0"/>
        <v>0</v>
      </c>
      <c r="K53" s="151">
        <f>K54</f>
        <v>0</v>
      </c>
      <c r="L53" s="229">
        <f t="shared" si="3"/>
        <v>0</v>
      </c>
    </row>
    <row r="54" spans="1:15" s="4" customFormat="1" ht="25.5" hidden="1" customHeight="1">
      <c r="A54" s="224" t="s">
        <v>20</v>
      </c>
      <c r="B54" s="110" t="s">
        <v>39</v>
      </c>
      <c r="C54" s="171" t="s">
        <v>13</v>
      </c>
      <c r="D54" s="171" t="s">
        <v>34</v>
      </c>
      <c r="E54" s="171" t="s">
        <v>209</v>
      </c>
      <c r="F54" s="171" t="s">
        <v>21</v>
      </c>
      <c r="G54" s="171"/>
      <c r="H54" s="151">
        <f>H55</f>
        <v>0</v>
      </c>
      <c r="I54" s="151"/>
      <c r="J54" s="228">
        <f t="shared" si="0"/>
        <v>0</v>
      </c>
      <c r="K54" s="151">
        <f>K55</f>
        <v>0</v>
      </c>
      <c r="L54" s="229">
        <f t="shared" si="3"/>
        <v>0</v>
      </c>
    </row>
    <row r="55" spans="1:15" s="4" customFormat="1" ht="14.25" hidden="1" customHeight="1">
      <c r="A55" s="224" t="s">
        <v>9</v>
      </c>
      <c r="B55" s="110" t="s">
        <v>39</v>
      </c>
      <c r="C55" s="171" t="s">
        <v>13</v>
      </c>
      <c r="D55" s="171" t="s">
        <v>34</v>
      </c>
      <c r="E55" s="171" t="s">
        <v>209</v>
      </c>
      <c r="F55" s="171" t="s">
        <v>21</v>
      </c>
      <c r="G55" s="171" t="s">
        <v>10</v>
      </c>
      <c r="H55" s="151"/>
      <c r="I55" s="151"/>
      <c r="J55" s="228">
        <f t="shared" si="0"/>
        <v>0</v>
      </c>
      <c r="K55" s="120"/>
      <c r="L55" s="229">
        <f t="shared" si="3"/>
        <v>0</v>
      </c>
    </row>
    <row r="56" spans="1:15" s="17" customFormat="1" ht="13.5" customHeight="1">
      <c r="A56" s="36" t="s">
        <v>207</v>
      </c>
      <c r="B56" s="111" t="s">
        <v>39</v>
      </c>
      <c r="C56" s="178" t="s">
        <v>13</v>
      </c>
      <c r="D56" s="178" t="s">
        <v>34</v>
      </c>
      <c r="E56" s="178" t="s">
        <v>203</v>
      </c>
      <c r="F56" s="178"/>
      <c r="G56" s="178"/>
      <c r="H56" s="226">
        <f>H57+H60+H63</f>
        <v>7100</v>
      </c>
      <c r="I56" s="226">
        <f>I57+I60+I63</f>
        <v>0</v>
      </c>
      <c r="J56" s="228">
        <f t="shared" si="0"/>
        <v>7100</v>
      </c>
      <c r="K56" s="226">
        <f>K57+K60+K63</f>
        <v>6517.8</v>
      </c>
      <c r="L56" s="226">
        <f>L57+L60+L63</f>
        <v>6517.8</v>
      </c>
    </row>
    <row r="57" spans="1:15" s="4" customFormat="1" ht="63.75">
      <c r="A57" s="224" t="s">
        <v>18</v>
      </c>
      <c r="B57" s="110" t="s">
        <v>39</v>
      </c>
      <c r="C57" s="171" t="s">
        <v>13</v>
      </c>
      <c r="D57" s="171" t="s">
        <v>34</v>
      </c>
      <c r="E57" s="171" t="s">
        <v>206</v>
      </c>
      <c r="F57" s="171" t="s">
        <v>19</v>
      </c>
      <c r="G57" s="171"/>
      <c r="H57" s="151">
        <f>H58</f>
        <v>7100</v>
      </c>
      <c r="I57" s="151">
        <f>I58</f>
        <v>0</v>
      </c>
      <c r="J57" s="228">
        <f t="shared" si="0"/>
        <v>7100</v>
      </c>
      <c r="K57" s="151">
        <f>K58</f>
        <v>6517.8</v>
      </c>
      <c r="L57" s="151">
        <f>L58</f>
        <v>6517.8</v>
      </c>
    </row>
    <row r="58" spans="1:15" s="4" customFormat="1" ht="27" customHeight="1">
      <c r="A58" s="224" t="s">
        <v>20</v>
      </c>
      <c r="B58" s="110" t="s">
        <v>39</v>
      </c>
      <c r="C58" s="171" t="s">
        <v>13</v>
      </c>
      <c r="D58" s="171" t="s">
        <v>34</v>
      </c>
      <c r="E58" s="171" t="s">
        <v>206</v>
      </c>
      <c r="F58" s="171" t="s">
        <v>21</v>
      </c>
      <c r="G58" s="171"/>
      <c r="H58" s="151">
        <f>H59</f>
        <v>7100</v>
      </c>
      <c r="I58" s="151">
        <f>I59</f>
        <v>0</v>
      </c>
      <c r="J58" s="228">
        <f t="shared" si="0"/>
        <v>7100</v>
      </c>
      <c r="K58" s="151">
        <f>K59</f>
        <v>6517.8</v>
      </c>
      <c r="L58" s="151">
        <f>L59</f>
        <v>6517.8</v>
      </c>
    </row>
    <row r="59" spans="1:15" s="4" customFormat="1" ht="15">
      <c r="A59" s="224" t="s">
        <v>9</v>
      </c>
      <c r="B59" s="110" t="s">
        <v>39</v>
      </c>
      <c r="C59" s="171" t="s">
        <v>13</v>
      </c>
      <c r="D59" s="171" t="s">
        <v>34</v>
      </c>
      <c r="E59" s="171" t="s">
        <v>206</v>
      </c>
      <c r="F59" s="171" t="s">
        <v>21</v>
      </c>
      <c r="G59" s="171" t="s">
        <v>10</v>
      </c>
      <c r="H59" s="151">
        <v>7100</v>
      </c>
      <c r="I59" s="151"/>
      <c r="J59" s="228">
        <f t="shared" si="0"/>
        <v>7100</v>
      </c>
      <c r="K59" s="120">
        <v>6517.8</v>
      </c>
      <c r="L59" s="229">
        <v>6517.8</v>
      </c>
      <c r="O59" s="142"/>
    </row>
    <row r="60" spans="1:15" s="4" customFormat="1" ht="25.5" hidden="1" customHeight="1">
      <c r="A60" s="224" t="s">
        <v>35</v>
      </c>
      <c r="B60" s="110"/>
      <c r="C60" s="171" t="s">
        <v>13</v>
      </c>
      <c r="D60" s="171" t="s">
        <v>34</v>
      </c>
      <c r="E60" s="171" t="s">
        <v>206</v>
      </c>
      <c r="F60" s="171" t="s">
        <v>27</v>
      </c>
      <c r="G60" s="171"/>
      <c r="H60" s="151">
        <f>H61</f>
        <v>0</v>
      </c>
      <c r="I60" s="151"/>
      <c r="J60" s="228">
        <f t="shared" si="0"/>
        <v>0</v>
      </c>
      <c r="K60" s="113"/>
      <c r="L60" s="229">
        <f t="shared" si="3"/>
        <v>0</v>
      </c>
    </row>
    <row r="61" spans="1:15" s="4" customFormat="1" ht="25.5" hidden="1" customHeight="1">
      <c r="A61" s="224" t="s">
        <v>28</v>
      </c>
      <c r="B61" s="110"/>
      <c r="C61" s="171" t="s">
        <v>13</v>
      </c>
      <c r="D61" s="171" t="s">
        <v>34</v>
      </c>
      <c r="E61" s="171" t="s">
        <v>206</v>
      </c>
      <c r="F61" s="171" t="s">
        <v>29</v>
      </c>
      <c r="G61" s="171"/>
      <c r="H61" s="151">
        <f>H62</f>
        <v>0</v>
      </c>
      <c r="I61" s="151"/>
      <c r="J61" s="228">
        <f t="shared" si="0"/>
        <v>0</v>
      </c>
      <c r="K61" s="113"/>
      <c r="L61" s="229">
        <f t="shared" si="3"/>
        <v>0</v>
      </c>
    </row>
    <row r="62" spans="1:15" s="4" customFormat="1" ht="15" hidden="1" customHeight="1">
      <c r="A62" s="224" t="s">
        <v>9</v>
      </c>
      <c r="B62" s="110"/>
      <c r="C62" s="171" t="s">
        <v>13</v>
      </c>
      <c r="D62" s="171" t="s">
        <v>34</v>
      </c>
      <c r="E62" s="171" t="s">
        <v>206</v>
      </c>
      <c r="F62" s="171" t="s">
        <v>29</v>
      </c>
      <c r="G62" s="171" t="s">
        <v>10</v>
      </c>
      <c r="H62" s="151"/>
      <c r="I62" s="151"/>
      <c r="J62" s="228">
        <f t="shared" si="0"/>
        <v>0</v>
      </c>
      <c r="K62" s="113"/>
      <c r="L62" s="229">
        <f t="shared" si="3"/>
        <v>0</v>
      </c>
    </row>
    <row r="63" spans="1:15" s="4" customFormat="1" ht="15" hidden="1" customHeight="1">
      <c r="A63" s="224" t="s">
        <v>30</v>
      </c>
      <c r="B63" s="110"/>
      <c r="C63" s="171" t="s">
        <v>13</v>
      </c>
      <c r="D63" s="171" t="s">
        <v>34</v>
      </c>
      <c r="E63" s="171" t="s">
        <v>24</v>
      </c>
      <c r="F63" s="171" t="s">
        <v>31</v>
      </c>
      <c r="G63" s="171"/>
      <c r="H63" s="151">
        <f>H64</f>
        <v>0</v>
      </c>
      <c r="I63" s="151"/>
      <c r="J63" s="228">
        <f t="shared" si="0"/>
        <v>0</v>
      </c>
      <c r="K63" s="113"/>
      <c r="L63" s="229">
        <f t="shared" si="3"/>
        <v>0</v>
      </c>
    </row>
    <row r="64" spans="1:15" s="4" customFormat="1" ht="15" hidden="1" customHeight="1">
      <c r="A64" s="224" t="s">
        <v>32</v>
      </c>
      <c r="B64" s="110"/>
      <c r="C64" s="171" t="s">
        <v>13</v>
      </c>
      <c r="D64" s="171" t="s">
        <v>34</v>
      </c>
      <c r="E64" s="171" t="s">
        <v>24</v>
      </c>
      <c r="F64" s="171" t="s">
        <v>33</v>
      </c>
      <c r="G64" s="171"/>
      <c r="H64" s="151">
        <f>H65</f>
        <v>0</v>
      </c>
      <c r="I64" s="151"/>
      <c r="J64" s="228">
        <f t="shared" si="0"/>
        <v>0</v>
      </c>
      <c r="K64" s="113"/>
      <c r="L64" s="229">
        <f t="shared" si="3"/>
        <v>0</v>
      </c>
    </row>
    <row r="65" spans="1:15" s="4" customFormat="1" ht="15" hidden="1" customHeight="1">
      <c r="A65" s="224" t="s">
        <v>9</v>
      </c>
      <c r="B65" s="110"/>
      <c r="C65" s="171" t="s">
        <v>13</v>
      </c>
      <c r="D65" s="171" t="s">
        <v>34</v>
      </c>
      <c r="E65" s="171" t="s">
        <v>24</v>
      </c>
      <c r="F65" s="171" t="s">
        <v>33</v>
      </c>
      <c r="G65" s="171" t="s">
        <v>10</v>
      </c>
      <c r="H65" s="151"/>
      <c r="I65" s="151"/>
      <c r="J65" s="228">
        <f t="shared" si="0"/>
        <v>0</v>
      </c>
      <c r="K65" s="113"/>
      <c r="L65" s="229">
        <f t="shared" si="3"/>
        <v>0</v>
      </c>
    </row>
    <row r="66" spans="1:15" s="4" customFormat="1" ht="13.5" customHeight="1">
      <c r="A66" s="36" t="s">
        <v>36</v>
      </c>
      <c r="B66" s="111" t="s">
        <v>39</v>
      </c>
      <c r="C66" s="178" t="s">
        <v>13</v>
      </c>
      <c r="D66" s="178" t="s">
        <v>37</v>
      </c>
      <c r="E66" s="178"/>
      <c r="F66" s="178"/>
      <c r="G66" s="178"/>
      <c r="H66" s="226">
        <f t="shared" ref="H66:L69" si="4">H67</f>
        <v>43</v>
      </c>
      <c r="I66" s="226">
        <f t="shared" si="4"/>
        <v>0</v>
      </c>
      <c r="J66" s="228">
        <f t="shared" si="0"/>
        <v>43</v>
      </c>
      <c r="K66" s="226">
        <f t="shared" si="4"/>
        <v>0.4</v>
      </c>
      <c r="L66" s="226">
        <f t="shared" si="4"/>
        <v>3.9</v>
      </c>
    </row>
    <row r="67" spans="1:15" s="4" customFormat="1" ht="41.25" customHeight="1">
      <c r="A67" s="224" t="s">
        <v>458</v>
      </c>
      <c r="B67" s="110" t="s">
        <v>39</v>
      </c>
      <c r="C67" s="171" t="s">
        <v>13</v>
      </c>
      <c r="D67" s="171" t="s">
        <v>37</v>
      </c>
      <c r="E67" s="171" t="s">
        <v>459</v>
      </c>
      <c r="F67" s="171"/>
      <c r="G67" s="171"/>
      <c r="H67" s="151">
        <f t="shared" si="4"/>
        <v>43</v>
      </c>
      <c r="I67" s="151">
        <f t="shared" si="4"/>
        <v>0</v>
      </c>
      <c r="J67" s="228">
        <f t="shared" si="0"/>
        <v>43</v>
      </c>
      <c r="K67" s="151">
        <f t="shared" si="4"/>
        <v>0.4</v>
      </c>
      <c r="L67" s="151">
        <f t="shared" si="4"/>
        <v>3.9</v>
      </c>
    </row>
    <row r="68" spans="1:15" s="4" customFormat="1" ht="25.5">
      <c r="A68" s="224" t="s">
        <v>35</v>
      </c>
      <c r="B68" s="110" t="s">
        <v>39</v>
      </c>
      <c r="C68" s="171" t="s">
        <v>13</v>
      </c>
      <c r="D68" s="171" t="s">
        <v>37</v>
      </c>
      <c r="E68" s="171" t="s">
        <v>459</v>
      </c>
      <c r="F68" s="171" t="s">
        <v>27</v>
      </c>
      <c r="G68" s="171"/>
      <c r="H68" s="151">
        <f t="shared" si="4"/>
        <v>43</v>
      </c>
      <c r="I68" s="151">
        <f t="shared" si="4"/>
        <v>0</v>
      </c>
      <c r="J68" s="228">
        <f t="shared" si="0"/>
        <v>43</v>
      </c>
      <c r="K68" s="151">
        <f t="shared" si="4"/>
        <v>0.4</v>
      </c>
      <c r="L68" s="151">
        <f t="shared" si="4"/>
        <v>3.9</v>
      </c>
    </row>
    <row r="69" spans="1:15" s="4" customFormat="1" ht="25.5">
      <c r="A69" s="224" t="s">
        <v>28</v>
      </c>
      <c r="B69" s="110" t="s">
        <v>39</v>
      </c>
      <c r="C69" s="171" t="s">
        <v>13</v>
      </c>
      <c r="D69" s="171" t="s">
        <v>37</v>
      </c>
      <c r="E69" s="171" t="s">
        <v>459</v>
      </c>
      <c r="F69" s="171" t="s">
        <v>76</v>
      </c>
      <c r="G69" s="171"/>
      <c r="H69" s="151">
        <f t="shared" si="4"/>
        <v>43</v>
      </c>
      <c r="I69" s="151">
        <f t="shared" si="4"/>
        <v>0</v>
      </c>
      <c r="J69" s="228">
        <f t="shared" si="0"/>
        <v>43</v>
      </c>
      <c r="K69" s="151">
        <f t="shared" si="4"/>
        <v>0.4</v>
      </c>
      <c r="L69" s="151">
        <f t="shared" si="4"/>
        <v>3.9</v>
      </c>
    </row>
    <row r="70" spans="1:15" s="4" customFormat="1" ht="12" customHeight="1">
      <c r="A70" s="224" t="s">
        <v>11</v>
      </c>
      <c r="B70" s="110" t="s">
        <v>39</v>
      </c>
      <c r="C70" s="171" t="s">
        <v>13</v>
      </c>
      <c r="D70" s="171" t="s">
        <v>37</v>
      </c>
      <c r="E70" s="171" t="s">
        <v>459</v>
      </c>
      <c r="F70" s="171" t="s">
        <v>76</v>
      </c>
      <c r="G70" s="171" t="s">
        <v>12</v>
      </c>
      <c r="H70" s="151">
        <v>43</v>
      </c>
      <c r="I70" s="151"/>
      <c r="J70" s="228">
        <f t="shared" si="0"/>
        <v>43</v>
      </c>
      <c r="K70" s="139">
        <v>0.4</v>
      </c>
      <c r="L70" s="229">
        <v>3.9</v>
      </c>
      <c r="O70" s="142"/>
    </row>
    <row r="71" spans="1:15" s="4" customFormat="1" ht="38.25">
      <c r="A71" s="36" t="s">
        <v>40</v>
      </c>
      <c r="B71" s="111" t="s">
        <v>39</v>
      </c>
      <c r="C71" s="178" t="s">
        <v>13</v>
      </c>
      <c r="D71" s="178" t="s">
        <v>41</v>
      </c>
      <c r="E71" s="178"/>
      <c r="F71" s="178"/>
      <c r="G71" s="178"/>
      <c r="H71" s="226">
        <f>H72</f>
        <v>450</v>
      </c>
      <c r="I71" s="226">
        <f>I72</f>
        <v>0</v>
      </c>
      <c r="J71" s="228">
        <f t="shared" si="0"/>
        <v>450</v>
      </c>
      <c r="K71" s="226">
        <f>K72</f>
        <v>446.3</v>
      </c>
      <c r="L71" s="226">
        <f>L72</f>
        <v>446.3</v>
      </c>
    </row>
    <row r="72" spans="1:15" s="4" customFormat="1" ht="17.25" customHeight="1">
      <c r="A72" s="36" t="s">
        <v>16</v>
      </c>
      <c r="B72" s="111" t="s">
        <v>39</v>
      </c>
      <c r="C72" s="178" t="s">
        <v>13</v>
      </c>
      <c r="D72" s="178" t="s">
        <v>41</v>
      </c>
      <c r="E72" s="178" t="s">
        <v>203</v>
      </c>
      <c r="F72" s="178"/>
      <c r="G72" s="178"/>
      <c r="H72" s="226">
        <f>H73</f>
        <v>450</v>
      </c>
      <c r="I72" s="226">
        <f>I73</f>
        <v>0</v>
      </c>
      <c r="J72" s="228">
        <f t="shared" si="0"/>
        <v>450</v>
      </c>
      <c r="K72" s="226">
        <f>K73</f>
        <v>446.3</v>
      </c>
      <c r="L72" s="226">
        <f>L73</f>
        <v>446.3</v>
      </c>
    </row>
    <row r="73" spans="1:15" s="17" customFormat="1" ht="16.5" customHeight="1">
      <c r="A73" s="36" t="s">
        <v>207</v>
      </c>
      <c r="B73" s="111" t="s">
        <v>39</v>
      </c>
      <c r="C73" s="178" t="s">
        <v>13</v>
      </c>
      <c r="D73" s="178" t="s">
        <v>41</v>
      </c>
      <c r="E73" s="178" t="s">
        <v>206</v>
      </c>
      <c r="F73" s="18"/>
      <c r="G73" s="18"/>
      <c r="H73" s="226">
        <f>H74+H77+H80</f>
        <v>450</v>
      </c>
      <c r="I73" s="226">
        <f>I74+I77+I80</f>
        <v>0</v>
      </c>
      <c r="J73" s="228">
        <f t="shared" si="0"/>
        <v>450</v>
      </c>
      <c r="K73" s="226">
        <f>K74+K77+K80</f>
        <v>446.3</v>
      </c>
      <c r="L73" s="226">
        <f>L74+L77+L80</f>
        <v>446.3</v>
      </c>
    </row>
    <row r="74" spans="1:15" s="4" customFormat="1" ht="63.75">
      <c r="A74" s="224" t="s">
        <v>18</v>
      </c>
      <c r="B74" s="110" t="s">
        <v>39</v>
      </c>
      <c r="C74" s="171" t="s">
        <v>13</v>
      </c>
      <c r="D74" s="171" t="s">
        <v>41</v>
      </c>
      <c r="E74" s="171" t="s">
        <v>206</v>
      </c>
      <c r="F74" s="171" t="s">
        <v>19</v>
      </c>
      <c r="G74" s="171"/>
      <c r="H74" s="151">
        <f t="shared" ref="H74:L75" si="5">H75</f>
        <v>450</v>
      </c>
      <c r="I74" s="151">
        <f t="shared" si="5"/>
        <v>0</v>
      </c>
      <c r="J74" s="228">
        <f t="shared" si="0"/>
        <v>450</v>
      </c>
      <c r="K74" s="151">
        <f t="shared" si="5"/>
        <v>446.3</v>
      </c>
      <c r="L74" s="151">
        <f t="shared" si="5"/>
        <v>446.3</v>
      </c>
    </row>
    <row r="75" spans="1:15" s="4" customFormat="1" ht="25.5">
      <c r="A75" s="224" t="s">
        <v>20</v>
      </c>
      <c r="B75" s="110" t="s">
        <v>39</v>
      </c>
      <c r="C75" s="171" t="s">
        <v>13</v>
      </c>
      <c r="D75" s="171" t="s">
        <v>41</v>
      </c>
      <c r="E75" s="171" t="s">
        <v>206</v>
      </c>
      <c r="F75" s="171" t="s">
        <v>21</v>
      </c>
      <c r="G75" s="171"/>
      <c r="H75" s="151">
        <f>H76</f>
        <v>450</v>
      </c>
      <c r="I75" s="151">
        <f>I76</f>
        <v>0</v>
      </c>
      <c r="J75" s="228">
        <f t="shared" si="0"/>
        <v>450</v>
      </c>
      <c r="K75" s="151">
        <f t="shared" si="5"/>
        <v>446.3</v>
      </c>
      <c r="L75" s="151">
        <f t="shared" si="5"/>
        <v>446.3</v>
      </c>
    </row>
    <row r="76" spans="1:15" s="4" customFormat="1" ht="15">
      <c r="A76" s="224" t="s">
        <v>9</v>
      </c>
      <c r="B76" s="110" t="s">
        <v>39</v>
      </c>
      <c r="C76" s="171" t="s">
        <v>13</v>
      </c>
      <c r="D76" s="171" t="s">
        <v>41</v>
      </c>
      <c r="E76" s="171" t="s">
        <v>206</v>
      </c>
      <c r="F76" s="171" t="s">
        <v>21</v>
      </c>
      <c r="G76" s="171" t="s">
        <v>10</v>
      </c>
      <c r="H76" s="151">
        <v>450</v>
      </c>
      <c r="I76" s="151"/>
      <c r="J76" s="228">
        <f t="shared" si="0"/>
        <v>450</v>
      </c>
      <c r="K76" s="120">
        <v>446.3</v>
      </c>
      <c r="L76" s="229">
        <v>446.3</v>
      </c>
      <c r="O76" s="142"/>
    </row>
    <row r="77" spans="1:15" s="4" customFormat="1" ht="25.5" hidden="1" customHeight="1">
      <c r="A77" s="224" t="s">
        <v>26</v>
      </c>
      <c r="B77" s="110"/>
      <c r="C77" s="171" t="s">
        <v>13</v>
      </c>
      <c r="D77" s="171" t="s">
        <v>41</v>
      </c>
      <c r="E77" s="171" t="s">
        <v>206</v>
      </c>
      <c r="F77" s="171" t="s">
        <v>27</v>
      </c>
      <c r="G77" s="171"/>
      <c r="H77" s="151">
        <f>H78</f>
        <v>0</v>
      </c>
      <c r="I77" s="151"/>
      <c r="J77" s="228">
        <f t="shared" si="0"/>
        <v>0</v>
      </c>
      <c r="K77" s="113"/>
      <c r="L77" s="228">
        <f t="shared" si="3"/>
        <v>0</v>
      </c>
    </row>
    <row r="78" spans="1:15" s="4" customFormat="1" ht="25.5" hidden="1" customHeight="1">
      <c r="A78" s="224" t="s">
        <v>28</v>
      </c>
      <c r="B78" s="110"/>
      <c r="C78" s="171" t="s">
        <v>13</v>
      </c>
      <c r="D78" s="171" t="s">
        <v>41</v>
      </c>
      <c r="E78" s="171" t="s">
        <v>206</v>
      </c>
      <c r="F78" s="171" t="s">
        <v>29</v>
      </c>
      <c r="G78" s="171"/>
      <c r="H78" s="151">
        <f>H79</f>
        <v>0</v>
      </c>
      <c r="I78" s="151"/>
      <c r="J78" s="228">
        <f t="shared" si="0"/>
        <v>0</v>
      </c>
      <c r="K78" s="113"/>
      <c r="L78" s="228">
        <f t="shared" si="3"/>
        <v>0</v>
      </c>
    </row>
    <row r="79" spans="1:15" s="4" customFormat="1" ht="15" hidden="1" customHeight="1">
      <c r="A79" s="224" t="s">
        <v>9</v>
      </c>
      <c r="B79" s="110"/>
      <c r="C79" s="171" t="s">
        <v>13</v>
      </c>
      <c r="D79" s="171" t="s">
        <v>41</v>
      </c>
      <c r="E79" s="171" t="s">
        <v>206</v>
      </c>
      <c r="F79" s="171" t="s">
        <v>29</v>
      </c>
      <c r="G79" s="171" t="s">
        <v>10</v>
      </c>
      <c r="H79" s="151"/>
      <c r="I79" s="151"/>
      <c r="J79" s="228">
        <f t="shared" si="0"/>
        <v>0</v>
      </c>
      <c r="K79" s="113"/>
      <c r="L79" s="228">
        <f t="shared" si="3"/>
        <v>0</v>
      </c>
    </row>
    <row r="80" spans="1:15" s="4" customFormat="1" ht="15" hidden="1" customHeight="1">
      <c r="A80" s="26" t="s">
        <v>123</v>
      </c>
      <c r="B80" s="74"/>
      <c r="C80" s="171" t="s">
        <v>13</v>
      </c>
      <c r="D80" s="171" t="s">
        <v>41</v>
      </c>
      <c r="E80" s="171" t="s">
        <v>206</v>
      </c>
      <c r="F80" s="171" t="s">
        <v>124</v>
      </c>
      <c r="G80" s="171"/>
      <c r="H80" s="151">
        <f>H81</f>
        <v>0</v>
      </c>
      <c r="I80" s="151"/>
      <c r="J80" s="228">
        <f t="shared" si="0"/>
        <v>0</v>
      </c>
      <c r="K80" s="113"/>
      <c r="L80" s="228">
        <f t="shared" si="3"/>
        <v>0</v>
      </c>
    </row>
    <row r="81" spans="1:15" s="4" customFormat="1" ht="26.25" hidden="1" customHeight="1">
      <c r="A81" s="26" t="s">
        <v>125</v>
      </c>
      <c r="B81" s="74"/>
      <c r="C81" s="171" t="s">
        <v>13</v>
      </c>
      <c r="D81" s="171" t="s">
        <v>41</v>
      </c>
      <c r="E81" s="171" t="s">
        <v>206</v>
      </c>
      <c r="F81" s="171" t="s">
        <v>126</v>
      </c>
      <c r="G81" s="171"/>
      <c r="H81" s="151">
        <f>H82</f>
        <v>0</v>
      </c>
      <c r="I81" s="151"/>
      <c r="J81" s="228">
        <f t="shared" si="0"/>
        <v>0</v>
      </c>
      <c r="K81" s="113"/>
      <c r="L81" s="228">
        <f t="shared" si="3"/>
        <v>0</v>
      </c>
    </row>
    <row r="82" spans="1:15" s="4" customFormat="1" ht="17.25" hidden="1" customHeight="1">
      <c r="A82" s="224" t="s">
        <v>128</v>
      </c>
      <c r="B82" s="110"/>
      <c r="C82" s="171" t="s">
        <v>13</v>
      </c>
      <c r="D82" s="171" t="s">
        <v>41</v>
      </c>
      <c r="E82" s="171" t="s">
        <v>206</v>
      </c>
      <c r="F82" s="171" t="s">
        <v>126</v>
      </c>
      <c r="G82" s="171" t="s">
        <v>10</v>
      </c>
      <c r="H82" s="151"/>
      <c r="I82" s="151"/>
      <c r="J82" s="228">
        <f t="shared" si="0"/>
        <v>0</v>
      </c>
      <c r="K82" s="113"/>
      <c r="L82" s="228">
        <f t="shared" si="3"/>
        <v>0</v>
      </c>
    </row>
    <row r="83" spans="1:15" s="4" customFormat="1" ht="15" hidden="1" customHeight="1">
      <c r="A83" s="36" t="s">
        <v>43</v>
      </c>
      <c r="B83" s="111"/>
      <c r="C83" s="178" t="s">
        <v>13</v>
      </c>
      <c r="D83" s="178" t="s">
        <v>42</v>
      </c>
      <c r="E83" s="178" t="s">
        <v>17</v>
      </c>
      <c r="F83" s="178"/>
      <c r="G83" s="178"/>
      <c r="H83" s="226">
        <f>H84</f>
        <v>0</v>
      </c>
      <c r="I83" s="226"/>
      <c r="J83" s="228">
        <f t="shared" si="0"/>
        <v>0</v>
      </c>
      <c r="K83" s="113"/>
      <c r="L83" s="228">
        <f t="shared" si="3"/>
        <v>0</v>
      </c>
    </row>
    <row r="84" spans="1:15" s="4" customFormat="1" ht="25.5" hidden="1" customHeight="1">
      <c r="A84" s="224" t="s">
        <v>44</v>
      </c>
      <c r="B84" s="110"/>
      <c r="C84" s="171" t="s">
        <v>13</v>
      </c>
      <c r="D84" s="171" t="s">
        <v>42</v>
      </c>
      <c r="E84" s="171" t="s">
        <v>45</v>
      </c>
      <c r="F84" s="171"/>
      <c r="G84" s="171"/>
      <c r="H84" s="151">
        <f>H85</f>
        <v>0</v>
      </c>
      <c r="I84" s="151"/>
      <c r="J84" s="228">
        <f t="shared" si="0"/>
        <v>0</v>
      </c>
      <c r="K84" s="113"/>
      <c r="L84" s="228">
        <f t="shared" si="3"/>
        <v>0</v>
      </c>
    </row>
    <row r="85" spans="1:15" s="4" customFormat="1" ht="25.5" hidden="1" customHeight="1">
      <c r="A85" s="224" t="s">
        <v>26</v>
      </c>
      <c r="B85" s="110"/>
      <c r="C85" s="171" t="s">
        <v>13</v>
      </c>
      <c r="D85" s="171" t="s">
        <v>42</v>
      </c>
      <c r="E85" s="171" t="s">
        <v>45</v>
      </c>
      <c r="F85" s="171" t="s">
        <v>27</v>
      </c>
      <c r="G85" s="171"/>
      <c r="H85" s="151">
        <f>H87</f>
        <v>0</v>
      </c>
      <c r="I85" s="151"/>
      <c r="J85" s="228">
        <f t="shared" si="0"/>
        <v>0</v>
      </c>
      <c r="K85" s="113"/>
      <c r="L85" s="228">
        <f t="shared" si="3"/>
        <v>0</v>
      </c>
    </row>
    <row r="86" spans="1:15" s="4" customFormat="1" ht="25.5" hidden="1" customHeight="1">
      <c r="A86" s="224" t="s">
        <v>28</v>
      </c>
      <c r="B86" s="110"/>
      <c r="C86" s="171" t="s">
        <v>13</v>
      </c>
      <c r="D86" s="171" t="s">
        <v>42</v>
      </c>
      <c r="E86" s="171" t="s">
        <v>45</v>
      </c>
      <c r="F86" s="171" t="s">
        <v>29</v>
      </c>
      <c r="G86" s="171"/>
      <c r="H86" s="151">
        <f>H87</f>
        <v>0</v>
      </c>
      <c r="I86" s="151"/>
      <c r="J86" s="228">
        <f t="shared" si="0"/>
        <v>0</v>
      </c>
      <c r="K86" s="113"/>
      <c r="L86" s="228">
        <f t="shared" si="3"/>
        <v>0</v>
      </c>
    </row>
    <row r="87" spans="1:15" s="4" customFormat="1" ht="15" hidden="1" customHeight="1">
      <c r="A87" s="224" t="s">
        <v>9</v>
      </c>
      <c r="B87" s="110"/>
      <c r="C87" s="171" t="s">
        <v>13</v>
      </c>
      <c r="D87" s="171" t="s">
        <v>42</v>
      </c>
      <c r="E87" s="171" t="s">
        <v>45</v>
      </c>
      <c r="F87" s="171" t="s">
        <v>29</v>
      </c>
      <c r="G87" s="171" t="s">
        <v>10</v>
      </c>
      <c r="H87" s="151"/>
      <c r="I87" s="151"/>
      <c r="J87" s="228">
        <f t="shared" si="0"/>
        <v>0</v>
      </c>
      <c r="K87" s="113"/>
      <c r="L87" s="228">
        <f t="shared" si="3"/>
        <v>0</v>
      </c>
    </row>
    <row r="88" spans="1:15" s="4" customFormat="1" ht="15" customHeight="1">
      <c r="A88" s="36" t="s">
        <v>50</v>
      </c>
      <c r="B88" s="111" t="s">
        <v>39</v>
      </c>
      <c r="C88" s="178" t="s">
        <v>13</v>
      </c>
      <c r="D88" s="178" t="s">
        <v>51</v>
      </c>
      <c r="E88" s="178"/>
      <c r="F88" s="178"/>
      <c r="G88" s="178"/>
      <c r="H88" s="226">
        <f>H89+H95+H115+H101+H111</f>
        <v>4643.2</v>
      </c>
      <c r="I88" s="226">
        <f>I89+I95+I115+I101+I111</f>
        <v>0</v>
      </c>
      <c r="J88" s="228">
        <f t="shared" si="0"/>
        <v>4643.2</v>
      </c>
      <c r="K88" s="226">
        <f>K89+K95+K115+K101+K111</f>
        <v>3594.8999999999996</v>
      </c>
      <c r="L88" s="226">
        <f>L89+L95+L115+L101+L111</f>
        <v>3592.8999999999996</v>
      </c>
      <c r="O88" s="142"/>
    </row>
    <row r="89" spans="1:15" s="17" customFormat="1" ht="39.75" hidden="1" customHeight="1">
      <c r="A89" s="92" t="s">
        <v>52</v>
      </c>
      <c r="B89" s="123" t="s">
        <v>39</v>
      </c>
      <c r="C89" s="39" t="s">
        <v>13</v>
      </c>
      <c r="D89" s="39" t="s">
        <v>51</v>
      </c>
      <c r="E89" s="60" t="s">
        <v>212</v>
      </c>
      <c r="F89" s="39"/>
      <c r="G89" s="39"/>
      <c r="H89" s="202">
        <f>H92</f>
        <v>0</v>
      </c>
      <c r="I89" s="202"/>
      <c r="J89" s="228">
        <f t="shared" si="0"/>
        <v>0</v>
      </c>
      <c r="K89" s="202">
        <f>K92</f>
        <v>0</v>
      </c>
      <c r="L89" s="229">
        <f t="shared" si="3"/>
        <v>0</v>
      </c>
    </row>
    <row r="90" spans="1:15" s="17" customFormat="1" ht="25.5" hidden="1" customHeight="1">
      <c r="A90" s="224" t="s">
        <v>221</v>
      </c>
      <c r="B90" s="110" t="s">
        <v>39</v>
      </c>
      <c r="C90" s="171" t="s">
        <v>13</v>
      </c>
      <c r="D90" s="171" t="s">
        <v>51</v>
      </c>
      <c r="E90" s="223" t="s">
        <v>215</v>
      </c>
      <c r="F90" s="171"/>
      <c r="G90" s="171"/>
      <c r="H90" s="151">
        <f>H91</f>
        <v>0</v>
      </c>
      <c r="I90" s="151"/>
      <c r="J90" s="228">
        <f t="shared" ref="J90:J158" si="6">H90+I90</f>
        <v>0</v>
      </c>
      <c r="K90" s="151">
        <f>K91</f>
        <v>0</v>
      </c>
      <c r="L90" s="229">
        <f t="shared" si="3"/>
        <v>0</v>
      </c>
    </row>
    <row r="91" spans="1:15" s="17" customFormat="1" ht="15" hidden="1" customHeight="1">
      <c r="A91" s="224" t="s">
        <v>214</v>
      </c>
      <c r="B91" s="110" t="s">
        <v>39</v>
      </c>
      <c r="C91" s="171" t="s">
        <v>13</v>
      </c>
      <c r="D91" s="171" t="s">
        <v>51</v>
      </c>
      <c r="E91" s="223" t="s">
        <v>222</v>
      </c>
      <c r="F91" s="171"/>
      <c r="G91" s="171"/>
      <c r="H91" s="151">
        <f>H92</f>
        <v>0</v>
      </c>
      <c r="I91" s="151"/>
      <c r="J91" s="228">
        <f t="shared" si="6"/>
        <v>0</v>
      </c>
      <c r="K91" s="151">
        <f>K92</f>
        <v>0</v>
      </c>
      <c r="L91" s="229">
        <f t="shared" si="3"/>
        <v>0</v>
      </c>
    </row>
    <row r="92" spans="1:15" s="17" customFormat="1" ht="25.5" hidden="1" customHeight="1">
      <c r="A92" s="224" t="s">
        <v>35</v>
      </c>
      <c r="B92" s="110" t="s">
        <v>39</v>
      </c>
      <c r="C92" s="171" t="s">
        <v>13</v>
      </c>
      <c r="D92" s="171" t="s">
        <v>51</v>
      </c>
      <c r="E92" s="223" t="s">
        <v>222</v>
      </c>
      <c r="F92" s="171" t="s">
        <v>27</v>
      </c>
      <c r="G92" s="171"/>
      <c r="H92" s="151">
        <f t="shared" ref="H92:K93" si="7">H93</f>
        <v>0</v>
      </c>
      <c r="I92" s="151"/>
      <c r="J92" s="228">
        <f t="shared" si="6"/>
        <v>0</v>
      </c>
      <c r="K92" s="151">
        <f t="shared" si="7"/>
        <v>0</v>
      </c>
      <c r="L92" s="229">
        <f t="shared" si="3"/>
        <v>0</v>
      </c>
    </row>
    <row r="93" spans="1:15" s="17" customFormat="1" ht="29.25" hidden="1" customHeight="1">
      <c r="A93" s="224" t="s">
        <v>28</v>
      </c>
      <c r="B93" s="110" t="s">
        <v>39</v>
      </c>
      <c r="C93" s="171" t="s">
        <v>13</v>
      </c>
      <c r="D93" s="171" t="s">
        <v>51</v>
      </c>
      <c r="E93" s="223" t="s">
        <v>222</v>
      </c>
      <c r="F93" s="171" t="s">
        <v>29</v>
      </c>
      <c r="G93" s="171"/>
      <c r="H93" s="151">
        <f t="shared" si="7"/>
        <v>0</v>
      </c>
      <c r="I93" s="151"/>
      <c r="J93" s="228">
        <f t="shared" si="6"/>
        <v>0</v>
      </c>
      <c r="K93" s="151">
        <f t="shared" si="7"/>
        <v>0</v>
      </c>
      <c r="L93" s="229">
        <f t="shared" si="3"/>
        <v>0</v>
      </c>
    </row>
    <row r="94" spans="1:15" s="17" customFormat="1" ht="15" hidden="1" customHeight="1">
      <c r="A94" s="224" t="s">
        <v>9</v>
      </c>
      <c r="B94" s="110" t="s">
        <v>39</v>
      </c>
      <c r="C94" s="171" t="s">
        <v>13</v>
      </c>
      <c r="D94" s="171" t="s">
        <v>51</v>
      </c>
      <c r="E94" s="223" t="s">
        <v>222</v>
      </c>
      <c r="F94" s="171" t="s">
        <v>29</v>
      </c>
      <c r="G94" s="171" t="s">
        <v>10</v>
      </c>
      <c r="H94" s="151"/>
      <c r="I94" s="151"/>
      <c r="J94" s="228">
        <f t="shared" si="6"/>
        <v>0</v>
      </c>
      <c r="K94" s="113"/>
      <c r="L94" s="229">
        <f t="shared" si="3"/>
        <v>0</v>
      </c>
      <c r="O94" s="143"/>
    </row>
    <row r="95" spans="1:15" s="17" customFormat="1" ht="54.75" hidden="1" customHeight="1">
      <c r="A95" s="92" t="s">
        <v>396</v>
      </c>
      <c r="B95" s="123" t="s">
        <v>39</v>
      </c>
      <c r="C95" s="39" t="s">
        <v>13</v>
      </c>
      <c r="D95" s="39" t="s">
        <v>51</v>
      </c>
      <c r="E95" s="60" t="s">
        <v>212</v>
      </c>
      <c r="F95" s="39"/>
      <c r="G95" s="39"/>
      <c r="H95" s="202">
        <f>H98</f>
        <v>0</v>
      </c>
      <c r="I95" s="202"/>
      <c r="J95" s="228">
        <f t="shared" si="6"/>
        <v>0</v>
      </c>
      <c r="K95" s="202">
        <f>K98</f>
        <v>0</v>
      </c>
      <c r="L95" s="229">
        <f t="shared" si="3"/>
        <v>0</v>
      </c>
    </row>
    <row r="96" spans="1:15" s="4" customFormat="1" ht="25.5" hidden="1" customHeight="1">
      <c r="A96" s="224" t="s">
        <v>213</v>
      </c>
      <c r="B96" s="110" t="s">
        <v>39</v>
      </c>
      <c r="C96" s="171" t="s">
        <v>13</v>
      </c>
      <c r="D96" s="171" t="s">
        <v>51</v>
      </c>
      <c r="E96" s="223" t="s">
        <v>215</v>
      </c>
      <c r="F96" s="171"/>
      <c r="G96" s="171"/>
      <c r="H96" s="151">
        <f>H97</f>
        <v>0</v>
      </c>
      <c r="I96" s="151"/>
      <c r="J96" s="228">
        <f t="shared" si="6"/>
        <v>0</v>
      </c>
      <c r="K96" s="151">
        <f>K97</f>
        <v>0</v>
      </c>
      <c r="L96" s="229">
        <f t="shared" si="3"/>
        <v>0</v>
      </c>
    </row>
    <row r="97" spans="1:15" s="4" customFormat="1" ht="15" hidden="1" customHeight="1">
      <c r="A97" s="224" t="s">
        <v>214</v>
      </c>
      <c r="B97" s="110" t="s">
        <v>39</v>
      </c>
      <c r="C97" s="171" t="s">
        <v>13</v>
      </c>
      <c r="D97" s="171" t="s">
        <v>51</v>
      </c>
      <c r="E97" s="223" t="s">
        <v>216</v>
      </c>
      <c r="F97" s="171"/>
      <c r="G97" s="171"/>
      <c r="H97" s="151">
        <f>H98</f>
        <v>0</v>
      </c>
      <c r="I97" s="151"/>
      <c r="J97" s="228">
        <f t="shared" si="6"/>
        <v>0</v>
      </c>
      <c r="K97" s="151">
        <f>K98</f>
        <v>0</v>
      </c>
      <c r="L97" s="229">
        <f t="shared" si="3"/>
        <v>0</v>
      </c>
    </row>
    <row r="98" spans="1:15" s="17" customFormat="1" ht="25.5" hidden="1" customHeight="1">
      <c r="A98" s="224" t="s">
        <v>26</v>
      </c>
      <c r="B98" s="110" t="s">
        <v>39</v>
      </c>
      <c r="C98" s="171" t="s">
        <v>13</v>
      </c>
      <c r="D98" s="171" t="s">
        <v>51</v>
      </c>
      <c r="E98" s="223" t="s">
        <v>216</v>
      </c>
      <c r="F98" s="171" t="s">
        <v>27</v>
      </c>
      <c r="G98" s="171"/>
      <c r="H98" s="151">
        <f t="shared" ref="H98:K99" si="8">H99</f>
        <v>0</v>
      </c>
      <c r="I98" s="151"/>
      <c r="J98" s="228">
        <f t="shared" si="6"/>
        <v>0</v>
      </c>
      <c r="K98" s="151">
        <f t="shared" si="8"/>
        <v>0</v>
      </c>
      <c r="L98" s="229">
        <f t="shared" si="3"/>
        <v>0</v>
      </c>
    </row>
    <row r="99" spans="1:15" s="17" customFormat="1" ht="27" hidden="1" customHeight="1">
      <c r="A99" s="224" t="s">
        <v>28</v>
      </c>
      <c r="B99" s="110" t="s">
        <v>39</v>
      </c>
      <c r="C99" s="171" t="s">
        <v>13</v>
      </c>
      <c r="D99" s="171" t="s">
        <v>51</v>
      </c>
      <c r="E99" s="223" t="s">
        <v>216</v>
      </c>
      <c r="F99" s="171" t="s">
        <v>29</v>
      </c>
      <c r="G99" s="171"/>
      <c r="H99" s="151">
        <f t="shared" si="8"/>
        <v>0</v>
      </c>
      <c r="I99" s="151"/>
      <c r="J99" s="228">
        <f t="shared" si="6"/>
        <v>0</v>
      </c>
      <c r="K99" s="151">
        <f t="shared" si="8"/>
        <v>0</v>
      </c>
      <c r="L99" s="229">
        <f t="shared" si="3"/>
        <v>0</v>
      </c>
      <c r="O99" s="143"/>
    </row>
    <row r="100" spans="1:15" s="17" customFormat="1" ht="15" hidden="1" customHeight="1">
      <c r="A100" s="224" t="s">
        <v>9</v>
      </c>
      <c r="B100" s="110" t="s">
        <v>39</v>
      </c>
      <c r="C100" s="171" t="s">
        <v>13</v>
      </c>
      <c r="D100" s="171" t="s">
        <v>51</v>
      </c>
      <c r="E100" s="223" t="s">
        <v>216</v>
      </c>
      <c r="F100" s="171" t="s">
        <v>29</v>
      </c>
      <c r="G100" s="171" t="s">
        <v>10</v>
      </c>
      <c r="H100" s="151"/>
      <c r="I100" s="151"/>
      <c r="J100" s="228">
        <f t="shared" si="6"/>
        <v>0</v>
      </c>
      <c r="K100" s="115"/>
      <c r="L100" s="229">
        <f t="shared" si="3"/>
        <v>0</v>
      </c>
    </row>
    <row r="101" spans="1:15" s="17" customFormat="1" ht="38.25">
      <c r="A101" s="93" t="s">
        <v>53</v>
      </c>
      <c r="B101" s="127" t="s">
        <v>39</v>
      </c>
      <c r="C101" s="39" t="s">
        <v>13</v>
      </c>
      <c r="D101" s="39" t="s">
        <v>51</v>
      </c>
      <c r="E101" s="59" t="s">
        <v>223</v>
      </c>
      <c r="F101" s="39"/>
      <c r="G101" s="39"/>
      <c r="H101" s="202">
        <f t="shared" ref="H101:I103" si="9">H102</f>
        <v>45</v>
      </c>
      <c r="I101" s="202">
        <f t="shared" si="9"/>
        <v>0</v>
      </c>
      <c r="J101" s="228">
        <f t="shared" si="6"/>
        <v>45</v>
      </c>
      <c r="K101" s="202">
        <f t="shared" ref="K101:L103" si="10">K102</f>
        <v>45</v>
      </c>
      <c r="L101" s="202">
        <f t="shared" si="10"/>
        <v>45</v>
      </c>
    </row>
    <row r="102" spans="1:15" s="17" customFormat="1" ht="38.25" customHeight="1">
      <c r="A102" s="224" t="s">
        <v>225</v>
      </c>
      <c r="B102" s="110" t="s">
        <v>39</v>
      </c>
      <c r="C102" s="171" t="s">
        <v>13</v>
      </c>
      <c r="D102" s="171" t="s">
        <v>51</v>
      </c>
      <c r="E102" s="11" t="s">
        <v>224</v>
      </c>
      <c r="F102" s="171"/>
      <c r="G102" s="171"/>
      <c r="H102" s="151">
        <f t="shared" si="9"/>
        <v>45</v>
      </c>
      <c r="I102" s="151">
        <f t="shared" si="9"/>
        <v>0</v>
      </c>
      <c r="J102" s="228">
        <f t="shared" si="6"/>
        <v>45</v>
      </c>
      <c r="K102" s="151">
        <f t="shared" si="10"/>
        <v>45</v>
      </c>
      <c r="L102" s="151">
        <f t="shared" si="10"/>
        <v>45</v>
      </c>
      <c r="M102" s="233"/>
    </row>
    <row r="103" spans="1:15" s="17" customFormat="1" ht="25.5">
      <c r="A103" s="224" t="s">
        <v>232</v>
      </c>
      <c r="B103" s="110" t="s">
        <v>39</v>
      </c>
      <c r="C103" s="171" t="s">
        <v>13</v>
      </c>
      <c r="D103" s="171" t="s">
        <v>51</v>
      </c>
      <c r="E103" s="11" t="s">
        <v>233</v>
      </c>
      <c r="F103" s="171"/>
      <c r="G103" s="171"/>
      <c r="H103" s="151">
        <f t="shared" si="9"/>
        <v>45</v>
      </c>
      <c r="I103" s="151">
        <f t="shared" si="9"/>
        <v>0</v>
      </c>
      <c r="J103" s="228">
        <f t="shared" si="6"/>
        <v>45</v>
      </c>
      <c r="K103" s="151">
        <f t="shared" si="10"/>
        <v>45</v>
      </c>
      <c r="L103" s="151">
        <f t="shared" si="10"/>
        <v>45</v>
      </c>
    </row>
    <row r="104" spans="1:15" s="17" customFormat="1" ht="15">
      <c r="A104" s="224" t="s">
        <v>214</v>
      </c>
      <c r="B104" s="110" t="s">
        <v>39</v>
      </c>
      <c r="C104" s="171" t="s">
        <v>13</v>
      </c>
      <c r="D104" s="171" t="s">
        <v>51</v>
      </c>
      <c r="E104" s="11" t="s">
        <v>234</v>
      </c>
      <c r="F104" s="171"/>
      <c r="G104" s="171"/>
      <c r="H104" s="151">
        <f>H105+H110</f>
        <v>45</v>
      </c>
      <c r="I104" s="151">
        <f>I105+I110</f>
        <v>0</v>
      </c>
      <c r="J104" s="228">
        <f t="shared" si="6"/>
        <v>45</v>
      </c>
      <c r="K104" s="151">
        <f>K105+K110</f>
        <v>45</v>
      </c>
      <c r="L104" s="151">
        <f>L105+L110</f>
        <v>45</v>
      </c>
    </row>
    <row r="105" spans="1:15" s="17" customFormat="1" ht="25.5" hidden="1" customHeight="1">
      <c r="A105" s="224" t="s">
        <v>26</v>
      </c>
      <c r="B105" s="110" t="s">
        <v>39</v>
      </c>
      <c r="C105" s="171" t="s">
        <v>13</v>
      </c>
      <c r="D105" s="171" t="s">
        <v>51</v>
      </c>
      <c r="E105" s="11" t="s">
        <v>234</v>
      </c>
      <c r="F105" s="171" t="s">
        <v>27</v>
      </c>
      <c r="G105" s="171"/>
      <c r="H105" s="151">
        <f>H106</f>
        <v>0</v>
      </c>
      <c r="I105" s="151"/>
      <c r="J105" s="228">
        <f t="shared" si="6"/>
        <v>0</v>
      </c>
      <c r="K105" s="151">
        <f>K106</f>
        <v>0</v>
      </c>
      <c r="L105" s="229">
        <f t="shared" si="3"/>
        <v>0</v>
      </c>
    </row>
    <row r="106" spans="1:15" s="17" customFormat="1" ht="25.5" hidden="1" customHeight="1">
      <c r="A106" s="224" t="s">
        <v>28</v>
      </c>
      <c r="B106" s="110" t="s">
        <v>39</v>
      </c>
      <c r="C106" s="171" t="s">
        <v>13</v>
      </c>
      <c r="D106" s="171" t="s">
        <v>51</v>
      </c>
      <c r="E106" s="11" t="s">
        <v>234</v>
      </c>
      <c r="F106" s="171" t="s">
        <v>29</v>
      </c>
      <c r="G106" s="171"/>
      <c r="H106" s="151">
        <f>H107</f>
        <v>0</v>
      </c>
      <c r="I106" s="151"/>
      <c r="J106" s="228">
        <f t="shared" si="6"/>
        <v>0</v>
      </c>
      <c r="K106" s="151">
        <f>K107</f>
        <v>0</v>
      </c>
      <c r="L106" s="229">
        <f t="shared" si="3"/>
        <v>0</v>
      </c>
    </row>
    <row r="107" spans="1:15" s="17" customFormat="1" ht="15" hidden="1" customHeight="1">
      <c r="A107" s="224" t="s">
        <v>9</v>
      </c>
      <c r="B107" s="110" t="s">
        <v>39</v>
      </c>
      <c r="C107" s="171" t="s">
        <v>13</v>
      </c>
      <c r="D107" s="171" t="s">
        <v>51</v>
      </c>
      <c r="E107" s="11" t="s">
        <v>234</v>
      </c>
      <c r="F107" s="171" t="s">
        <v>29</v>
      </c>
      <c r="G107" s="171"/>
      <c r="H107" s="151"/>
      <c r="I107" s="151"/>
      <c r="J107" s="228">
        <f t="shared" si="6"/>
        <v>0</v>
      </c>
      <c r="K107" s="119"/>
      <c r="L107" s="229">
        <f t="shared" si="3"/>
        <v>0</v>
      </c>
      <c r="O107" s="143"/>
    </row>
    <row r="108" spans="1:15" s="17" customFormat="1" ht="15">
      <c r="A108" s="224" t="s">
        <v>123</v>
      </c>
      <c r="B108" s="110" t="s">
        <v>39</v>
      </c>
      <c r="C108" s="171" t="s">
        <v>13</v>
      </c>
      <c r="D108" s="171" t="s">
        <v>51</v>
      </c>
      <c r="E108" s="11" t="s">
        <v>234</v>
      </c>
      <c r="F108" s="171" t="s">
        <v>124</v>
      </c>
      <c r="G108" s="171"/>
      <c r="H108" s="151">
        <f t="shared" ref="H108:L109" si="11">H109</f>
        <v>45</v>
      </c>
      <c r="I108" s="151">
        <f t="shared" si="11"/>
        <v>0</v>
      </c>
      <c r="J108" s="228">
        <f t="shared" si="6"/>
        <v>45</v>
      </c>
      <c r="K108" s="151">
        <f t="shared" si="11"/>
        <v>45</v>
      </c>
      <c r="L108" s="151">
        <f t="shared" si="11"/>
        <v>45</v>
      </c>
      <c r="O108" s="143"/>
    </row>
    <row r="109" spans="1:15" s="17" customFormat="1" ht="15">
      <c r="A109" s="224" t="s">
        <v>518</v>
      </c>
      <c r="B109" s="110" t="s">
        <v>39</v>
      </c>
      <c r="C109" s="171" t="s">
        <v>13</v>
      </c>
      <c r="D109" s="171" t="s">
        <v>51</v>
      </c>
      <c r="E109" s="11" t="s">
        <v>234</v>
      </c>
      <c r="F109" s="171" t="s">
        <v>517</v>
      </c>
      <c r="G109" s="171"/>
      <c r="H109" s="151">
        <f t="shared" si="11"/>
        <v>45</v>
      </c>
      <c r="I109" s="151">
        <f t="shared" si="11"/>
        <v>0</v>
      </c>
      <c r="J109" s="228">
        <f t="shared" si="6"/>
        <v>45</v>
      </c>
      <c r="K109" s="151">
        <f t="shared" si="11"/>
        <v>45</v>
      </c>
      <c r="L109" s="151">
        <f t="shared" si="11"/>
        <v>45</v>
      </c>
      <c r="O109" s="143"/>
    </row>
    <row r="110" spans="1:15" s="17" customFormat="1" ht="15">
      <c r="A110" s="224" t="s">
        <v>9</v>
      </c>
      <c r="B110" s="110" t="s">
        <v>39</v>
      </c>
      <c r="C110" s="171" t="s">
        <v>13</v>
      </c>
      <c r="D110" s="171" t="s">
        <v>51</v>
      </c>
      <c r="E110" s="11" t="s">
        <v>234</v>
      </c>
      <c r="F110" s="171" t="s">
        <v>517</v>
      </c>
      <c r="G110" s="171" t="s">
        <v>10</v>
      </c>
      <c r="H110" s="151">
        <v>45</v>
      </c>
      <c r="I110" s="151"/>
      <c r="J110" s="228">
        <f t="shared" si="6"/>
        <v>45</v>
      </c>
      <c r="K110" s="120">
        <v>45</v>
      </c>
      <c r="L110" s="229">
        <v>45</v>
      </c>
      <c r="O110" s="143"/>
    </row>
    <row r="111" spans="1:15" s="17" customFormat="1" ht="51">
      <c r="A111" s="92" t="s">
        <v>547</v>
      </c>
      <c r="B111" s="123" t="s">
        <v>39</v>
      </c>
      <c r="C111" s="39" t="s">
        <v>13</v>
      </c>
      <c r="D111" s="39" t="s">
        <v>51</v>
      </c>
      <c r="E111" s="59" t="s">
        <v>216</v>
      </c>
      <c r="F111" s="39"/>
      <c r="G111" s="39"/>
      <c r="H111" s="202">
        <f t="shared" ref="H111:I113" si="12">H112</f>
        <v>2</v>
      </c>
      <c r="I111" s="202">
        <f t="shared" si="12"/>
        <v>0</v>
      </c>
      <c r="J111" s="228">
        <f t="shared" si="6"/>
        <v>2</v>
      </c>
      <c r="K111" s="202">
        <f t="shared" ref="K111:L113" si="13">K112</f>
        <v>2</v>
      </c>
      <c r="L111" s="202">
        <f t="shared" si="13"/>
        <v>0</v>
      </c>
      <c r="O111" s="143"/>
    </row>
    <row r="112" spans="1:15" s="17" customFormat="1" ht="25.5">
      <c r="A112" s="224" t="s">
        <v>35</v>
      </c>
      <c r="B112" s="110" t="s">
        <v>39</v>
      </c>
      <c r="C112" s="171" t="s">
        <v>13</v>
      </c>
      <c r="D112" s="171" t="s">
        <v>51</v>
      </c>
      <c r="E112" s="59" t="s">
        <v>216</v>
      </c>
      <c r="F112" s="171" t="s">
        <v>27</v>
      </c>
      <c r="G112" s="171"/>
      <c r="H112" s="151">
        <f t="shared" si="12"/>
        <v>2</v>
      </c>
      <c r="I112" s="151">
        <f t="shared" si="12"/>
        <v>0</v>
      </c>
      <c r="J112" s="228">
        <f t="shared" si="6"/>
        <v>2</v>
      </c>
      <c r="K112" s="151">
        <f t="shared" si="13"/>
        <v>2</v>
      </c>
      <c r="L112" s="151">
        <f t="shared" si="13"/>
        <v>0</v>
      </c>
      <c r="O112" s="143"/>
    </row>
    <row r="113" spans="1:15" s="17" customFormat="1" ht="25.5">
      <c r="A113" s="224" t="s">
        <v>28</v>
      </c>
      <c r="B113" s="110" t="s">
        <v>39</v>
      </c>
      <c r="C113" s="171" t="s">
        <v>13</v>
      </c>
      <c r="D113" s="171" t="s">
        <v>51</v>
      </c>
      <c r="E113" s="59" t="s">
        <v>216</v>
      </c>
      <c r="F113" s="171" t="s">
        <v>29</v>
      </c>
      <c r="G113" s="171"/>
      <c r="H113" s="151">
        <f t="shared" si="12"/>
        <v>2</v>
      </c>
      <c r="I113" s="151">
        <f t="shared" si="12"/>
        <v>0</v>
      </c>
      <c r="J113" s="228">
        <f t="shared" si="6"/>
        <v>2</v>
      </c>
      <c r="K113" s="151">
        <f t="shared" si="13"/>
        <v>2</v>
      </c>
      <c r="L113" s="151">
        <f t="shared" si="13"/>
        <v>0</v>
      </c>
      <c r="O113" s="143"/>
    </row>
    <row r="114" spans="1:15" s="17" customFormat="1" ht="15.75" customHeight="1">
      <c r="A114" s="224" t="s">
        <v>9</v>
      </c>
      <c r="B114" s="110" t="s">
        <v>39</v>
      </c>
      <c r="C114" s="171" t="s">
        <v>13</v>
      </c>
      <c r="D114" s="171" t="s">
        <v>51</v>
      </c>
      <c r="E114" s="59" t="s">
        <v>216</v>
      </c>
      <c r="F114" s="171" t="s">
        <v>29</v>
      </c>
      <c r="G114" s="171" t="s">
        <v>10</v>
      </c>
      <c r="H114" s="151">
        <v>2</v>
      </c>
      <c r="I114" s="151"/>
      <c r="J114" s="228">
        <f t="shared" si="6"/>
        <v>2</v>
      </c>
      <c r="K114" s="120">
        <v>2</v>
      </c>
      <c r="L114" s="229"/>
      <c r="O114" s="143"/>
    </row>
    <row r="115" spans="1:15" s="19" customFormat="1" ht="15.75" customHeight="1">
      <c r="A115" s="94" t="s">
        <v>16</v>
      </c>
      <c r="B115" s="128" t="s">
        <v>39</v>
      </c>
      <c r="C115" s="178" t="s">
        <v>13</v>
      </c>
      <c r="D115" s="178" t="s">
        <v>51</v>
      </c>
      <c r="E115" s="178" t="s">
        <v>203</v>
      </c>
      <c r="F115" s="178"/>
      <c r="G115" s="178"/>
      <c r="H115" s="226">
        <f>H120+H132+H145+H152+H159+H166+H119</f>
        <v>4596.2</v>
      </c>
      <c r="I115" s="226">
        <f>I120+I132+I145+I152+I159+I166+I119</f>
        <v>0</v>
      </c>
      <c r="J115" s="228">
        <f t="shared" si="6"/>
        <v>4596.2</v>
      </c>
      <c r="K115" s="226">
        <f>K120+K132+K145+K152+K159+K166+K119</f>
        <v>3547.8999999999996</v>
      </c>
      <c r="L115" s="226">
        <f>L120+L132+L145+L152+L159+L166+L119</f>
        <v>3547.8999999999996</v>
      </c>
    </row>
    <row r="116" spans="1:15" s="19" customFormat="1" ht="25.5" hidden="1" customHeight="1">
      <c r="A116" s="94" t="s">
        <v>446</v>
      </c>
      <c r="B116" s="128" t="s">
        <v>39</v>
      </c>
      <c r="C116" s="178" t="s">
        <v>13</v>
      </c>
      <c r="D116" s="178" t="s">
        <v>51</v>
      </c>
      <c r="E116" s="178" t="s">
        <v>447</v>
      </c>
      <c r="F116" s="178"/>
      <c r="G116" s="178"/>
      <c r="H116" s="226">
        <f t="shared" ref="H116:K118" si="14">H117</f>
        <v>0</v>
      </c>
      <c r="I116" s="226"/>
      <c r="J116" s="228">
        <f t="shared" si="6"/>
        <v>0</v>
      </c>
      <c r="K116" s="226">
        <f t="shared" si="14"/>
        <v>0</v>
      </c>
      <c r="L116" s="228">
        <f>H116+K116</f>
        <v>0</v>
      </c>
    </row>
    <row r="117" spans="1:15" s="19" customFormat="1" ht="15.75" hidden="1" customHeight="1">
      <c r="A117" s="224" t="s">
        <v>26</v>
      </c>
      <c r="B117" s="136" t="s">
        <v>39</v>
      </c>
      <c r="C117" s="171" t="s">
        <v>13</v>
      </c>
      <c r="D117" s="171" t="s">
        <v>51</v>
      </c>
      <c r="E117" s="171" t="s">
        <v>447</v>
      </c>
      <c r="F117" s="171" t="s">
        <v>27</v>
      </c>
      <c r="G117" s="171"/>
      <c r="H117" s="151">
        <f t="shared" si="14"/>
        <v>0</v>
      </c>
      <c r="I117" s="151"/>
      <c r="J117" s="228">
        <f t="shared" si="6"/>
        <v>0</v>
      </c>
      <c r="K117" s="151">
        <f t="shared" si="14"/>
        <v>0</v>
      </c>
      <c r="L117" s="229">
        <f>H117+K117</f>
        <v>0</v>
      </c>
    </row>
    <row r="118" spans="1:15" s="19" customFormat="1" ht="15.75" hidden="1" customHeight="1">
      <c r="A118" s="224" t="s">
        <v>28</v>
      </c>
      <c r="B118" s="136" t="s">
        <v>39</v>
      </c>
      <c r="C118" s="171" t="s">
        <v>13</v>
      </c>
      <c r="D118" s="171" t="s">
        <v>51</v>
      </c>
      <c r="E118" s="171" t="s">
        <v>447</v>
      </c>
      <c r="F118" s="171" t="s">
        <v>29</v>
      </c>
      <c r="G118" s="171"/>
      <c r="H118" s="151">
        <f t="shared" si="14"/>
        <v>0</v>
      </c>
      <c r="I118" s="151"/>
      <c r="J118" s="228">
        <f t="shared" si="6"/>
        <v>0</v>
      </c>
      <c r="K118" s="151">
        <f t="shared" si="14"/>
        <v>0</v>
      </c>
      <c r="L118" s="229">
        <f>H118+K118</f>
        <v>0</v>
      </c>
    </row>
    <row r="119" spans="1:15" s="19" customFormat="1" ht="15.75" hidden="1" customHeight="1">
      <c r="A119" s="94" t="s">
        <v>11</v>
      </c>
      <c r="B119" s="136" t="s">
        <v>39</v>
      </c>
      <c r="C119" s="171" t="s">
        <v>13</v>
      </c>
      <c r="D119" s="171" t="s">
        <v>51</v>
      </c>
      <c r="E119" s="171" t="s">
        <v>447</v>
      </c>
      <c r="F119" s="171" t="s">
        <v>29</v>
      </c>
      <c r="G119" s="171" t="s">
        <v>12</v>
      </c>
      <c r="H119" s="151"/>
      <c r="I119" s="151"/>
      <c r="J119" s="228">
        <f t="shared" si="6"/>
        <v>0</v>
      </c>
      <c r="K119" s="151"/>
      <c r="L119" s="229">
        <f>H119+K119</f>
        <v>0</v>
      </c>
      <c r="O119" s="144"/>
    </row>
    <row r="120" spans="1:15" s="4" customFormat="1" ht="39" customHeight="1">
      <c r="A120" s="20" t="s">
        <v>55</v>
      </c>
      <c r="B120" s="75" t="s">
        <v>39</v>
      </c>
      <c r="C120" s="171" t="s">
        <v>13</v>
      </c>
      <c r="D120" s="171" t="s">
        <v>51</v>
      </c>
      <c r="E120" s="223" t="s">
        <v>238</v>
      </c>
      <c r="F120" s="171"/>
      <c r="G120" s="171"/>
      <c r="H120" s="151">
        <f>H121+H128+H129+H126</f>
        <v>60</v>
      </c>
      <c r="I120" s="151">
        <f>I121+I128+I129+I126</f>
        <v>0</v>
      </c>
      <c r="J120" s="228">
        <f t="shared" si="6"/>
        <v>60</v>
      </c>
      <c r="K120" s="151">
        <f>K121+K128+K129</f>
        <v>50</v>
      </c>
      <c r="L120" s="151">
        <f>L121+L128+L129</f>
        <v>50</v>
      </c>
    </row>
    <row r="121" spans="1:15" s="4" customFormat="1" ht="25.5">
      <c r="A121" s="224" t="s">
        <v>35</v>
      </c>
      <c r="B121" s="110" t="s">
        <v>39</v>
      </c>
      <c r="C121" s="171" t="s">
        <v>13</v>
      </c>
      <c r="D121" s="171" t="s">
        <v>51</v>
      </c>
      <c r="E121" s="223" t="s">
        <v>238</v>
      </c>
      <c r="F121" s="171" t="s">
        <v>27</v>
      </c>
      <c r="G121" s="171"/>
      <c r="H121" s="151">
        <f>H122</f>
        <v>24</v>
      </c>
      <c r="I121" s="151">
        <f>I122</f>
        <v>0</v>
      </c>
      <c r="J121" s="228">
        <f t="shared" si="6"/>
        <v>24</v>
      </c>
      <c r="K121" s="151">
        <f>K122</f>
        <v>25</v>
      </c>
      <c r="L121" s="151">
        <f>L122</f>
        <v>25</v>
      </c>
    </row>
    <row r="122" spans="1:15" s="4" customFormat="1" ht="28.5" customHeight="1">
      <c r="A122" s="224" t="s">
        <v>28</v>
      </c>
      <c r="B122" s="110" t="s">
        <v>39</v>
      </c>
      <c r="C122" s="171" t="s">
        <v>13</v>
      </c>
      <c r="D122" s="171" t="s">
        <v>51</v>
      </c>
      <c r="E122" s="223" t="s">
        <v>238</v>
      </c>
      <c r="F122" s="171" t="s">
        <v>29</v>
      </c>
      <c r="G122" s="171"/>
      <c r="H122" s="151">
        <f>H123</f>
        <v>24</v>
      </c>
      <c r="I122" s="151">
        <f>I123</f>
        <v>0</v>
      </c>
      <c r="J122" s="228">
        <f t="shared" si="6"/>
        <v>24</v>
      </c>
      <c r="K122" s="151">
        <f>K123</f>
        <v>25</v>
      </c>
      <c r="L122" s="151">
        <f>L123</f>
        <v>25</v>
      </c>
    </row>
    <row r="123" spans="1:15" s="4" customFormat="1" ht="14.25" customHeight="1">
      <c r="A123" s="224" t="s">
        <v>9</v>
      </c>
      <c r="B123" s="110" t="s">
        <v>39</v>
      </c>
      <c r="C123" s="171" t="s">
        <v>13</v>
      </c>
      <c r="D123" s="171" t="s">
        <v>51</v>
      </c>
      <c r="E123" s="223" t="s">
        <v>238</v>
      </c>
      <c r="F123" s="171" t="s">
        <v>29</v>
      </c>
      <c r="G123" s="171" t="s">
        <v>10</v>
      </c>
      <c r="H123" s="151">
        <v>24</v>
      </c>
      <c r="I123" s="151"/>
      <c r="J123" s="228">
        <f t="shared" si="6"/>
        <v>24</v>
      </c>
      <c r="K123" s="120">
        <v>25</v>
      </c>
      <c r="L123" s="229">
        <v>25</v>
      </c>
      <c r="O123" s="142"/>
    </row>
    <row r="124" spans="1:15" s="4" customFormat="1" ht="14.25" customHeight="1">
      <c r="A124" s="224" t="s">
        <v>123</v>
      </c>
      <c r="B124" s="110" t="s">
        <v>39</v>
      </c>
      <c r="C124" s="171" t="s">
        <v>13</v>
      </c>
      <c r="D124" s="171" t="s">
        <v>51</v>
      </c>
      <c r="E124" s="223" t="s">
        <v>238</v>
      </c>
      <c r="F124" s="171" t="s">
        <v>124</v>
      </c>
      <c r="G124" s="171"/>
      <c r="H124" s="151">
        <f>H127+H125</f>
        <v>30</v>
      </c>
      <c r="I124" s="151">
        <f>I127+I125</f>
        <v>0</v>
      </c>
      <c r="J124" s="228">
        <f t="shared" si="6"/>
        <v>30</v>
      </c>
      <c r="K124" s="151">
        <f>K127</f>
        <v>25</v>
      </c>
      <c r="L124" s="151">
        <f>L127</f>
        <v>25</v>
      </c>
    </row>
    <row r="125" spans="1:15" s="4" customFormat="1" ht="14.25" customHeight="1">
      <c r="A125" s="224" t="s">
        <v>127</v>
      </c>
      <c r="B125" s="110" t="s">
        <v>39</v>
      </c>
      <c r="C125" s="171" t="s">
        <v>13</v>
      </c>
      <c r="D125" s="171" t="s">
        <v>51</v>
      </c>
      <c r="E125" s="223" t="s">
        <v>238</v>
      </c>
      <c r="F125" s="171" t="s">
        <v>126</v>
      </c>
      <c r="G125" s="171"/>
      <c r="H125" s="151">
        <f>H126</f>
        <v>5</v>
      </c>
      <c r="I125" s="151">
        <f>I126</f>
        <v>0</v>
      </c>
      <c r="J125" s="228">
        <f t="shared" si="6"/>
        <v>5</v>
      </c>
      <c r="K125" s="151"/>
      <c r="L125" s="151"/>
    </row>
    <row r="126" spans="1:15" s="4" customFormat="1" ht="14.25" customHeight="1">
      <c r="A126" s="224" t="s">
        <v>9</v>
      </c>
      <c r="B126" s="110" t="s">
        <v>39</v>
      </c>
      <c r="C126" s="171" t="s">
        <v>13</v>
      </c>
      <c r="D126" s="171" t="s">
        <v>51</v>
      </c>
      <c r="E126" s="223" t="s">
        <v>238</v>
      </c>
      <c r="F126" s="171" t="s">
        <v>126</v>
      </c>
      <c r="G126" s="171"/>
      <c r="H126" s="151">
        <v>5</v>
      </c>
      <c r="I126" s="151"/>
      <c r="J126" s="228">
        <f t="shared" si="6"/>
        <v>5</v>
      </c>
      <c r="K126" s="151"/>
      <c r="L126" s="151"/>
    </row>
    <row r="127" spans="1:15" s="4" customFormat="1" ht="14.25" customHeight="1">
      <c r="A127" s="224" t="s">
        <v>518</v>
      </c>
      <c r="B127" s="110" t="s">
        <v>39</v>
      </c>
      <c r="C127" s="171" t="s">
        <v>13</v>
      </c>
      <c r="D127" s="171" t="s">
        <v>51</v>
      </c>
      <c r="E127" s="223" t="s">
        <v>238</v>
      </c>
      <c r="F127" s="171" t="s">
        <v>517</v>
      </c>
      <c r="G127" s="171"/>
      <c r="H127" s="151">
        <f>H128</f>
        <v>25</v>
      </c>
      <c r="I127" s="151">
        <f>I128</f>
        <v>0</v>
      </c>
      <c r="J127" s="228">
        <f t="shared" si="6"/>
        <v>25</v>
      </c>
      <c r="K127" s="151">
        <f>K128</f>
        <v>25</v>
      </c>
      <c r="L127" s="151">
        <f>L128</f>
        <v>25</v>
      </c>
    </row>
    <row r="128" spans="1:15" s="4" customFormat="1" ht="14.25" customHeight="1">
      <c r="A128" s="224" t="s">
        <v>9</v>
      </c>
      <c r="B128" s="110" t="s">
        <v>39</v>
      </c>
      <c r="C128" s="171" t="s">
        <v>13</v>
      </c>
      <c r="D128" s="171" t="s">
        <v>51</v>
      </c>
      <c r="E128" s="223" t="s">
        <v>238</v>
      </c>
      <c r="F128" s="171" t="s">
        <v>517</v>
      </c>
      <c r="G128" s="171" t="s">
        <v>10</v>
      </c>
      <c r="H128" s="151">
        <v>25</v>
      </c>
      <c r="I128" s="151"/>
      <c r="J128" s="228">
        <f t="shared" si="6"/>
        <v>25</v>
      </c>
      <c r="K128" s="120">
        <v>25</v>
      </c>
      <c r="L128" s="229">
        <v>25</v>
      </c>
      <c r="O128" s="142"/>
    </row>
    <row r="129" spans="1:15" s="4" customFormat="1" ht="14.25" customHeight="1">
      <c r="A129" s="224" t="s">
        <v>30</v>
      </c>
      <c r="B129" s="110" t="s">
        <v>39</v>
      </c>
      <c r="C129" s="171" t="s">
        <v>13</v>
      </c>
      <c r="D129" s="171" t="s">
        <v>51</v>
      </c>
      <c r="E129" s="223" t="s">
        <v>238</v>
      </c>
      <c r="F129" s="171" t="s">
        <v>31</v>
      </c>
      <c r="G129" s="171"/>
      <c r="H129" s="151">
        <f>H130</f>
        <v>6</v>
      </c>
      <c r="I129" s="151">
        <f>I130</f>
        <v>0</v>
      </c>
      <c r="J129" s="228">
        <f t="shared" si="6"/>
        <v>6</v>
      </c>
      <c r="K129" s="151">
        <f>K130</f>
        <v>0</v>
      </c>
      <c r="L129" s="151">
        <f>L130</f>
        <v>0</v>
      </c>
      <c r="O129" s="142"/>
    </row>
    <row r="130" spans="1:15" s="4" customFormat="1" ht="14.25" customHeight="1">
      <c r="A130" s="224" t="s">
        <v>32</v>
      </c>
      <c r="B130" s="110" t="s">
        <v>39</v>
      </c>
      <c r="C130" s="171" t="s">
        <v>13</v>
      </c>
      <c r="D130" s="171" t="s">
        <v>51</v>
      </c>
      <c r="E130" s="223" t="s">
        <v>238</v>
      </c>
      <c r="F130" s="171" t="s">
        <v>33</v>
      </c>
      <c r="G130" s="171"/>
      <c r="H130" s="151">
        <f>H131</f>
        <v>6</v>
      </c>
      <c r="I130" s="151">
        <f>I131</f>
        <v>0</v>
      </c>
      <c r="J130" s="228">
        <f t="shared" si="6"/>
        <v>6</v>
      </c>
      <c r="K130" s="151">
        <f>K131</f>
        <v>0</v>
      </c>
      <c r="L130" s="151">
        <f>L131</f>
        <v>0</v>
      </c>
      <c r="O130" s="142"/>
    </row>
    <row r="131" spans="1:15" s="4" customFormat="1" ht="14.25" customHeight="1">
      <c r="A131" s="224" t="s">
        <v>94</v>
      </c>
      <c r="B131" s="110" t="s">
        <v>39</v>
      </c>
      <c r="C131" s="171" t="s">
        <v>13</v>
      </c>
      <c r="D131" s="171" t="s">
        <v>51</v>
      </c>
      <c r="E131" s="223" t="s">
        <v>238</v>
      </c>
      <c r="F131" s="171" t="s">
        <v>33</v>
      </c>
      <c r="G131" s="171" t="s">
        <v>10</v>
      </c>
      <c r="H131" s="151">
        <v>6</v>
      </c>
      <c r="I131" s="151"/>
      <c r="J131" s="228">
        <f t="shared" si="6"/>
        <v>6</v>
      </c>
      <c r="K131" s="120"/>
      <c r="L131" s="229"/>
      <c r="O131" s="142"/>
    </row>
    <row r="132" spans="1:15" s="17" customFormat="1" ht="38.25">
      <c r="A132" s="92" t="s">
        <v>243</v>
      </c>
      <c r="B132" s="123" t="s">
        <v>39</v>
      </c>
      <c r="C132" s="39" t="s">
        <v>13</v>
      </c>
      <c r="D132" s="39" t="s">
        <v>51</v>
      </c>
      <c r="E132" s="60" t="s">
        <v>242</v>
      </c>
      <c r="F132" s="39"/>
      <c r="G132" s="39"/>
      <c r="H132" s="202">
        <f>H133+H136+H144+H141</f>
        <v>4042</v>
      </c>
      <c r="I132" s="202">
        <f>I133+I136+I144+I141</f>
        <v>0</v>
      </c>
      <c r="J132" s="228">
        <f t="shared" si="6"/>
        <v>4042</v>
      </c>
      <c r="K132" s="202">
        <f>K133+K136+K144</f>
        <v>3003.7</v>
      </c>
      <c r="L132" s="202">
        <f>L133+L136+L144</f>
        <v>3003.7</v>
      </c>
    </row>
    <row r="133" spans="1:15" s="4" customFormat="1" ht="63.75">
      <c r="A133" s="224" t="s">
        <v>18</v>
      </c>
      <c r="B133" s="110" t="s">
        <v>39</v>
      </c>
      <c r="C133" s="171" t="s">
        <v>13</v>
      </c>
      <c r="D133" s="171" t="s">
        <v>51</v>
      </c>
      <c r="E133" s="223" t="s">
        <v>242</v>
      </c>
      <c r="F133" s="171" t="s">
        <v>19</v>
      </c>
      <c r="G133" s="171"/>
      <c r="H133" s="151">
        <f>H134</f>
        <v>1598.1</v>
      </c>
      <c r="I133" s="151">
        <f>I134</f>
        <v>0</v>
      </c>
      <c r="J133" s="229">
        <f t="shared" si="6"/>
        <v>1598.1</v>
      </c>
      <c r="K133" s="151">
        <f>K134</f>
        <v>1463.9</v>
      </c>
      <c r="L133" s="151">
        <f>L134</f>
        <v>1463.9</v>
      </c>
    </row>
    <row r="134" spans="1:15" s="4" customFormat="1" ht="25.5">
      <c r="A134" s="224" t="s">
        <v>20</v>
      </c>
      <c r="B134" s="110" t="s">
        <v>39</v>
      </c>
      <c r="C134" s="171" t="s">
        <v>13</v>
      </c>
      <c r="D134" s="171" t="s">
        <v>51</v>
      </c>
      <c r="E134" s="223" t="s">
        <v>242</v>
      </c>
      <c r="F134" s="171" t="s">
        <v>21</v>
      </c>
      <c r="G134" s="171"/>
      <c r="H134" s="151">
        <f>H135</f>
        <v>1598.1</v>
      </c>
      <c r="I134" s="151">
        <f>I135</f>
        <v>0</v>
      </c>
      <c r="J134" s="229">
        <f t="shared" si="6"/>
        <v>1598.1</v>
      </c>
      <c r="K134" s="151">
        <f>K135</f>
        <v>1463.9</v>
      </c>
      <c r="L134" s="151">
        <f>L135</f>
        <v>1463.9</v>
      </c>
    </row>
    <row r="135" spans="1:15" s="4" customFormat="1" ht="14.25" customHeight="1">
      <c r="A135" s="224" t="s">
        <v>9</v>
      </c>
      <c r="B135" s="110" t="s">
        <v>39</v>
      </c>
      <c r="C135" s="171" t="s">
        <v>13</v>
      </c>
      <c r="D135" s="171" t="s">
        <v>51</v>
      </c>
      <c r="E135" s="223" t="s">
        <v>242</v>
      </c>
      <c r="F135" s="171" t="s">
        <v>21</v>
      </c>
      <c r="G135" s="171" t="s">
        <v>10</v>
      </c>
      <c r="H135" s="151">
        <v>1598.1</v>
      </c>
      <c r="I135" s="151"/>
      <c r="J135" s="229">
        <f t="shared" si="6"/>
        <v>1598.1</v>
      </c>
      <c r="K135" s="120">
        <v>1463.9</v>
      </c>
      <c r="L135" s="229">
        <v>1463.9</v>
      </c>
      <c r="O135" s="142"/>
    </row>
    <row r="136" spans="1:15" s="4" customFormat="1" ht="25.5">
      <c r="A136" s="224" t="s">
        <v>35</v>
      </c>
      <c r="B136" s="110" t="s">
        <v>39</v>
      </c>
      <c r="C136" s="171" t="s">
        <v>13</v>
      </c>
      <c r="D136" s="171" t="s">
        <v>51</v>
      </c>
      <c r="E136" s="223" t="s">
        <v>242</v>
      </c>
      <c r="F136" s="171" t="s">
        <v>27</v>
      </c>
      <c r="G136" s="171"/>
      <c r="H136" s="151">
        <f>H137</f>
        <v>2423.9</v>
      </c>
      <c r="I136" s="151">
        <f>I137</f>
        <v>0</v>
      </c>
      <c r="J136" s="229">
        <f t="shared" si="6"/>
        <v>2423.9</v>
      </c>
      <c r="K136" s="151">
        <f>K137</f>
        <v>1519.8</v>
      </c>
      <c r="L136" s="151">
        <f>L137</f>
        <v>1519.8</v>
      </c>
      <c r="O136" s="142"/>
    </row>
    <row r="137" spans="1:15" s="4" customFormat="1" ht="25.5">
      <c r="A137" s="224" t="s">
        <v>28</v>
      </c>
      <c r="B137" s="110" t="s">
        <v>39</v>
      </c>
      <c r="C137" s="171" t="s">
        <v>13</v>
      </c>
      <c r="D137" s="171" t="s">
        <v>51</v>
      </c>
      <c r="E137" s="223" t="s">
        <v>242</v>
      </c>
      <c r="F137" s="171" t="s">
        <v>29</v>
      </c>
      <c r="G137" s="171"/>
      <c r="H137" s="151">
        <f>H138</f>
        <v>2423.9</v>
      </c>
      <c r="I137" s="151">
        <f>I138</f>
        <v>0</v>
      </c>
      <c r="J137" s="229">
        <f t="shared" si="6"/>
        <v>2423.9</v>
      </c>
      <c r="K137" s="151">
        <f>K138</f>
        <v>1519.8</v>
      </c>
      <c r="L137" s="151">
        <f>L138</f>
        <v>1519.8</v>
      </c>
    </row>
    <row r="138" spans="1:15" s="4" customFormat="1" ht="15" customHeight="1">
      <c r="A138" s="224" t="s">
        <v>9</v>
      </c>
      <c r="B138" s="110" t="s">
        <v>39</v>
      </c>
      <c r="C138" s="171" t="s">
        <v>13</v>
      </c>
      <c r="D138" s="171" t="s">
        <v>51</v>
      </c>
      <c r="E138" s="223" t="s">
        <v>242</v>
      </c>
      <c r="F138" s="171" t="s">
        <v>29</v>
      </c>
      <c r="G138" s="171" t="s">
        <v>10</v>
      </c>
      <c r="H138" s="151">
        <v>2423.9</v>
      </c>
      <c r="I138" s="151"/>
      <c r="J138" s="229">
        <f t="shared" si="6"/>
        <v>2423.9</v>
      </c>
      <c r="K138" s="139">
        <v>1519.8</v>
      </c>
      <c r="L138" s="229">
        <v>1519.8</v>
      </c>
    </row>
    <row r="139" spans="1:15" s="4" customFormat="1" ht="15" hidden="1" customHeight="1">
      <c r="A139" s="224" t="s">
        <v>123</v>
      </c>
      <c r="B139" s="110" t="s">
        <v>39</v>
      </c>
      <c r="C139" s="171" t="s">
        <v>13</v>
      </c>
      <c r="D139" s="171" t="s">
        <v>51</v>
      </c>
      <c r="E139" s="223" t="s">
        <v>242</v>
      </c>
      <c r="F139" s="171" t="s">
        <v>124</v>
      </c>
      <c r="G139" s="171"/>
      <c r="H139" s="151">
        <f>H140</f>
        <v>0</v>
      </c>
      <c r="I139" s="151">
        <f>I140</f>
        <v>0</v>
      </c>
      <c r="J139" s="229">
        <f t="shared" si="6"/>
        <v>0</v>
      </c>
      <c r="K139" s="139"/>
      <c r="L139" s="229"/>
    </row>
    <row r="140" spans="1:15" s="4" customFormat="1" ht="15" hidden="1" customHeight="1">
      <c r="A140" s="224" t="s">
        <v>127</v>
      </c>
      <c r="B140" s="110" t="s">
        <v>39</v>
      </c>
      <c r="C140" s="171" t="s">
        <v>13</v>
      </c>
      <c r="D140" s="171" t="s">
        <v>51</v>
      </c>
      <c r="E140" s="223" t="s">
        <v>242</v>
      </c>
      <c r="F140" s="171" t="s">
        <v>126</v>
      </c>
      <c r="G140" s="171"/>
      <c r="H140" s="151">
        <f>H141</f>
        <v>0</v>
      </c>
      <c r="I140" s="151">
        <f>I141</f>
        <v>0</v>
      </c>
      <c r="J140" s="229">
        <f t="shared" si="6"/>
        <v>0</v>
      </c>
      <c r="K140" s="139"/>
      <c r="L140" s="229"/>
    </row>
    <row r="141" spans="1:15" s="4" customFormat="1" ht="15" hidden="1" customHeight="1">
      <c r="A141" s="224" t="s">
        <v>9</v>
      </c>
      <c r="B141" s="110" t="s">
        <v>39</v>
      </c>
      <c r="C141" s="171" t="s">
        <v>13</v>
      </c>
      <c r="D141" s="171" t="s">
        <v>51</v>
      </c>
      <c r="E141" s="223" t="s">
        <v>242</v>
      </c>
      <c r="F141" s="171" t="s">
        <v>126</v>
      </c>
      <c r="G141" s="171" t="s">
        <v>10</v>
      </c>
      <c r="H141" s="151"/>
      <c r="I141" s="151"/>
      <c r="J141" s="229">
        <f t="shared" si="6"/>
        <v>0</v>
      </c>
      <c r="K141" s="139"/>
      <c r="L141" s="229"/>
    </row>
    <row r="142" spans="1:15" s="4" customFormat="1" ht="15" customHeight="1">
      <c r="A142" s="224" t="s">
        <v>30</v>
      </c>
      <c r="B142" s="110" t="s">
        <v>39</v>
      </c>
      <c r="C142" s="171" t="s">
        <v>13</v>
      </c>
      <c r="D142" s="171" t="s">
        <v>51</v>
      </c>
      <c r="E142" s="223" t="s">
        <v>242</v>
      </c>
      <c r="F142" s="171" t="s">
        <v>31</v>
      </c>
      <c r="G142" s="171"/>
      <c r="H142" s="151">
        <f>H143</f>
        <v>20</v>
      </c>
      <c r="I142" s="151">
        <f>I143</f>
        <v>0</v>
      </c>
      <c r="J142" s="228">
        <f t="shared" si="6"/>
        <v>20</v>
      </c>
      <c r="K142" s="151">
        <f>K143</f>
        <v>20</v>
      </c>
      <c r="L142" s="151">
        <f>L143</f>
        <v>20</v>
      </c>
    </row>
    <row r="143" spans="1:15" s="4" customFormat="1" ht="15" customHeight="1">
      <c r="A143" s="224" t="s">
        <v>32</v>
      </c>
      <c r="B143" s="110" t="s">
        <v>39</v>
      </c>
      <c r="C143" s="171" t="s">
        <v>13</v>
      </c>
      <c r="D143" s="171" t="s">
        <v>51</v>
      </c>
      <c r="E143" s="223" t="s">
        <v>242</v>
      </c>
      <c r="F143" s="171" t="s">
        <v>33</v>
      </c>
      <c r="G143" s="171"/>
      <c r="H143" s="151">
        <f>H144</f>
        <v>20</v>
      </c>
      <c r="I143" s="151">
        <f>I144</f>
        <v>0</v>
      </c>
      <c r="J143" s="228">
        <f t="shared" si="6"/>
        <v>20</v>
      </c>
      <c r="K143" s="151">
        <f>K144</f>
        <v>20</v>
      </c>
      <c r="L143" s="151">
        <f>L144</f>
        <v>20</v>
      </c>
    </row>
    <row r="144" spans="1:15" s="4" customFormat="1" ht="15" customHeight="1">
      <c r="A144" s="224" t="s">
        <v>94</v>
      </c>
      <c r="B144" s="110" t="s">
        <v>39</v>
      </c>
      <c r="C144" s="171" t="s">
        <v>13</v>
      </c>
      <c r="D144" s="171" t="s">
        <v>51</v>
      </c>
      <c r="E144" s="223" t="s">
        <v>242</v>
      </c>
      <c r="F144" s="171" t="s">
        <v>33</v>
      </c>
      <c r="G144" s="171" t="s">
        <v>10</v>
      </c>
      <c r="H144" s="151">
        <v>20</v>
      </c>
      <c r="I144" s="151"/>
      <c r="J144" s="228">
        <f t="shared" si="6"/>
        <v>20</v>
      </c>
      <c r="K144" s="120">
        <v>20</v>
      </c>
      <c r="L144" s="229">
        <v>20</v>
      </c>
      <c r="O144" s="142"/>
    </row>
    <row r="145" spans="1:15" s="17" customFormat="1" ht="42.75" customHeight="1">
      <c r="A145" s="92" t="s">
        <v>252</v>
      </c>
      <c r="B145" s="123" t="s">
        <v>39</v>
      </c>
      <c r="C145" s="39" t="s">
        <v>13</v>
      </c>
      <c r="D145" s="39" t="s">
        <v>51</v>
      </c>
      <c r="E145" s="60" t="s">
        <v>248</v>
      </c>
      <c r="F145" s="39"/>
      <c r="G145" s="39"/>
      <c r="H145" s="202">
        <f>H146+H149</f>
        <v>8.1999999999999993</v>
      </c>
      <c r="I145" s="202">
        <f>I146+I149</f>
        <v>0</v>
      </c>
      <c r="J145" s="228">
        <f t="shared" si="6"/>
        <v>8.1999999999999993</v>
      </c>
      <c r="K145" s="202">
        <f>K146+K149</f>
        <v>8.1999999999999993</v>
      </c>
      <c r="L145" s="202">
        <f>L146+L149</f>
        <v>8.1999999999999993</v>
      </c>
    </row>
    <row r="146" spans="1:15" s="4" customFormat="1" ht="63.75" hidden="1" customHeight="1">
      <c r="A146" s="224" t="s">
        <v>18</v>
      </c>
      <c r="B146" s="110" t="s">
        <v>39</v>
      </c>
      <c r="C146" s="171" t="s">
        <v>13</v>
      </c>
      <c r="D146" s="171" t="s">
        <v>51</v>
      </c>
      <c r="E146" s="223" t="s">
        <v>248</v>
      </c>
      <c r="F146" s="171" t="s">
        <v>19</v>
      </c>
      <c r="G146" s="171"/>
      <c r="H146" s="151">
        <f>H147</f>
        <v>0</v>
      </c>
      <c r="I146" s="151"/>
      <c r="J146" s="228">
        <f t="shared" si="6"/>
        <v>0</v>
      </c>
      <c r="K146" s="151">
        <f>K147</f>
        <v>0</v>
      </c>
      <c r="L146" s="229">
        <f>H146+K146</f>
        <v>0</v>
      </c>
    </row>
    <row r="147" spans="1:15" s="4" customFormat="1" ht="25.5" hidden="1" customHeight="1">
      <c r="A147" s="224" t="s">
        <v>20</v>
      </c>
      <c r="B147" s="110" t="s">
        <v>39</v>
      </c>
      <c r="C147" s="171" t="s">
        <v>13</v>
      </c>
      <c r="D147" s="171" t="s">
        <v>51</v>
      </c>
      <c r="E147" s="223" t="s">
        <v>248</v>
      </c>
      <c r="F147" s="171" t="s">
        <v>21</v>
      </c>
      <c r="G147" s="171"/>
      <c r="H147" s="151">
        <f>H148</f>
        <v>0</v>
      </c>
      <c r="I147" s="151"/>
      <c r="J147" s="228">
        <f t="shared" si="6"/>
        <v>0</v>
      </c>
      <c r="K147" s="151">
        <f>K148</f>
        <v>0</v>
      </c>
      <c r="L147" s="229">
        <f>H147+K147</f>
        <v>0</v>
      </c>
    </row>
    <row r="148" spans="1:15" s="4" customFormat="1" ht="17.25" hidden="1" customHeight="1">
      <c r="A148" s="224" t="s">
        <v>9</v>
      </c>
      <c r="B148" s="110" t="s">
        <v>39</v>
      </c>
      <c r="C148" s="171" t="s">
        <v>13</v>
      </c>
      <c r="D148" s="171" t="s">
        <v>51</v>
      </c>
      <c r="E148" s="223" t="s">
        <v>248</v>
      </c>
      <c r="F148" s="171" t="s">
        <v>21</v>
      </c>
      <c r="G148" s="171" t="s">
        <v>10</v>
      </c>
      <c r="H148" s="151"/>
      <c r="I148" s="151"/>
      <c r="J148" s="228">
        <f t="shared" si="6"/>
        <v>0</v>
      </c>
      <c r="K148" s="120"/>
      <c r="L148" s="229">
        <f>H148+K148</f>
        <v>0</v>
      </c>
      <c r="O148" s="142"/>
    </row>
    <row r="149" spans="1:15" s="4" customFormat="1" ht="25.5">
      <c r="A149" s="224" t="s">
        <v>35</v>
      </c>
      <c r="B149" s="110" t="s">
        <v>39</v>
      </c>
      <c r="C149" s="171" t="s">
        <v>13</v>
      </c>
      <c r="D149" s="171" t="s">
        <v>51</v>
      </c>
      <c r="E149" s="223" t="s">
        <v>248</v>
      </c>
      <c r="F149" s="171" t="s">
        <v>27</v>
      </c>
      <c r="G149" s="171"/>
      <c r="H149" s="151">
        <f>H150</f>
        <v>8.1999999999999993</v>
      </c>
      <c r="I149" s="151">
        <f>I150</f>
        <v>0</v>
      </c>
      <c r="J149" s="228">
        <f t="shared" si="6"/>
        <v>8.1999999999999993</v>
      </c>
      <c r="K149" s="151">
        <f>K150</f>
        <v>8.1999999999999993</v>
      </c>
      <c r="L149" s="151">
        <f>L150</f>
        <v>8.1999999999999993</v>
      </c>
    </row>
    <row r="150" spans="1:15" s="4" customFormat="1" ht="25.5">
      <c r="A150" s="224" t="s">
        <v>28</v>
      </c>
      <c r="B150" s="110" t="s">
        <v>39</v>
      </c>
      <c r="C150" s="171" t="s">
        <v>13</v>
      </c>
      <c r="D150" s="171" t="s">
        <v>51</v>
      </c>
      <c r="E150" s="223" t="s">
        <v>248</v>
      </c>
      <c r="F150" s="171" t="s">
        <v>29</v>
      </c>
      <c r="G150" s="171"/>
      <c r="H150" s="151">
        <f>H151</f>
        <v>8.1999999999999993</v>
      </c>
      <c r="I150" s="151">
        <f>I151</f>
        <v>0</v>
      </c>
      <c r="J150" s="228">
        <f t="shared" si="6"/>
        <v>8.1999999999999993</v>
      </c>
      <c r="K150" s="151">
        <f>K151</f>
        <v>8.1999999999999993</v>
      </c>
      <c r="L150" s="151">
        <f>L151</f>
        <v>8.1999999999999993</v>
      </c>
    </row>
    <row r="151" spans="1:15" s="4" customFormat="1" ht="12.75" customHeight="1">
      <c r="A151" s="224" t="s">
        <v>9</v>
      </c>
      <c r="B151" s="110" t="s">
        <v>39</v>
      </c>
      <c r="C151" s="171" t="s">
        <v>13</v>
      </c>
      <c r="D151" s="171" t="s">
        <v>51</v>
      </c>
      <c r="E151" s="223" t="s">
        <v>248</v>
      </c>
      <c r="F151" s="171" t="s">
        <v>29</v>
      </c>
      <c r="G151" s="171" t="s">
        <v>10</v>
      </c>
      <c r="H151" s="152">
        <v>8.1999999999999993</v>
      </c>
      <c r="I151" s="152"/>
      <c r="J151" s="228">
        <f t="shared" si="6"/>
        <v>8.1999999999999993</v>
      </c>
      <c r="K151" s="120">
        <v>8.1999999999999993</v>
      </c>
      <c r="L151" s="229">
        <v>8.1999999999999993</v>
      </c>
      <c r="O151" s="142"/>
    </row>
    <row r="152" spans="1:15" s="17" customFormat="1" ht="51">
      <c r="A152" s="92" t="s">
        <v>251</v>
      </c>
      <c r="B152" s="123" t="s">
        <v>39</v>
      </c>
      <c r="C152" s="39" t="s">
        <v>13</v>
      </c>
      <c r="D152" s="39" t="s">
        <v>51</v>
      </c>
      <c r="E152" s="60" t="s">
        <v>249</v>
      </c>
      <c r="F152" s="39"/>
      <c r="G152" s="39"/>
      <c r="H152" s="202">
        <f>H153+H156</f>
        <v>2.5</v>
      </c>
      <c r="I152" s="202">
        <f>I153+I156</f>
        <v>0</v>
      </c>
      <c r="J152" s="228">
        <f t="shared" si="6"/>
        <v>2.5</v>
      </c>
      <c r="K152" s="202">
        <f>K153+K156</f>
        <v>2.5</v>
      </c>
      <c r="L152" s="202">
        <f>L153+L156</f>
        <v>2.5</v>
      </c>
    </row>
    <row r="153" spans="1:15" s="4" customFormat="1" ht="63.75" hidden="1" customHeight="1">
      <c r="A153" s="224" t="s">
        <v>18</v>
      </c>
      <c r="B153" s="110"/>
      <c r="C153" s="171" t="s">
        <v>13</v>
      </c>
      <c r="D153" s="171" t="s">
        <v>51</v>
      </c>
      <c r="E153" s="223" t="s">
        <v>189</v>
      </c>
      <c r="F153" s="171" t="s">
        <v>19</v>
      </c>
      <c r="G153" s="171"/>
      <c r="H153" s="151">
        <f>H154</f>
        <v>0</v>
      </c>
      <c r="I153" s="151"/>
      <c r="J153" s="228">
        <f t="shared" si="6"/>
        <v>0</v>
      </c>
      <c r="K153" s="113"/>
      <c r="L153" s="229">
        <f>H153+K153</f>
        <v>0</v>
      </c>
    </row>
    <row r="154" spans="1:15" s="4" customFormat="1" ht="25.5" hidden="1" customHeight="1">
      <c r="A154" s="224" t="s">
        <v>20</v>
      </c>
      <c r="B154" s="110"/>
      <c r="C154" s="171" t="s">
        <v>13</v>
      </c>
      <c r="D154" s="171" t="s">
        <v>51</v>
      </c>
      <c r="E154" s="223" t="s">
        <v>189</v>
      </c>
      <c r="F154" s="171" t="s">
        <v>21</v>
      </c>
      <c r="G154" s="171"/>
      <c r="H154" s="151">
        <f>H155</f>
        <v>0</v>
      </c>
      <c r="I154" s="151"/>
      <c r="J154" s="228">
        <f t="shared" si="6"/>
        <v>0</v>
      </c>
      <c r="K154" s="113"/>
      <c r="L154" s="229">
        <f>H154+K154</f>
        <v>0</v>
      </c>
    </row>
    <row r="155" spans="1:15" s="4" customFormat="1" ht="15" hidden="1" customHeight="1">
      <c r="A155" s="224" t="s">
        <v>9</v>
      </c>
      <c r="B155" s="110"/>
      <c r="C155" s="171" t="s">
        <v>13</v>
      </c>
      <c r="D155" s="171" t="s">
        <v>51</v>
      </c>
      <c r="E155" s="223" t="s">
        <v>189</v>
      </c>
      <c r="F155" s="171" t="s">
        <v>21</v>
      </c>
      <c r="G155" s="171" t="s">
        <v>10</v>
      </c>
      <c r="H155" s="151"/>
      <c r="I155" s="151"/>
      <c r="J155" s="228">
        <f t="shared" si="6"/>
        <v>0</v>
      </c>
      <c r="K155" s="113"/>
      <c r="L155" s="229">
        <f>H155+K155</f>
        <v>0</v>
      </c>
    </row>
    <row r="156" spans="1:15" s="4" customFormat="1" ht="25.5">
      <c r="A156" s="224" t="s">
        <v>35</v>
      </c>
      <c r="B156" s="110" t="s">
        <v>39</v>
      </c>
      <c r="C156" s="171" t="s">
        <v>13</v>
      </c>
      <c r="D156" s="171" t="s">
        <v>51</v>
      </c>
      <c r="E156" s="223" t="s">
        <v>249</v>
      </c>
      <c r="F156" s="171" t="s">
        <v>27</v>
      </c>
      <c r="G156" s="171"/>
      <c r="H156" s="151">
        <f>H157</f>
        <v>2.5</v>
      </c>
      <c r="I156" s="151">
        <f>I157</f>
        <v>0</v>
      </c>
      <c r="J156" s="228">
        <f t="shared" si="6"/>
        <v>2.5</v>
      </c>
      <c r="K156" s="151">
        <f>K157</f>
        <v>2.5</v>
      </c>
      <c r="L156" s="151">
        <f>L157</f>
        <v>2.5</v>
      </c>
    </row>
    <row r="157" spans="1:15" s="4" customFormat="1" ht="25.5">
      <c r="A157" s="224" t="s">
        <v>28</v>
      </c>
      <c r="B157" s="110" t="s">
        <v>39</v>
      </c>
      <c r="C157" s="171" t="s">
        <v>13</v>
      </c>
      <c r="D157" s="171" t="s">
        <v>51</v>
      </c>
      <c r="E157" s="223" t="s">
        <v>249</v>
      </c>
      <c r="F157" s="171" t="s">
        <v>29</v>
      </c>
      <c r="G157" s="171"/>
      <c r="H157" s="151">
        <f>H158</f>
        <v>2.5</v>
      </c>
      <c r="I157" s="151">
        <f>I158</f>
        <v>0</v>
      </c>
      <c r="J157" s="228">
        <f t="shared" si="6"/>
        <v>2.5</v>
      </c>
      <c r="K157" s="151">
        <f>K158</f>
        <v>2.5</v>
      </c>
      <c r="L157" s="151">
        <f>L158</f>
        <v>2.5</v>
      </c>
    </row>
    <row r="158" spans="1:15" s="4" customFormat="1" ht="13.5" customHeight="1">
      <c r="A158" s="224" t="s">
        <v>9</v>
      </c>
      <c r="B158" s="110" t="s">
        <v>39</v>
      </c>
      <c r="C158" s="171" t="s">
        <v>13</v>
      </c>
      <c r="D158" s="171" t="s">
        <v>51</v>
      </c>
      <c r="E158" s="223" t="s">
        <v>249</v>
      </c>
      <c r="F158" s="171" t="s">
        <v>29</v>
      </c>
      <c r="G158" s="171" t="s">
        <v>10</v>
      </c>
      <c r="H158" s="152">
        <v>2.5</v>
      </c>
      <c r="I158" s="152"/>
      <c r="J158" s="228">
        <f t="shared" si="6"/>
        <v>2.5</v>
      </c>
      <c r="K158" s="118">
        <v>2.5</v>
      </c>
      <c r="L158" s="229">
        <v>2.5</v>
      </c>
      <c r="O158" s="142"/>
    </row>
    <row r="159" spans="1:15" s="16" customFormat="1" ht="52.5" customHeight="1">
      <c r="A159" s="21" t="s">
        <v>250</v>
      </c>
      <c r="B159" s="76" t="s">
        <v>39</v>
      </c>
      <c r="C159" s="178" t="s">
        <v>13</v>
      </c>
      <c r="D159" s="178" t="s">
        <v>51</v>
      </c>
      <c r="E159" s="22" t="s">
        <v>255</v>
      </c>
      <c r="F159" s="178"/>
      <c r="G159" s="178"/>
      <c r="H159" s="226">
        <f>H160+H163</f>
        <v>243.20000000000002</v>
      </c>
      <c r="I159" s="226">
        <f>I160+I163</f>
        <v>0</v>
      </c>
      <c r="J159" s="228">
        <f t="shared" ref="J159:J222" si="15">H159+I159</f>
        <v>243.20000000000002</v>
      </c>
      <c r="K159" s="226">
        <f>K160+K163</f>
        <v>243.20000000000002</v>
      </c>
      <c r="L159" s="226">
        <f>L160+L163</f>
        <v>243.20000000000002</v>
      </c>
    </row>
    <row r="160" spans="1:15" s="16" customFormat="1" ht="54.75" customHeight="1">
      <c r="A160" s="224" t="s">
        <v>18</v>
      </c>
      <c r="B160" s="110" t="s">
        <v>39</v>
      </c>
      <c r="C160" s="171" t="s">
        <v>13</v>
      </c>
      <c r="D160" s="171" t="s">
        <v>51</v>
      </c>
      <c r="E160" s="223" t="s">
        <v>255</v>
      </c>
      <c r="F160" s="171" t="s">
        <v>19</v>
      </c>
      <c r="G160" s="178"/>
      <c r="H160" s="151">
        <f t="shared" ref="H160:L161" si="16">H161</f>
        <v>239.4</v>
      </c>
      <c r="I160" s="151">
        <f t="shared" si="16"/>
        <v>0</v>
      </c>
      <c r="J160" s="228">
        <f t="shared" si="15"/>
        <v>239.4</v>
      </c>
      <c r="K160" s="151">
        <f t="shared" si="16"/>
        <v>239.4</v>
      </c>
      <c r="L160" s="151">
        <f t="shared" si="16"/>
        <v>239.4</v>
      </c>
    </row>
    <row r="161" spans="1:15" s="16" customFormat="1" ht="25.5">
      <c r="A161" s="224" t="s">
        <v>20</v>
      </c>
      <c r="B161" s="110" t="s">
        <v>39</v>
      </c>
      <c r="C161" s="171" t="s">
        <v>13</v>
      </c>
      <c r="D161" s="171" t="s">
        <v>51</v>
      </c>
      <c r="E161" s="223" t="s">
        <v>255</v>
      </c>
      <c r="F161" s="171" t="s">
        <v>21</v>
      </c>
      <c r="G161" s="178"/>
      <c r="H161" s="151">
        <f>H162</f>
        <v>239.4</v>
      </c>
      <c r="I161" s="151">
        <f>I162</f>
        <v>0</v>
      </c>
      <c r="J161" s="228">
        <f t="shared" si="15"/>
        <v>239.4</v>
      </c>
      <c r="K161" s="151">
        <f t="shared" si="16"/>
        <v>239.4</v>
      </c>
      <c r="L161" s="151">
        <f t="shared" si="16"/>
        <v>239.4</v>
      </c>
    </row>
    <row r="162" spans="1:15" s="16" customFormat="1" ht="14.25">
      <c r="A162" s="224" t="s">
        <v>11</v>
      </c>
      <c r="B162" s="110" t="s">
        <v>39</v>
      </c>
      <c r="C162" s="171" t="s">
        <v>13</v>
      </c>
      <c r="D162" s="171" t="s">
        <v>51</v>
      </c>
      <c r="E162" s="223" t="s">
        <v>255</v>
      </c>
      <c r="F162" s="171" t="s">
        <v>21</v>
      </c>
      <c r="G162" s="171" t="s">
        <v>12</v>
      </c>
      <c r="H162" s="151">
        <v>239.4</v>
      </c>
      <c r="I162" s="151"/>
      <c r="J162" s="228">
        <f t="shared" si="15"/>
        <v>239.4</v>
      </c>
      <c r="K162" s="118">
        <v>239.4</v>
      </c>
      <c r="L162" s="229">
        <v>239.4</v>
      </c>
      <c r="O162" s="145"/>
    </row>
    <row r="163" spans="1:15" s="16" customFormat="1" ht="25.5">
      <c r="A163" s="224" t="s">
        <v>35</v>
      </c>
      <c r="B163" s="110" t="s">
        <v>39</v>
      </c>
      <c r="C163" s="171" t="s">
        <v>13</v>
      </c>
      <c r="D163" s="171" t="s">
        <v>51</v>
      </c>
      <c r="E163" s="223" t="s">
        <v>255</v>
      </c>
      <c r="F163" s="171" t="s">
        <v>27</v>
      </c>
      <c r="G163" s="171"/>
      <c r="H163" s="151">
        <f>H164</f>
        <v>3.8</v>
      </c>
      <c r="I163" s="151">
        <f>I164</f>
        <v>0</v>
      </c>
      <c r="J163" s="228">
        <f t="shared" si="15"/>
        <v>3.8</v>
      </c>
      <c r="K163" s="151">
        <f>K164</f>
        <v>3.8</v>
      </c>
      <c r="L163" s="151">
        <f>L164</f>
        <v>3.8</v>
      </c>
      <c r="M163" s="73"/>
    </row>
    <row r="164" spans="1:15" s="16" customFormat="1" ht="29.25" customHeight="1">
      <c r="A164" s="224" t="s">
        <v>28</v>
      </c>
      <c r="B164" s="110" t="s">
        <v>39</v>
      </c>
      <c r="C164" s="171" t="s">
        <v>13</v>
      </c>
      <c r="D164" s="171" t="s">
        <v>51</v>
      </c>
      <c r="E164" s="223" t="s">
        <v>255</v>
      </c>
      <c r="F164" s="171" t="s">
        <v>29</v>
      </c>
      <c r="G164" s="171"/>
      <c r="H164" s="151">
        <f>H165</f>
        <v>3.8</v>
      </c>
      <c r="I164" s="151">
        <f>I165</f>
        <v>0</v>
      </c>
      <c r="J164" s="228">
        <f t="shared" si="15"/>
        <v>3.8</v>
      </c>
      <c r="K164" s="151">
        <f>K165</f>
        <v>3.8</v>
      </c>
      <c r="L164" s="151">
        <f>L165</f>
        <v>3.8</v>
      </c>
    </row>
    <row r="165" spans="1:15" s="16" customFormat="1" ht="15">
      <c r="A165" s="224" t="s">
        <v>57</v>
      </c>
      <c r="B165" s="110" t="s">
        <v>39</v>
      </c>
      <c r="C165" s="171" t="s">
        <v>13</v>
      </c>
      <c r="D165" s="171" t="s">
        <v>51</v>
      </c>
      <c r="E165" s="223" t="s">
        <v>255</v>
      </c>
      <c r="F165" s="171" t="s">
        <v>29</v>
      </c>
      <c r="G165" s="171" t="s">
        <v>12</v>
      </c>
      <c r="H165" s="151">
        <v>3.8</v>
      </c>
      <c r="I165" s="151"/>
      <c r="J165" s="228">
        <f t="shared" si="15"/>
        <v>3.8</v>
      </c>
      <c r="K165" s="113">
        <v>3.8</v>
      </c>
      <c r="L165" s="229">
        <v>3.8</v>
      </c>
      <c r="O165" s="145"/>
    </row>
    <row r="166" spans="1:15" s="4" customFormat="1" ht="15.75" customHeight="1">
      <c r="A166" s="21" t="s">
        <v>256</v>
      </c>
      <c r="B166" s="76" t="s">
        <v>39</v>
      </c>
      <c r="C166" s="178" t="s">
        <v>13</v>
      </c>
      <c r="D166" s="178" t="s">
        <v>51</v>
      </c>
      <c r="E166" s="22" t="s">
        <v>419</v>
      </c>
      <c r="F166" s="178"/>
      <c r="G166" s="178"/>
      <c r="H166" s="226">
        <f>H167+H170</f>
        <v>240.3</v>
      </c>
      <c r="I166" s="226">
        <f>I167+I170</f>
        <v>0</v>
      </c>
      <c r="J166" s="228">
        <f t="shared" si="15"/>
        <v>240.3</v>
      </c>
      <c r="K166" s="226">
        <f>K167+K170</f>
        <v>240.3</v>
      </c>
      <c r="L166" s="226">
        <f>L167+L170</f>
        <v>240.3</v>
      </c>
    </row>
    <row r="167" spans="1:15" s="4" customFormat="1" ht="51.75" customHeight="1">
      <c r="A167" s="224" t="s">
        <v>25</v>
      </c>
      <c r="B167" s="110" t="s">
        <v>39</v>
      </c>
      <c r="C167" s="171" t="s">
        <v>13</v>
      </c>
      <c r="D167" s="171" t="s">
        <v>51</v>
      </c>
      <c r="E167" s="223" t="s">
        <v>419</v>
      </c>
      <c r="F167" s="171" t="s">
        <v>19</v>
      </c>
      <c r="G167" s="171"/>
      <c r="H167" s="151">
        <f t="shared" ref="H167:L168" si="17">H168</f>
        <v>229</v>
      </c>
      <c r="I167" s="151">
        <f t="shared" si="17"/>
        <v>0</v>
      </c>
      <c r="J167" s="228">
        <f t="shared" si="15"/>
        <v>229</v>
      </c>
      <c r="K167" s="151">
        <f t="shared" si="17"/>
        <v>229</v>
      </c>
      <c r="L167" s="151">
        <f t="shared" si="17"/>
        <v>229</v>
      </c>
    </row>
    <row r="168" spans="1:15" s="4" customFormat="1" ht="27.75" customHeight="1">
      <c r="A168" s="224" t="s">
        <v>20</v>
      </c>
      <c r="B168" s="110" t="s">
        <v>39</v>
      </c>
      <c r="C168" s="171" t="s">
        <v>13</v>
      </c>
      <c r="D168" s="171" t="s">
        <v>51</v>
      </c>
      <c r="E168" s="223" t="s">
        <v>419</v>
      </c>
      <c r="F168" s="171" t="s">
        <v>21</v>
      </c>
      <c r="G168" s="171"/>
      <c r="H168" s="151">
        <f>H169</f>
        <v>229</v>
      </c>
      <c r="I168" s="151">
        <f>I169</f>
        <v>0</v>
      </c>
      <c r="J168" s="228">
        <f t="shared" si="15"/>
        <v>229</v>
      </c>
      <c r="K168" s="151">
        <f t="shared" si="17"/>
        <v>229</v>
      </c>
      <c r="L168" s="151">
        <f t="shared" si="17"/>
        <v>229</v>
      </c>
    </row>
    <row r="169" spans="1:15" s="4" customFormat="1" ht="15">
      <c r="A169" s="224" t="s">
        <v>11</v>
      </c>
      <c r="B169" s="110" t="s">
        <v>39</v>
      </c>
      <c r="C169" s="171" t="s">
        <v>13</v>
      </c>
      <c r="D169" s="171" t="s">
        <v>51</v>
      </c>
      <c r="E169" s="223" t="s">
        <v>419</v>
      </c>
      <c r="F169" s="171" t="s">
        <v>21</v>
      </c>
      <c r="G169" s="171" t="s">
        <v>12</v>
      </c>
      <c r="H169" s="151">
        <v>229</v>
      </c>
      <c r="I169" s="151"/>
      <c r="J169" s="228">
        <f t="shared" si="15"/>
        <v>229</v>
      </c>
      <c r="K169" s="118">
        <v>229</v>
      </c>
      <c r="L169" s="229">
        <v>229</v>
      </c>
      <c r="M169" s="70"/>
      <c r="O169" s="142"/>
    </row>
    <row r="170" spans="1:15" s="4" customFormat="1" ht="25.5">
      <c r="A170" s="224" t="s">
        <v>35</v>
      </c>
      <c r="B170" s="110" t="s">
        <v>39</v>
      </c>
      <c r="C170" s="171" t="s">
        <v>13</v>
      </c>
      <c r="D170" s="171" t="s">
        <v>51</v>
      </c>
      <c r="E170" s="223" t="s">
        <v>419</v>
      </c>
      <c r="F170" s="171" t="s">
        <v>27</v>
      </c>
      <c r="G170" s="171"/>
      <c r="H170" s="151">
        <f>H171</f>
        <v>11.3</v>
      </c>
      <c r="I170" s="151">
        <f>I171</f>
        <v>0</v>
      </c>
      <c r="J170" s="228">
        <f t="shared" si="15"/>
        <v>11.3</v>
      </c>
      <c r="K170" s="151">
        <f>K171</f>
        <v>11.3</v>
      </c>
      <c r="L170" s="151">
        <f>L171</f>
        <v>11.3</v>
      </c>
    </row>
    <row r="171" spans="1:15" s="4" customFormat="1" ht="28.5" customHeight="1">
      <c r="A171" s="224" t="s">
        <v>28</v>
      </c>
      <c r="B171" s="110" t="s">
        <v>39</v>
      </c>
      <c r="C171" s="171" t="s">
        <v>13</v>
      </c>
      <c r="D171" s="171" t="s">
        <v>51</v>
      </c>
      <c r="E171" s="223" t="s">
        <v>419</v>
      </c>
      <c r="F171" s="171" t="s">
        <v>29</v>
      </c>
      <c r="G171" s="171"/>
      <c r="H171" s="151">
        <f>H172</f>
        <v>11.3</v>
      </c>
      <c r="I171" s="151">
        <f>I172</f>
        <v>0</v>
      </c>
      <c r="J171" s="228">
        <f t="shared" si="15"/>
        <v>11.3</v>
      </c>
      <c r="K171" s="151">
        <f>K172</f>
        <v>11.3</v>
      </c>
      <c r="L171" s="151">
        <f>L172</f>
        <v>11.3</v>
      </c>
    </row>
    <row r="172" spans="1:15" s="4" customFormat="1" ht="15">
      <c r="A172" s="224" t="s">
        <v>57</v>
      </c>
      <c r="B172" s="110" t="s">
        <v>39</v>
      </c>
      <c r="C172" s="171" t="s">
        <v>13</v>
      </c>
      <c r="D172" s="171" t="s">
        <v>51</v>
      </c>
      <c r="E172" s="223" t="s">
        <v>419</v>
      </c>
      <c r="F172" s="171" t="s">
        <v>29</v>
      </c>
      <c r="G172" s="171" t="s">
        <v>12</v>
      </c>
      <c r="H172" s="151">
        <v>11.3</v>
      </c>
      <c r="I172" s="151"/>
      <c r="J172" s="228">
        <f t="shared" si="15"/>
        <v>11.3</v>
      </c>
      <c r="K172" s="118">
        <v>11.3</v>
      </c>
      <c r="L172" s="229">
        <v>11.3</v>
      </c>
      <c r="O172" s="142"/>
    </row>
    <row r="173" spans="1:15" s="4" customFormat="1" ht="26.25">
      <c r="A173" s="23" t="s">
        <v>398</v>
      </c>
      <c r="B173" s="77" t="s">
        <v>39</v>
      </c>
      <c r="C173" s="24" t="s">
        <v>186</v>
      </c>
      <c r="D173" s="24"/>
      <c r="E173" s="22"/>
      <c r="F173" s="24"/>
      <c r="G173" s="24"/>
      <c r="H173" s="226">
        <f>H175+H190</f>
        <v>101.5</v>
      </c>
      <c r="I173" s="226">
        <f>I175+I190</f>
        <v>0</v>
      </c>
      <c r="J173" s="228">
        <f t="shared" si="15"/>
        <v>101.5</v>
      </c>
      <c r="K173" s="226">
        <f>K175+K190</f>
        <v>0.5</v>
      </c>
      <c r="L173" s="226">
        <f>L175+L190</f>
        <v>0</v>
      </c>
    </row>
    <row r="174" spans="1:15" s="4" customFormat="1" ht="15" hidden="1" customHeight="1">
      <c r="A174" s="90" t="s">
        <v>11</v>
      </c>
      <c r="B174" s="90"/>
      <c r="C174" s="27" t="s">
        <v>186</v>
      </c>
      <c r="D174" s="27"/>
      <c r="E174" s="223"/>
      <c r="F174" s="27"/>
      <c r="G174" s="27" t="s">
        <v>12</v>
      </c>
      <c r="H174" s="151"/>
      <c r="I174" s="151"/>
      <c r="J174" s="228">
        <f t="shared" si="15"/>
        <v>0</v>
      </c>
      <c r="K174" s="113"/>
      <c r="L174" s="229">
        <f>H174+K174</f>
        <v>0</v>
      </c>
    </row>
    <row r="175" spans="1:15" s="4" customFormat="1" ht="39">
      <c r="A175" s="23" t="s">
        <v>187</v>
      </c>
      <c r="B175" s="77" t="s">
        <v>39</v>
      </c>
      <c r="C175" s="24" t="s">
        <v>186</v>
      </c>
      <c r="D175" s="24" t="s">
        <v>188</v>
      </c>
      <c r="E175" s="22"/>
      <c r="F175" s="24"/>
      <c r="G175" s="24"/>
      <c r="H175" s="226">
        <f>H183+H176</f>
        <v>43</v>
      </c>
      <c r="I175" s="226">
        <f>I183+I176</f>
        <v>0</v>
      </c>
      <c r="J175" s="228">
        <f t="shared" si="15"/>
        <v>43</v>
      </c>
      <c r="K175" s="226">
        <f>K183+K176</f>
        <v>0</v>
      </c>
      <c r="L175" s="226">
        <f>L183+L176</f>
        <v>0</v>
      </c>
    </row>
    <row r="176" spans="1:15" s="4" customFormat="1" ht="89.25">
      <c r="A176" s="92" t="s">
        <v>179</v>
      </c>
      <c r="B176" s="123" t="s">
        <v>39</v>
      </c>
      <c r="C176" s="39" t="s">
        <v>186</v>
      </c>
      <c r="D176" s="39" t="s">
        <v>188</v>
      </c>
      <c r="E176" s="59" t="s">
        <v>235</v>
      </c>
      <c r="F176" s="39"/>
      <c r="G176" s="39"/>
      <c r="H176" s="202">
        <f>H179</f>
        <v>43</v>
      </c>
      <c r="I176" s="202">
        <f>I179</f>
        <v>0</v>
      </c>
      <c r="J176" s="228">
        <f t="shared" si="15"/>
        <v>43</v>
      </c>
      <c r="K176" s="202">
        <f>K179</f>
        <v>0</v>
      </c>
      <c r="L176" s="202">
        <f>L179</f>
        <v>0</v>
      </c>
    </row>
    <row r="177" spans="1:15" s="4" customFormat="1" ht="63.75">
      <c r="A177" s="224" t="s">
        <v>271</v>
      </c>
      <c r="B177" s="110" t="s">
        <v>39</v>
      </c>
      <c r="C177" s="39" t="s">
        <v>186</v>
      </c>
      <c r="D177" s="39" t="s">
        <v>188</v>
      </c>
      <c r="E177" s="59" t="s">
        <v>236</v>
      </c>
      <c r="F177" s="39"/>
      <c r="G177" s="39"/>
      <c r="H177" s="202">
        <f>H179</f>
        <v>43</v>
      </c>
      <c r="I177" s="202">
        <f>I179</f>
        <v>0</v>
      </c>
      <c r="J177" s="228">
        <f t="shared" si="15"/>
        <v>43</v>
      </c>
      <c r="K177" s="202">
        <f>K179</f>
        <v>0</v>
      </c>
      <c r="L177" s="202">
        <f>L179</f>
        <v>0</v>
      </c>
    </row>
    <row r="178" spans="1:15" s="4" customFormat="1" ht="15">
      <c r="A178" s="224" t="s">
        <v>214</v>
      </c>
      <c r="B178" s="110" t="s">
        <v>39</v>
      </c>
      <c r="C178" s="39" t="s">
        <v>186</v>
      </c>
      <c r="D178" s="39" t="s">
        <v>188</v>
      </c>
      <c r="E178" s="59" t="s">
        <v>237</v>
      </c>
      <c r="F178" s="39"/>
      <c r="G178" s="39"/>
      <c r="H178" s="202">
        <f>H179</f>
        <v>43</v>
      </c>
      <c r="I178" s="202">
        <f>I179</f>
        <v>0</v>
      </c>
      <c r="J178" s="228">
        <f t="shared" si="15"/>
        <v>43</v>
      </c>
      <c r="K178" s="202">
        <f>K179</f>
        <v>0</v>
      </c>
      <c r="L178" s="202">
        <f>L179</f>
        <v>0</v>
      </c>
    </row>
    <row r="179" spans="1:15" s="4" customFormat="1" ht="25.5">
      <c r="A179" s="224" t="s">
        <v>26</v>
      </c>
      <c r="B179" s="110" t="s">
        <v>39</v>
      </c>
      <c r="C179" s="171" t="s">
        <v>186</v>
      </c>
      <c r="D179" s="171" t="s">
        <v>188</v>
      </c>
      <c r="E179" s="59" t="s">
        <v>237</v>
      </c>
      <c r="F179" s="171" t="s">
        <v>27</v>
      </c>
      <c r="G179" s="171"/>
      <c r="H179" s="151">
        <f t="shared" ref="H179:L180" si="18">H180</f>
        <v>43</v>
      </c>
      <c r="I179" s="151">
        <f t="shared" si="18"/>
        <v>0</v>
      </c>
      <c r="J179" s="228">
        <f t="shared" si="15"/>
        <v>43</v>
      </c>
      <c r="K179" s="151">
        <f t="shared" si="18"/>
        <v>0</v>
      </c>
      <c r="L179" s="151">
        <f t="shared" si="18"/>
        <v>0</v>
      </c>
    </row>
    <row r="180" spans="1:15" s="4" customFormat="1" ht="25.5">
      <c r="A180" s="224" t="s">
        <v>28</v>
      </c>
      <c r="B180" s="110" t="s">
        <v>39</v>
      </c>
      <c r="C180" s="171" t="s">
        <v>186</v>
      </c>
      <c r="D180" s="171" t="s">
        <v>188</v>
      </c>
      <c r="E180" s="59" t="s">
        <v>237</v>
      </c>
      <c r="F180" s="171" t="s">
        <v>29</v>
      </c>
      <c r="G180" s="171"/>
      <c r="H180" s="151">
        <f t="shared" si="18"/>
        <v>43</v>
      </c>
      <c r="I180" s="151">
        <f t="shared" si="18"/>
        <v>0</v>
      </c>
      <c r="J180" s="228">
        <f t="shared" si="15"/>
        <v>43</v>
      </c>
      <c r="K180" s="151">
        <f t="shared" si="18"/>
        <v>0</v>
      </c>
      <c r="L180" s="151">
        <f t="shared" si="18"/>
        <v>0</v>
      </c>
    </row>
    <row r="181" spans="1:15" s="4" customFormat="1" ht="15">
      <c r="A181" s="224" t="s">
        <v>9</v>
      </c>
      <c r="B181" s="110" t="s">
        <v>39</v>
      </c>
      <c r="C181" s="171" t="s">
        <v>186</v>
      </c>
      <c r="D181" s="171" t="s">
        <v>188</v>
      </c>
      <c r="E181" s="59" t="s">
        <v>237</v>
      </c>
      <c r="F181" s="171" t="s">
        <v>29</v>
      </c>
      <c r="G181" s="171" t="s">
        <v>10</v>
      </c>
      <c r="H181" s="151">
        <v>43</v>
      </c>
      <c r="I181" s="151"/>
      <c r="J181" s="228">
        <f t="shared" si="15"/>
        <v>43</v>
      </c>
      <c r="K181" s="120"/>
      <c r="L181" s="229"/>
      <c r="O181" s="142"/>
    </row>
    <row r="182" spans="1:15" s="4" customFormat="1" ht="15" hidden="1" customHeight="1">
      <c r="A182" s="36" t="s">
        <v>54</v>
      </c>
      <c r="B182" s="111" t="s">
        <v>39</v>
      </c>
      <c r="C182" s="24" t="s">
        <v>186</v>
      </c>
      <c r="D182" s="24" t="s">
        <v>188</v>
      </c>
      <c r="E182" s="22" t="s">
        <v>203</v>
      </c>
      <c r="F182" s="24"/>
      <c r="G182" s="24"/>
      <c r="H182" s="226">
        <f>H183</f>
        <v>0</v>
      </c>
      <c r="I182" s="226"/>
      <c r="J182" s="228">
        <f t="shared" si="15"/>
        <v>0</v>
      </c>
      <c r="K182" s="151">
        <f>K183</f>
        <v>0</v>
      </c>
      <c r="L182" s="228">
        <f t="shared" ref="L182:L388" si="19">H182+K182</f>
        <v>0</v>
      </c>
    </row>
    <row r="183" spans="1:15" s="17" customFormat="1" ht="26.25" hidden="1" customHeight="1">
      <c r="A183" s="95" t="s">
        <v>428</v>
      </c>
      <c r="B183" s="96" t="s">
        <v>39</v>
      </c>
      <c r="C183" s="63" t="s">
        <v>186</v>
      </c>
      <c r="D183" s="63" t="s">
        <v>188</v>
      </c>
      <c r="E183" s="60" t="s">
        <v>261</v>
      </c>
      <c r="F183" s="63"/>
      <c r="G183" s="63"/>
      <c r="H183" s="202">
        <f>H184+H187</f>
        <v>0</v>
      </c>
      <c r="I183" s="202"/>
      <c r="J183" s="228">
        <f t="shared" si="15"/>
        <v>0</v>
      </c>
      <c r="K183" s="202">
        <f>K184+K187</f>
        <v>0</v>
      </c>
      <c r="L183" s="228">
        <f t="shared" si="19"/>
        <v>0</v>
      </c>
    </row>
    <row r="184" spans="1:15" s="4" customFormat="1" ht="63.75" hidden="1" customHeight="1">
      <c r="A184" s="224" t="s">
        <v>25</v>
      </c>
      <c r="B184" s="110" t="s">
        <v>39</v>
      </c>
      <c r="C184" s="27" t="s">
        <v>186</v>
      </c>
      <c r="D184" s="27" t="s">
        <v>188</v>
      </c>
      <c r="E184" s="60" t="s">
        <v>261</v>
      </c>
      <c r="F184" s="27" t="s">
        <v>19</v>
      </c>
      <c r="G184" s="27"/>
      <c r="H184" s="151">
        <f>H185</f>
        <v>0</v>
      </c>
      <c r="I184" s="151"/>
      <c r="J184" s="228">
        <f t="shared" si="15"/>
        <v>0</v>
      </c>
      <c r="K184" s="151">
        <f>K185</f>
        <v>0</v>
      </c>
      <c r="L184" s="229">
        <f t="shared" si="19"/>
        <v>0</v>
      </c>
    </row>
    <row r="185" spans="1:15" s="4" customFormat="1" ht="25.5" hidden="1" customHeight="1">
      <c r="A185" s="224" t="s">
        <v>20</v>
      </c>
      <c r="B185" s="110" t="s">
        <v>39</v>
      </c>
      <c r="C185" s="27" t="s">
        <v>186</v>
      </c>
      <c r="D185" s="27" t="s">
        <v>188</v>
      </c>
      <c r="E185" s="60" t="s">
        <v>261</v>
      </c>
      <c r="F185" s="27" t="s">
        <v>21</v>
      </c>
      <c r="G185" s="27"/>
      <c r="H185" s="151">
        <f>H186</f>
        <v>0</v>
      </c>
      <c r="I185" s="151"/>
      <c r="J185" s="228">
        <f t="shared" si="15"/>
        <v>0</v>
      </c>
      <c r="K185" s="151">
        <f>K186</f>
        <v>0</v>
      </c>
      <c r="L185" s="229">
        <f t="shared" si="19"/>
        <v>0</v>
      </c>
    </row>
    <row r="186" spans="1:15" s="4" customFormat="1" ht="14.25" hidden="1" customHeight="1">
      <c r="A186" s="224" t="s">
        <v>9</v>
      </c>
      <c r="B186" s="110" t="s">
        <v>39</v>
      </c>
      <c r="C186" s="27" t="s">
        <v>186</v>
      </c>
      <c r="D186" s="27" t="s">
        <v>188</v>
      </c>
      <c r="E186" s="60" t="s">
        <v>261</v>
      </c>
      <c r="F186" s="27" t="s">
        <v>21</v>
      </c>
      <c r="G186" s="27" t="s">
        <v>10</v>
      </c>
      <c r="H186" s="151"/>
      <c r="I186" s="151"/>
      <c r="J186" s="228">
        <f t="shared" si="15"/>
        <v>0</v>
      </c>
      <c r="K186" s="120"/>
      <c r="L186" s="229">
        <f t="shared" si="19"/>
        <v>0</v>
      </c>
      <c r="O186" s="142"/>
    </row>
    <row r="187" spans="1:15" s="4" customFormat="1" ht="25.5" hidden="1" customHeight="1">
      <c r="A187" s="224" t="s">
        <v>26</v>
      </c>
      <c r="B187" s="110" t="s">
        <v>39</v>
      </c>
      <c r="C187" s="27" t="s">
        <v>186</v>
      </c>
      <c r="D187" s="27" t="s">
        <v>188</v>
      </c>
      <c r="E187" s="60" t="s">
        <v>261</v>
      </c>
      <c r="F187" s="27" t="s">
        <v>27</v>
      </c>
      <c r="G187" s="27"/>
      <c r="H187" s="151">
        <f>H188</f>
        <v>0</v>
      </c>
      <c r="I187" s="151"/>
      <c r="J187" s="228">
        <f t="shared" si="15"/>
        <v>0</v>
      </c>
      <c r="K187" s="151">
        <f>K188</f>
        <v>0</v>
      </c>
      <c r="L187" s="229">
        <f t="shared" si="19"/>
        <v>0</v>
      </c>
    </row>
    <row r="188" spans="1:15" s="4" customFormat="1" ht="25.5" hidden="1" customHeight="1">
      <c r="A188" s="224" t="s">
        <v>28</v>
      </c>
      <c r="B188" s="110" t="s">
        <v>39</v>
      </c>
      <c r="C188" s="27" t="s">
        <v>186</v>
      </c>
      <c r="D188" s="27" t="s">
        <v>188</v>
      </c>
      <c r="E188" s="60" t="s">
        <v>261</v>
      </c>
      <c r="F188" s="27" t="s">
        <v>29</v>
      </c>
      <c r="G188" s="27"/>
      <c r="H188" s="151">
        <f>H189</f>
        <v>0</v>
      </c>
      <c r="I188" s="151"/>
      <c r="J188" s="228">
        <f t="shared" si="15"/>
        <v>0</v>
      </c>
      <c r="K188" s="151">
        <f>K189</f>
        <v>0</v>
      </c>
      <c r="L188" s="229">
        <f t="shared" si="19"/>
        <v>0</v>
      </c>
    </row>
    <row r="189" spans="1:15" s="4" customFormat="1" ht="15.75" hidden="1" customHeight="1">
      <c r="A189" s="224" t="s">
        <v>9</v>
      </c>
      <c r="B189" s="110" t="s">
        <v>39</v>
      </c>
      <c r="C189" s="27" t="s">
        <v>186</v>
      </c>
      <c r="D189" s="27" t="s">
        <v>188</v>
      </c>
      <c r="E189" s="60" t="s">
        <v>261</v>
      </c>
      <c r="F189" s="27" t="s">
        <v>29</v>
      </c>
      <c r="G189" s="27" t="s">
        <v>10</v>
      </c>
      <c r="H189" s="151"/>
      <c r="I189" s="151"/>
      <c r="J189" s="228">
        <f t="shared" si="15"/>
        <v>0</v>
      </c>
      <c r="K189" s="120"/>
      <c r="L189" s="229">
        <f t="shared" si="19"/>
        <v>0</v>
      </c>
      <c r="O189" s="142"/>
    </row>
    <row r="190" spans="1:15" s="17" customFormat="1" ht="51">
      <c r="A190" s="92" t="s">
        <v>554</v>
      </c>
      <c r="B190" s="123" t="s">
        <v>39</v>
      </c>
      <c r="C190" s="63" t="s">
        <v>186</v>
      </c>
      <c r="D190" s="63" t="s">
        <v>188</v>
      </c>
      <c r="E190" s="60" t="s">
        <v>555</v>
      </c>
      <c r="F190" s="63"/>
      <c r="G190" s="63"/>
      <c r="H190" s="202">
        <f t="shared" ref="H190:I193" si="20">H191</f>
        <v>58.5</v>
      </c>
      <c r="I190" s="202">
        <f t="shared" si="20"/>
        <v>0</v>
      </c>
      <c r="J190" s="228">
        <f t="shared" si="15"/>
        <v>58.5</v>
      </c>
      <c r="K190" s="202">
        <f t="shared" ref="K190:L193" si="21">K191</f>
        <v>0.5</v>
      </c>
      <c r="L190" s="202">
        <f t="shared" si="21"/>
        <v>0</v>
      </c>
      <c r="O190" s="143"/>
    </row>
    <row r="191" spans="1:15" s="4" customFormat="1" ht="15.75" customHeight="1">
      <c r="A191" s="224" t="s">
        <v>214</v>
      </c>
      <c r="B191" s="110" t="s">
        <v>39</v>
      </c>
      <c r="C191" s="27" t="s">
        <v>186</v>
      </c>
      <c r="D191" s="27" t="s">
        <v>188</v>
      </c>
      <c r="E191" s="60" t="s">
        <v>556</v>
      </c>
      <c r="F191" s="27"/>
      <c r="G191" s="27"/>
      <c r="H191" s="151">
        <f t="shared" si="20"/>
        <v>58.5</v>
      </c>
      <c r="I191" s="151">
        <f t="shared" si="20"/>
        <v>0</v>
      </c>
      <c r="J191" s="228">
        <f t="shared" si="15"/>
        <v>58.5</v>
      </c>
      <c r="K191" s="151">
        <f t="shared" si="21"/>
        <v>0.5</v>
      </c>
      <c r="L191" s="151">
        <f t="shared" si="21"/>
        <v>0</v>
      </c>
      <c r="O191" s="142"/>
    </row>
    <row r="192" spans="1:15" s="4" customFormat="1" ht="15.75" customHeight="1">
      <c r="A192" s="224" t="s">
        <v>26</v>
      </c>
      <c r="B192" s="110" t="s">
        <v>39</v>
      </c>
      <c r="C192" s="27" t="s">
        <v>186</v>
      </c>
      <c r="D192" s="27" t="s">
        <v>188</v>
      </c>
      <c r="E192" s="60" t="s">
        <v>556</v>
      </c>
      <c r="F192" s="27" t="s">
        <v>27</v>
      </c>
      <c r="G192" s="27"/>
      <c r="H192" s="151">
        <f t="shared" si="20"/>
        <v>58.5</v>
      </c>
      <c r="I192" s="151">
        <f t="shared" si="20"/>
        <v>0</v>
      </c>
      <c r="J192" s="228">
        <f t="shared" si="15"/>
        <v>58.5</v>
      </c>
      <c r="K192" s="151">
        <f t="shared" si="21"/>
        <v>0.5</v>
      </c>
      <c r="L192" s="151">
        <f t="shared" si="21"/>
        <v>0</v>
      </c>
      <c r="O192" s="142"/>
    </row>
    <row r="193" spans="1:15" s="4" customFormat="1" ht="15.75" customHeight="1">
      <c r="A193" s="224" t="s">
        <v>28</v>
      </c>
      <c r="B193" s="110" t="s">
        <v>39</v>
      </c>
      <c r="C193" s="27" t="s">
        <v>186</v>
      </c>
      <c r="D193" s="27" t="s">
        <v>188</v>
      </c>
      <c r="E193" s="60" t="s">
        <v>556</v>
      </c>
      <c r="F193" s="27" t="s">
        <v>29</v>
      </c>
      <c r="G193" s="27"/>
      <c r="H193" s="151">
        <f t="shared" si="20"/>
        <v>58.5</v>
      </c>
      <c r="I193" s="151">
        <f t="shared" si="20"/>
        <v>0</v>
      </c>
      <c r="J193" s="228">
        <f t="shared" si="15"/>
        <v>58.5</v>
      </c>
      <c r="K193" s="151">
        <f t="shared" si="21"/>
        <v>0.5</v>
      </c>
      <c r="L193" s="151">
        <f t="shared" si="21"/>
        <v>0</v>
      </c>
      <c r="O193" s="142"/>
    </row>
    <row r="194" spans="1:15" s="4" customFormat="1" ht="15.75" customHeight="1">
      <c r="A194" s="224" t="s">
        <v>9</v>
      </c>
      <c r="B194" s="110" t="s">
        <v>39</v>
      </c>
      <c r="C194" s="27" t="s">
        <v>186</v>
      </c>
      <c r="D194" s="27" t="s">
        <v>188</v>
      </c>
      <c r="E194" s="60" t="s">
        <v>556</v>
      </c>
      <c r="F194" s="27" t="s">
        <v>29</v>
      </c>
      <c r="G194" s="27" t="s">
        <v>10</v>
      </c>
      <c r="H194" s="151">
        <v>58.5</v>
      </c>
      <c r="I194" s="151"/>
      <c r="J194" s="228">
        <f t="shared" si="15"/>
        <v>58.5</v>
      </c>
      <c r="K194" s="120">
        <v>0.5</v>
      </c>
      <c r="L194" s="229"/>
      <c r="O194" s="142"/>
    </row>
    <row r="195" spans="1:15" s="28" customFormat="1" ht="14.25" customHeight="1">
      <c r="A195" s="36" t="s">
        <v>399</v>
      </c>
      <c r="B195" s="111" t="s">
        <v>39</v>
      </c>
      <c r="C195" s="178" t="s">
        <v>65</v>
      </c>
      <c r="D195" s="178"/>
      <c r="E195" s="178"/>
      <c r="F195" s="178"/>
      <c r="G195" s="178"/>
      <c r="H195" s="226">
        <f>H196+H209+H244</f>
        <v>20773.599999999999</v>
      </c>
      <c r="I195" s="226">
        <f>I196+I209+I244</f>
        <v>0</v>
      </c>
      <c r="J195" s="228">
        <f t="shared" si="15"/>
        <v>20773.599999999999</v>
      </c>
      <c r="K195" s="226">
        <f>K196+K209+K244</f>
        <v>8242.4</v>
      </c>
      <c r="L195" s="226">
        <f>L196+L209+L244</f>
        <v>8544.2999999999993</v>
      </c>
    </row>
    <row r="196" spans="1:15" s="28" customFormat="1" ht="15" customHeight="1">
      <c r="A196" s="36" t="s">
        <v>66</v>
      </c>
      <c r="B196" s="111" t="s">
        <v>39</v>
      </c>
      <c r="C196" s="178" t="s">
        <v>65</v>
      </c>
      <c r="D196" s="178" t="s">
        <v>67</v>
      </c>
      <c r="E196" s="178"/>
      <c r="F196" s="178"/>
      <c r="G196" s="178"/>
      <c r="H196" s="226">
        <f>H197</f>
        <v>1500</v>
      </c>
      <c r="I196" s="226">
        <f>I197</f>
        <v>0</v>
      </c>
      <c r="J196" s="228">
        <f t="shared" si="15"/>
        <v>1500</v>
      </c>
      <c r="K196" s="226">
        <f>K197</f>
        <v>1370</v>
      </c>
      <c r="L196" s="226">
        <f>L197</f>
        <v>1370</v>
      </c>
    </row>
    <row r="197" spans="1:15" s="28" customFormat="1" ht="16.5" customHeight="1">
      <c r="A197" s="36" t="s">
        <v>54</v>
      </c>
      <c r="B197" s="111" t="s">
        <v>39</v>
      </c>
      <c r="C197" s="178" t="s">
        <v>65</v>
      </c>
      <c r="D197" s="178" t="s">
        <v>67</v>
      </c>
      <c r="E197" s="178" t="s">
        <v>203</v>
      </c>
      <c r="F197" s="178"/>
      <c r="G197" s="178"/>
      <c r="H197" s="226">
        <f>H201+H198</f>
        <v>1500</v>
      </c>
      <c r="I197" s="226">
        <f>I201+I198</f>
        <v>0</v>
      </c>
      <c r="J197" s="228">
        <f t="shared" si="15"/>
        <v>1500</v>
      </c>
      <c r="K197" s="226">
        <f>K201+K198</f>
        <v>1370</v>
      </c>
      <c r="L197" s="226">
        <f>L201+L198</f>
        <v>1370</v>
      </c>
    </row>
    <row r="198" spans="1:15" s="28" customFormat="1" ht="16.5" hidden="1" customHeight="1">
      <c r="A198" s="224" t="s">
        <v>26</v>
      </c>
      <c r="B198" s="75" t="s">
        <v>39</v>
      </c>
      <c r="C198" s="171" t="s">
        <v>65</v>
      </c>
      <c r="D198" s="171" t="s">
        <v>67</v>
      </c>
      <c r="E198" s="223" t="s">
        <v>262</v>
      </c>
      <c r="F198" s="171" t="s">
        <v>27</v>
      </c>
      <c r="G198" s="171"/>
      <c r="H198" s="226">
        <f>H199</f>
        <v>0</v>
      </c>
      <c r="I198" s="226"/>
      <c r="J198" s="228">
        <f t="shared" si="15"/>
        <v>0</v>
      </c>
      <c r="K198" s="226">
        <f>K199</f>
        <v>0</v>
      </c>
      <c r="L198" s="228">
        <f t="shared" si="19"/>
        <v>0</v>
      </c>
    </row>
    <row r="199" spans="1:15" s="28" customFormat="1" ht="16.5" hidden="1" customHeight="1">
      <c r="A199" s="224" t="s">
        <v>28</v>
      </c>
      <c r="B199" s="75" t="s">
        <v>39</v>
      </c>
      <c r="C199" s="171" t="s">
        <v>65</v>
      </c>
      <c r="D199" s="171" t="s">
        <v>67</v>
      </c>
      <c r="E199" s="223" t="s">
        <v>262</v>
      </c>
      <c r="F199" s="171" t="s">
        <v>29</v>
      </c>
      <c r="G199" s="171"/>
      <c r="H199" s="226">
        <f>H200</f>
        <v>0</v>
      </c>
      <c r="I199" s="226"/>
      <c r="J199" s="228">
        <f t="shared" si="15"/>
        <v>0</v>
      </c>
      <c r="K199" s="226">
        <f>K200</f>
        <v>0</v>
      </c>
      <c r="L199" s="228">
        <f t="shared" si="19"/>
        <v>0</v>
      </c>
    </row>
    <row r="200" spans="1:15" s="28" customFormat="1" ht="16.5" hidden="1" customHeight="1">
      <c r="A200" s="224" t="s">
        <v>9</v>
      </c>
      <c r="B200" s="75" t="s">
        <v>39</v>
      </c>
      <c r="C200" s="171" t="s">
        <v>65</v>
      </c>
      <c r="D200" s="171" t="s">
        <v>67</v>
      </c>
      <c r="E200" s="223" t="s">
        <v>262</v>
      </c>
      <c r="F200" s="171" t="s">
        <v>29</v>
      </c>
      <c r="G200" s="171" t="s">
        <v>10</v>
      </c>
      <c r="H200" s="226"/>
      <c r="I200" s="226"/>
      <c r="J200" s="228">
        <f t="shared" si="15"/>
        <v>0</v>
      </c>
      <c r="K200" s="151"/>
      <c r="L200" s="228">
        <f t="shared" si="19"/>
        <v>0</v>
      </c>
    </row>
    <row r="201" spans="1:15" s="29" customFormat="1" ht="24" customHeight="1">
      <c r="A201" s="225" t="s">
        <v>68</v>
      </c>
      <c r="B201" s="227" t="s">
        <v>39</v>
      </c>
      <c r="C201" s="171" t="s">
        <v>65</v>
      </c>
      <c r="D201" s="171" t="s">
        <v>67</v>
      </c>
      <c r="E201" s="223" t="s">
        <v>262</v>
      </c>
      <c r="F201" s="171"/>
      <c r="G201" s="171"/>
      <c r="H201" s="151">
        <f>H202+H206</f>
        <v>1500</v>
      </c>
      <c r="I201" s="151">
        <f>I202+I206</f>
        <v>0</v>
      </c>
      <c r="J201" s="228">
        <f t="shared" si="15"/>
        <v>1500</v>
      </c>
      <c r="K201" s="151">
        <f>K202+K206</f>
        <v>1370</v>
      </c>
      <c r="L201" s="151">
        <f>L202+L206</f>
        <v>1370</v>
      </c>
    </row>
    <row r="202" spans="1:15" s="29" customFormat="1" ht="25.5">
      <c r="A202" s="224" t="s">
        <v>26</v>
      </c>
      <c r="B202" s="75" t="s">
        <v>39</v>
      </c>
      <c r="C202" s="171" t="s">
        <v>65</v>
      </c>
      <c r="D202" s="171" t="s">
        <v>67</v>
      </c>
      <c r="E202" s="223" t="s">
        <v>262</v>
      </c>
      <c r="F202" s="171" t="s">
        <v>27</v>
      </c>
      <c r="G202" s="171"/>
      <c r="H202" s="151">
        <f>H203</f>
        <v>1500</v>
      </c>
      <c r="I202" s="151">
        <f>I203</f>
        <v>0</v>
      </c>
      <c r="J202" s="228">
        <f t="shared" si="15"/>
        <v>1500</v>
      </c>
      <c r="K202" s="151">
        <f>K203</f>
        <v>1370</v>
      </c>
      <c r="L202" s="151">
        <f>L203</f>
        <v>1370</v>
      </c>
    </row>
    <row r="203" spans="1:15" s="29" customFormat="1" ht="25.5">
      <c r="A203" s="224" t="s">
        <v>28</v>
      </c>
      <c r="B203" s="75" t="s">
        <v>39</v>
      </c>
      <c r="C203" s="171" t="s">
        <v>65</v>
      </c>
      <c r="D203" s="171" t="s">
        <v>67</v>
      </c>
      <c r="E203" s="223" t="s">
        <v>262</v>
      </c>
      <c r="F203" s="171" t="s">
        <v>29</v>
      </c>
      <c r="G203" s="171"/>
      <c r="H203" s="151">
        <f>H204</f>
        <v>1500</v>
      </c>
      <c r="I203" s="151">
        <f>I204</f>
        <v>0</v>
      </c>
      <c r="J203" s="228">
        <f t="shared" si="15"/>
        <v>1500</v>
      </c>
      <c r="K203" s="151">
        <f>K204</f>
        <v>1370</v>
      </c>
      <c r="L203" s="151">
        <f>L204</f>
        <v>1370</v>
      </c>
    </row>
    <row r="204" spans="1:15" s="29" customFormat="1" ht="12.75" customHeight="1">
      <c r="A204" s="224" t="s">
        <v>9</v>
      </c>
      <c r="B204" s="75" t="s">
        <v>39</v>
      </c>
      <c r="C204" s="171" t="s">
        <v>65</v>
      </c>
      <c r="D204" s="171" t="s">
        <v>67</v>
      </c>
      <c r="E204" s="223" t="s">
        <v>262</v>
      </c>
      <c r="F204" s="171" t="s">
        <v>29</v>
      </c>
      <c r="G204" s="171" t="s">
        <v>10</v>
      </c>
      <c r="H204" s="151">
        <v>1500</v>
      </c>
      <c r="I204" s="151"/>
      <c r="J204" s="228">
        <f t="shared" si="15"/>
        <v>1500</v>
      </c>
      <c r="K204" s="151">
        <v>1370</v>
      </c>
      <c r="L204" s="229">
        <v>1370</v>
      </c>
    </row>
    <row r="205" spans="1:15" s="29" customFormat="1" ht="18" hidden="1" customHeight="1">
      <c r="A205" s="225"/>
      <c r="B205" s="227"/>
      <c r="C205" s="171"/>
      <c r="D205" s="171"/>
      <c r="E205" s="223"/>
      <c r="F205" s="171"/>
      <c r="G205" s="171"/>
      <c r="H205" s="151"/>
      <c r="I205" s="151"/>
      <c r="J205" s="228">
        <f t="shared" si="15"/>
        <v>0</v>
      </c>
      <c r="K205" s="151"/>
      <c r="L205" s="228">
        <f t="shared" si="19"/>
        <v>0</v>
      </c>
    </row>
    <row r="206" spans="1:15" s="29" customFormat="1" ht="16.5" hidden="1" customHeight="1">
      <c r="A206" s="20" t="s">
        <v>30</v>
      </c>
      <c r="B206" s="75" t="s">
        <v>39</v>
      </c>
      <c r="C206" s="171" t="s">
        <v>65</v>
      </c>
      <c r="D206" s="171" t="s">
        <v>67</v>
      </c>
      <c r="E206" s="223" t="s">
        <v>262</v>
      </c>
      <c r="F206" s="171" t="s">
        <v>31</v>
      </c>
      <c r="G206" s="171"/>
      <c r="H206" s="151">
        <f>H207</f>
        <v>0</v>
      </c>
      <c r="I206" s="151"/>
      <c r="J206" s="228">
        <f t="shared" si="15"/>
        <v>0</v>
      </c>
      <c r="K206" s="151">
        <f>K207</f>
        <v>0</v>
      </c>
      <c r="L206" s="228">
        <f t="shared" si="19"/>
        <v>0</v>
      </c>
    </row>
    <row r="207" spans="1:15" s="29" customFormat="1" ht="39.75" hidden="1" customHeight="1">
      <c r="A207" s="30" t="s">
        <v>69</v>
      </c>
      <c r="B207" s="129" t="s">
        <v>39</v>
      </c>
      <c r="C207" s="171" t="s">
        <v>65</v>
      </c>
      <c r="D207" s="171" t="s">
        <v>67</v>
      </c>
      <c r="E207" s="223" t="s">
        <v>262</v>
      </c>
      <c r="F207" s="171" t="s">
        <v>70</v>
      </c>
      <c r="G207" s="171"/>
      <c r="H207" s="151">
        <f>H208</f>
        <v>0</v>
      </c>
      <c r="I207" s="151"/>
      <c r="J207" s="228">
        <f t="shared" si="15"/>
        <v>0</v>
      </c>
      <c r="K207" s="151">
        <f>K208</f>
        <v>0</v>
      </c>
      <c r="L207" s="228">
        <f t="shared" si="19"/>
        <v>0</v>
      </c>
    </row>
    <row r="208" spans="1:15" s="28" customFormat="1" ht="13.5" hidden="1" customHeight="1">
      <c r="A208" s="224" t="s">
        <v>9</v>
      </c>
      <c r="B208" s="110" t="s">
        <v>39</v>
      </c>
      <c r="C208" s="171" t="s">
        <v>65</v>
      </c>
      <c r="D208" s="171" t="s">
        <v>67</v>
      </c>
      <c r="E208" s="223" t="s">
        <v>262</v>
      </c>
      <c r="F208" s="171" t="s">
        <v>70</v>
      </c>
      <c r="G208" s="171" t="s">
        <v>10</v>
      </c>
      <c r="H208" s="151"/>
      <c r="I208" s="151"/>
      <c r="J208" s="228">
        <f t="shared" si="15"/>
        <v>0</v>
      </c>
      <c r="K208" s="120"/>
      <c r="L208" s="228">
        <f t="shared" si="19"/>
        <v>0</v>
      </c>
      <c r="O208" s="146"/>
    </row>
    <row r="209" spans="1:16" s="28" customFormat="1" ht="16.5" customHeight="1">
      <c r="A209" s="21" t="s">
        <v>71</v>
      </c>
      <c r="B209" s="76" t="s">
        <v>39</v>
      </c>
      <c r="C209" s="22" t="s">
        <v>65</v>
      </c>
      <c r="D209" s="22" t="s">
        <v>72</v>
      </c>
      <c r="E209" s="22"/>
      <c r="F209" s="22"/>
      <c r="G209" s="22"/>
      <c r="H209" s="226">
        <f>H210+H229+H235+H224</f>
        <v>19235.599999999999</v>
      </c>
      <c r="I209" s="226">
        <f>I210+I229+I235+I224</f>
        <v>0</v>
      </c>
      <c r="J209" s="228">
        <f t="shared" si="15"/>
        <v>19235.599999999999</v>
      </c>
      <c r="K209" s="226">
        <f>K210+K229+K235+K224</f>
        <v>6832.4</v>
      </c>
      <c r="L209" s="226">
        <f>L210+L229+L235+L224</f>
        <v>7129.3</v>
      </c>
    </row>
    <row r="210" spans="1:16" s="31" customFormat="1" ht="51">
      <c r="A210" s="36" t="s">
        <v>526</v>
      </c>
      <c r="B210" s="111" t="s">
        <v>39</v>
      </c>
      <c r="C210" s="22" t="s">
        <v>65</v>
      </c>
      <c r="D210" s="22" t="s">
        <v>72</v>
      </c>
      <c r="E210" s="22" t="s">
        <v>361</v>
      </c>
      <c r="F210" s="22"/>
      <c r="G210" s="22"/>
      <c r="H210" s="226">
        <f>H211</f>
        <v>18801.599999999999</v>
      </c>
      <c r="I210" s="226">
        <f>I211</f>
        <v>0</v>
      </c>
      <c r="J210" s="228">
        <f t="shared" si="15"/>
        <v>18801.599999999999</v>
      </c>
      <c r="K210" s="226">
        <f>K211</f>
        <v>6608.4</v>
      </c>
      <c r="L210" s="226">
        <f>L211</f>
        <v>0</v>
      </c>
    </row>
    <row r="211" spans="1:16" s="28" customFormat="1" ht="39">
      <c r="A211" s="64" t="s">
        <v>491</v>
      </c>
      <c r="B211" s="129" t="s">
        <v>39</v>
      </c>
      <c r="C211" s="223" t="s">
        <v>65</v>
      </c>
      <c r="D211" s="223" t="s">
        <v>72</v>
      </c>
      <c r="E211" s="65" t="s">
        <v>490</v>
      </c>
      <c r="F211" s="223"/>
      <c r="G211" s="223"/>
      <c r="H211" s="151">
        <f>H212</f>
        <v>18801.599999999999</v>
      </c>
      <c r="I211" s="151">
        <f>I212</f>
        <v>0</v>
      </c>
      <c r="J211" s="228">
        <f t="shared" si="15"/>
        <v>18801.599999999999</v>
      </c>
      <c r="K211" s="151">
        <f>K212</f>
        <v>6608.4</v>
      </c>
      <c r="L211" s="151">
        <f>L212</f>
        <v>0</v>
      </c>
    </row>
    <row r="212" spans="1:16" s="28" customFormat="1" ht="15.75">
      <c r="A212" s="179" t="s">
        <v>214</v>
      </c>
      <c r="B212" s="129" t="s">
        <v>39</v>
      </c>
      <c r="C212" s="223" t="s">
        <v>65</v>
      </c>
      <c r="D212" s="223" t="s">
        <v>72</v>
      </c>
      <c r="E212" s="65" t="s">
        <v>492</v>
      </c>
      <c r="F212" s="223"/>
      <c r="G212" s="223"/>
      <c r="H212" s="151">
        <f>H213+H216+H220</f>
        <v>18801.599999999999</v>
      </c>
      <c r="I212" s="151">
        <f>I213+I216+I220</f>
        <v>0</v>
      </c>
      <c r="J212" s="228">
        <f t="shared" si="15"/>
        <v>18801.599999999999</v>
      </c>
      <c r="K212" s="151">
        <f>K213+K216+K220</f>
        <v>6608.4</v>
      </c>
      <c r="L212" s="151">
        <f>L213+L216+L220</f>
        <v>0</v>
      </c>
    </row>
    <row r="213" spans="1:16" s="29" customFormat="1" ht="25.5" customHeight="1">
      <c r="A213" s="20" t="s">
        <v>73</v>
      </c>
      <c r="B213" s="75" t="s">
        <v>39</v>
      </c>
      <c r="C213" s="223" t="s">
        <v>65</v>
      </c>
      <c r="D213" s="223" t="s">
        <v>72</v>
      </c>
      <c r="E213" s="65" t="s">
        <v>492</v>
      </c>
      <c r="F213" s="223" t="s">
        <v>27</v>
      </c>
      <c r="G213" s="223"/>
      <c r="H213" s="151">
        <f t="shared" ref="H213:L214" si="22">H214</f>
        <v>6660.2</v>
      </c>
      <c r="I213" s="151">
        <f t="shared" si="22"/>
        <v>0</v>
      </c>
      <c r="J213" s="228">
        <f t="shared" si="15"/>
        <v>6660.2</v>
      </c>
      <c r="K213" s="151">
        <f t="shared" si="22"/>
        <v>6608.4</v>
      </c>
      <c r="L213" s="151">
        <f t="shared" si="22"/>
        <v>0</v>
      </c>
    </row>
    <row r="214" spans="1:16" s="28" customFormat="1" ht="29.25" customHeight="1">
      <c r="A214" s="20" t="s">
        <v>74</v>
      </c>
      <c r="B214" s="75" t="s">
        <v>39</v>
      </c>
      <c r="C214" s="223" t="s">
        <v>65</v>
      </c>
      <c r="D214" s="223" t="s">
        <v>72</v>
      </c>
      <c r="E214" s="65" t="s">
        <v>492</v>
      </c>
      <c r="F214" s="223" t="s">
        <v>29</v>
      </c>
      <c r="G214" s="223"/>
      <c r="H214" s="151">
        <f>H215</f>
        <v>6660.2</v>
      </c>
      <c r="I214" s="151">
        <f>I215</f>
        <v>0</v>
      </c>
      <c r="J214" s="228">
        <f t="shared" si="15"/>
        <v>6660.2</v>
      </c>
      <c r="K214" s="151">
        <f t="shared" si="22"/>
        <v>6608.4</v>
      </c>
      <c r="L214" s="151">
        <f t="shared" si="22"/>
        <v>0</v>
      </c>
    </row>
    <row r="215" spans="1:16" s="28" customFormat="1" ht="15.75" customHeight="1">
      <c r="A215" s="225" t="s">
        <v>9</v>
      </c>
      <c r="B215" s="227" t="s">
        <v>39</v>
      </c>
      <c r="C215" s="223" t="s">
        <v>65</v>
      </c>
      <c r="D215" s="223" t="s">
        <v>72</v>
      </c>
      <c r="E215" s="65" t="s">
        <v>492</v>
      </c>
      <c r="F215" s="223" t="s">
        <v>29</v>
      </c>
      <c r="G215" s="223" t="s">
        <v>10</v>
      </c>
      <c r="H215" s="151">
        <v>6660.2</v>
      </c>
      <c r="I215" s="151"/>
      <c r="J215" s="228">
        <f t="shared" si="15"/>
        <v>6660.2</v>
      </c>
      <c r="K215" s="120">
        <v>6608.4</v>
      </c>
      <c r="L215" s="229"/>
      <c r="O215" s="146"/>
    </row>
    <row r="216" spans="1:16" s="28" customFormat="1" ht="27" customHeight="1">
      <c r="A216" s="225" t="s">
        <v>510</v>
      </c>
      <c r="B216" s="227" t="s">
        <v>39</v>
      </c>
      <c r="C216" s="223" t="s">
        <v>65</v>
      </c>
      <c r="D216" s="223" t="s">
        <v>72</v>
      </c>
      <c r="E216" s="154" t="s">
        <v>507</v>
      </c>
      <c r="F216" s="223"/>
      <c r="G216" s="223"/>
      <c r="H216" s="151">
        <f t="shared" ref="H216:I218" si="23">H217</f>
        <v>141.4</v>
      </c>
      <c r="I216" s="151">
        <f t="shared" si="23"/>
        <v>0</v>
      </c>
      <c r="J216" s="228">
        <f t="shared" si="15"/>
        <v>141.4</v>
      </c>
      <c r="K216" s="151">
        <f>K217</f>
        <v>0</v>
      </c>
      <c r="L216" s="229"/>
    </row>
    <row r="217" spans="1:16" s="28" customFormat="1" ht="26.25" customHeight="1">
      <c r="A217" s="20" t="s">
        <v>73</v>
      </c>
      <c r="B217" s="75" t="s">
        <v>39</v>
      </c>
      <c r="C217" s="223" t="s">
        <v>65</v>
      </c>
      <c r="D217" s="223" t="s">
        <v>72</v>
      </c>
      <c r="E217" s="154" t="s">
        <v>507</v>
      </c>
      <c r="F217" s="223" t="s">
        <v>27</v>
      </c>
      <c r="G217" s="223"/>
      <c r="H217" s="151">
        <f t="shared" si="23"/>
        <v>141.4</v>
      </c>
      <c r="I217" s="151">
        <f t="shared" si="23"/>
        <v>0</v>
      </c>
      <c r="J217" s="228">
        <f t="shared" si="15"/>
        <v>141.4</v>
      </c>
      <c r="K217" s="151">
        <f>K218</f>
        <v>0</v>
      </c>
      <c r="L217" s="229"/>
      <c r="P217" s="28" t="s">
        <v>519</v>
      </c>
    </row>
    <row r="218" spans="1:16" s="28" customFormat="1" ht="26.25" customHeight="1">
      <c r="A218" s="20" t="s">
        <v>74</v>
      </c>
      <c r="B218" s="75" t="s">
        <v>39</v>
      </c>
      <c r="C218" s="223" t="s">
        <v>65</v>
      </c>
      <c r="D218" s="223" t="s">
        <v>72</v>
      </c>
      <c r="E218" s="154" t="s">
        <v>507</v>
      </c>
      <c r="F218" s="223" t="s">
        <v>29</v>
      </c>
      <c r="G218" s="223"/>
      <c r="H218" s="151">
        <f t="shared" si="23"/>
        <v>141.4</v>
      </c>
      <c r="I218" s="151">
        <f t="shared" si="23"/>
        <v>0</v>
      </c>
      <c r="J218" s="228">
        <f t="shared" si="15"/>
        <v>141.4</v>
      </c>
      <c r="K218" s="151">
        <f>K219</f>
        <v>0</v>
      </c>
      <c r="L218" s="229"/>
    </row>
    <row r="219" spans="1:16" s="28" customFormat="1" ht="15.75" customHeight="1">
      <c r="A219" s="225" t="s">
        <v>9</v>
      </c>
      <c r="B219" s="227" t="s">
        <v>39</v>
      </c>
      <c r="C219" s="223" t="s">
        <v>65</v>
      </c>
      <c r="D219" s="223" t="s">
        <v>72</v>
      </c>
      <c r="E219" s="154" t="s">
        <v>507</v>
      </c>
      <c r="F219" s="223" t="s">
        <v>29</v>
      </c>
      <c r="G219" s="223" t="s">
        <v>10</v>
      </c>
      <c r="H219" s="151">
        <v>141.4</v>
      </c>
      <c r="I219" s="151"/>
      <c r="J219" s="228">
        <f t="shared" si="15"/>
        <v>141.4</v>
      </c>
      <c r="K219" s="120"/>
      <c r="L219" s="229"/>
      <c r="O219" s="146"/>
    </row>
    <row r="220" spans="1:16" s="28" customFormat="1" ht="39" customHeight="1">
      <c r="A220" s="225" t="s">
        <v>508</v>
      </c>
      <c r="B220" s="227" t="s">
        <v>39</v>
      </c>
      <c r="C220" s="223" t="s">
        <v>65</v>
      </c>
      <c r="D220" s="223" t="s">
        <v>72</v>
      </c>
      <c r="E220" s="154" t="s">
        <v>509</v>
      </c>
      <c r="F220" s="223"/>
      <c r="G220" s="153"/>
      <c r="H220" s="155">
        <f t="shared" ref="H220:I222" si="24">H221</f>
        <v>12000</v>
      </c>
      <c r="I220" s="155">
        <f t="shared" si="24"/>
        <v>0</v>
      </c>
      <c r="J220" s="228">
        <f t="shared" si="15"/>
        <v>12000</v>
      </c>
      <c r="K220" s="155">
        <f>K221</f>
        <v>0</v>
      </c>
      <c r="L220" s="182"/>
      <c r="O220" s="146"/>
    </row>
    <row r="221" spans="1:16" s="28" customFormat="1" ht="26.25" customHeight="1">
      <c r="A221" s="20" t="s">
        <v>73</v>
      </c>
      <c r="B221" s="227" t="s">
        <v>39</v>
      </c>
      <c r="C221" s="223" t="s">
        <v>65</v>
      </c>
      <c r="D221" s="223" t="s">
        <v>72</v>
      </c>
      <c r="E221" s="154" t="s">
        <v>509</v>
      </c>
      <c r="F221" s="223" t="s">
        <v>27</v>
      </c>
      <c r="G221" s="153"/>
      <c r="H221" s="155">
        <f t="shared" si="24"/>
        <v>12000</v>
      </c>
      <c r="I221" s="155">
        <f t="shared" si="24"/>
        <v>0</v>
      </c>
      <c r="J221" s="228">
        <f t="shared" si="15"/>
        <v>12000</v>
      </c>
      <c r="K221" s="155">
        <f>K222</f>
        <v>0</v>
      </c>
      <c r="L221" s="182"/>
      <c r="O221" s="146"/>
    </row>
    <row r="222" spans="1:16" s="28" customFormat="1" ht="26.25" customHeight="1">
      <c r="A222" s="20" t="s">
        <v>74</v>
      </c>
      <c r="B222" s="227" t="s">
        <v>39</v>
      </c>
      <c r="C222" s="223" t="s">
        <v>65</v>
      </c>
      <c r="D222" s="223" t="s">
        <v>72</v>
      </c>
      <c r="E222" s="154" t="s">
        <v>509</v>
      </c>
      <c r="F222" s="223" t="s">
        <v>29</v>
      </c>
      <c r="G222" s="153"/>
      <c r="H222" s="155">
        <f t="shared" si="24"/>
        <v>12000</v>
      </c>
      <c r="I222" s="155">
        <f t="shared" si="24"/>
        <v>0</v>
      </c>
      <c r="J222" s="228">
        <f t="shared" si="15"/>
        <v>12000</v>
      </c>
      <c r="K222" s="155">
        <f>K223</f>
        <v>0</v>
      </c>
      <c r="L222" s="182"/>
      <c r="O222" s="146"/>
    </row>
    <row r="223" spans="1:16" s="28" customFormat="1" ht="15.75" customHeight="1">
      <c r="A223" s="183" t="s">
        <v>57</v>
      </c>
      <c r="B223" s="227" t="s">
        <v>39</v>
      </c>
      <c r="C223" s="156" t="s">
        <v>65</v>
      </c>
      <c r="D223" s="156" t="s">
        <v>72</v>
      </c>
      <c r="E223" s="154" t="s">
        <v>509</v>
      </c>
      <c r="F223" s="156" t="s">
        <v>29</v>
      </c>
      <c r="G223" s="184" t="s">
        <v>12</v>
      </c>
      <c r="H223" s="185">
        <v>12000</v>
      </c>
      <c r="I223" s="185"/>
      <c r="J223" s="228">
        <f t="shared" ref="J223:J308" si="25">H223+I223</f>
        <v>12000</v>
      </c>
      <c r="K223" s="186"/>
      <c r="L223" s="182"/>
      <c r="O223" s="146"/>
    </row>
    <row r="224" spans="1:16" s="31" customFormat="1" ht="77.25">
      <c r="A224" s="194" t="s">
        <v>551</v>
      </c>
      <c r="B224" s="107" t="s">
        <v>39</v>
      </c>
      <c r="C224" s="195" t="s">
        <v>65</v>
      </c>
      <c r="D224" s="195" t="s">
        <v>72</v>
      </c>
      <c r="E224" s="196" t="s">
        <v>553</v>
      </c>
      <c r="F224" s="195"/>
      <c r="G224" s="197"/>
      <c r="H224" s="198">
        <f t="shared" ref="H224:I227" si="26">H225</f>
        <v>210</v>
      </c>
      <c r="I224" s="198">
        <f t="shared" si="26"/>
        <v>0</v>
      </c>
      <c r="J224" s="228">
        <f t="shared" si="25"/>
        <v>210</v>
      </c>
      <c r="K224" s="198">
        <f t="shared" ref="K224:L227" si="27">K225</f>
        <v>0</v>
      </c>
      <c r="L224" s="198">
        <f t="shared" si="27"/>
        <v>0</v>
      </c>
      <c r="O224" s="199"/>
    </row>
    <row r="225" spans="1:15" s="28" customFormat="1" ht="15.75">
      <c r="A225" s="179" t="s">
        <v>214</v>
      </c>
      <c r="B225" s="227" t="s">
        <v>39</v>
      </c>
      <c r="C225" s="156" t="s">
        <v>65</v>
      </c>
      <c r="D225" s="156" t="s">
        <v>72</v>
      </c>
      <c r="E225" s="154" t="s">
        <v>552</v>
      </c>
      <c r="F225" s="156"/>
      <c r="G225" s="184"/>
      <c r="H225" s="185">
        <f t="shared" si="26"/>
        <v>210</v>
      </c>
      <c r="I225" s="185">
        <f t="shared" si="26"/>
        <v>0</v>
      </c>
      <c r="J225" s="228">
        <f t="shared" si="25"/>
        <v>210</v>
      </c>
      <c r="K225" s="185">
        <f t="shared" si="27"/>
        <v>0</v>
      </c>
      <c r="L225" s="185">
        <f t="shared" si="27"/>
        <v>0</v>
      </c>
      <c r="O225" s="146"/>
    </row>
    <row r="226" spans="1:15" s="28" customFormat="1" ht="26.25">
      <c r="A226" s="20" t="s">
        <v>73</v>
      </c>
      <c r="B226" s="227" t="s">
        <v>39</v>
      </c>
      <c r="C226" s="156" t="s">
        <v>65</v>
      </c>
      <c r="D226" s="156" t="s">
        <v>72</v>
      </c>
      <c r="E226" s="154" t="s">
        <v>552</v>
      </c>
      <c r="F226" s="156" t="s">
        <v>27</v>
      </c>
      <c r="G226" s="184"/>
      <c r="H226" s="185">
        <f t="shared" si="26"/>
        <v>210</v>
      </c>
      <c r="I226" s="185">
        <f t="shared" si="26"/>
        <v>0</v>
      </c>
      <c r="J226" s="228">
        <f t="shared" si="25"/>
        <v>210</v>
      </c>
      <c r="K226" s="185">
        <f t="shared" si="27"/>
        <v>0</v>
      </c>
      <c r="L226" s="185">
        <f t="shared" si="27"/>
        <v>0</v>
      </c>
      <c r="O226" s="146"/>
    </row>
    <row r="227" spans="1:15" s="28" customFormat="1" ht="26.25">
      <c r="A227" s="20" t="s">
        <v>74</v>
      </c>
      <c r="B227" s="227" t="s">
        <v>39</v>
      </c>
      <c r="C227" s="156" t="s">
        <v>65</v>
      </c>
      <c r="D227" s="156" t="s">
        <v>72</v>
      </c>
      <c r="E227" s="154" t="s">
        <v>552</v>
      </c>
      <c r="F227" s="156" t="s">
        <v>29</v>
      </c>
      <c r="G227" s="184"/>
      <c r="H227" s="185">
        <f t="shared" si="26"/>
        <v>210</v>
      </c>
      <c r="I227" s="185">
        <f t="shared" si="26"/>
        <v>0</v>
      </c>
      <c r="J227" s="228">
        <f t="shared" si="25"/>
        <v>210</v>
      </c>
      <c r="K227" s="185">
        <f t="shared" si="27"/>
        <v>0</v>
      </c>
      <c r="L227" s="185">
        <f t="shared" si="27"/>
        <v>0</v>
      </c>
      <c r="O227" s="146"/>
    </row>
    <row r="228" spans="1:15" s="28" customFormat="1" ht="15.75">
      <c r="A228" s="225" t="s">
        <v>9</v>
      </c>
      <c r="B228" s="227" t="s">
        <v>39</v>
      </c>
      <c r="C228" s="156" t="s">
        <v>65</v>
      </c>
      <c r="D228" s="156" t="s">
        <v>72</v>
      </c>
      <c r="E228" s="154" t="s">
        <v>552</v>
      </c>
      <c r="F228" s="156" t="s">
        <v>29</v>
      </c>
      <c r="G228" s="184" t="s">
        <v>10</v>
      </c>
      <c r="H228" s="185">
        <v>210</v>
      </c>
      <c r="I228" s="185"/>
      <c r="J228" s="228">
        <f t="shared" si="25"/>
        <v>210</v>
      </c>
      <c r="K228" s="200"/>
      <c r="L228" s="201"/>
      <c r="O228" s="146"/>
    </row>
    <row r="229" spans="1:15" s="31" customFormat="1" ht="39">
      <c r="A229" s="194" t="s">
        <v>548</v>
      </c>
      <c r="B229" s="107" t="s">
        <v>39</v>
      </c>
      <c r="C229" s="195" t="s">
        <v>65</v>
      </c>
      <c r="D229" s="195" t="s">
        <v>72</v>
      </c>
      <c r="E229" s="196" t="s">
        <v>549</v>
      </c>
      <c r="F229" s="195"/>
      <c r="G229" s="197"/>
      <c r="H229" s="198">
        <f t="shared" ref="H229:I232" si="28">H230</f>
        <v>24</v>
      </c>
      <c r="I229" s="198">
        <f t="shared" si="28"/>
        <v>0</v>
      </c>
      <c r="J229" s="228">
        <f t="shared" si="25"/>
        <v>24</v>
      </c>
      <c r="K229" s="198">
        <f t="shared" ref="K229:L232" si="29">K230</f>
        <v>24</v>
      </c>
      <c r="L229" s="198">
        <f t="shared" si="29"/>
        <v>0</v>
      </c>
      <c r="O229" s="199"/>
    </row>
    <row r="230" spans="1:15" s="31" customFormat="1" ht="15.75">
      <c r="A230" s="194" t="s">
        <v>214</v>
      </c>
      <c r="B230" s="107" t="s">
        <v>39</v>
      </c>
      <c r="C230" s="195" t="s">
        <v>65</v>
      </c>
      <c r="D230" s="195" t="s">
        <v>72</v>
      </c>
      <c r="E230" s="196" t="s">
        <v>550</v>
      </c>
      <c r="F230" s="195"/>
      <c r="G230" s="197"/>
      <c r="H230" s="198">
        <f t="shared" si="28"/>
        <v>24</v>
      </c>
      <c r="I230" s="198">
        <f t="shared" si="28"/>
        <v>0</v>
      </c>
      <c r="J230" s="228">
        <f t="shared" si="25"/>
        <v>24</v>
      </c>
      <c r="K230" s="198">
        <f t="shared" si="29"/>
        <v>24</v>
      </c>
      <c r="L230" s="198">
        <f t="shared" si="29"/>
        <v>0</v>
      </c>
      <c r="O230" s="199"/>
    </row>
    <row r="231" spans="1:15" s="28" customFormat="1" ht="26.25">
      <c r="A231" s="20" t="s">
        <v>73</v>
      </c>
      <c r="B231" s="227" t="s">
        <v>39</v>
      </c>
      <c r="C231" s="156" t="s">
        <v>65</v>
      </c>
      <c r="D231" s="156" t="s">
        <v>72</v>
      </c>
      <c r="E231" s="196" t="s">
        <v>550</v>
      </c>
      <c r="F231" s="156" t="s">
        <v>27</v>
      </c>
      <c r="G231" s="184"/>
      <c r="H231" s="185">
        <f t="shared" si="28"/>
        <v>24</v>
      </c>
      <c r="I231" s="185">
        <f t="shared" si="28"/>
        <v>0</v>
      </c>
      <c r="J231" s="228">
        <f t="shared" si="25"/>
        <v>24</v>
      </c>
      <c r="K231" s="185">
        <f t="shared" si="29"/>
        <v>24</v>
      </c>
      <c r="L231" s="185">
        <f t="shared" si="29"/>
        <v>0</v>
      </c>
      <c r="O231" s="146"/>
    </row>
    <row r="232" spans="1:15" s="28" customFormat="1" ht="26.25">
      <c r="A232" s="20" t="s">
        <v>74</v>
      </c>
      <c r="B232" s="227" t="s">
        <v>39</v>
      </c>
      <c r="C232" s="156" t="s">
        <v>65</v>
      </c>
      <c r="D232" s="156" t="s">
        <v>72</v>
      </c>
      <c r="E232" s="196" t="s">
        <v>550</v>
      </c>
      <c r="F232" s="156" t="s">
        <v>29</v>
      </c>
      <c r="G232" s="184"/>
      <c r="H232" s="185">
        <f t="shared" si="28"/>
        <v>24</v>
      </c>
      <c r="I232" s="185">
        <f t="shared" si="28"/>
        <v>0</v>
      </c>
      <c r="J232" s="228">
        <f t="shared" si="25"/>
        <v>24</v>
      </c>
      <c r="K232" s="185">
        <f t="shared" si="29"/>
        <v>24</v>
      </c>
      <c r="L232" s="185">
        <f t="shared" si="29"/>
        <v>0</v>
      </c>
      <c r="O232" s="146"/>
    </row>
    <row r="233" spans="1:15" s="28" customFormat="1" ht="15.75">
      <c r="A233" s="225" t="s">
        <v>9</v>
      </c>
      <c r="B233" s="227" t="s">
        <v>39</v>
      </c>
      <c r="C233" s="156" t="s">
        <v>65</v>
      </c>
      <c r="D233" s="156" t="s">
        <v>72</v>
      </c>
      <c r="E233" s="196" t="s">
        <v>550</v>
      </c>
      <c r="F233" s="156" t="s">
        <v>29</v>
      </c>
      <c r="G233" s="184" t="s">
        <v>10</v>
      </c>
      <c r="H233" s="185">
        <v>24</v>
      </c>
      <c r="I233" s="185"/>
      <c r="J233" s="228">
        <f t="shared" si="25"/>
        <v>24</v>
      </c>
      <c r="K233" s="186">
        <v>24</v>
      </c>
      <c r="L233" s="182"/>
      <c r="O233" s="146"/>
    </row>
    <row r="234" spans="1:15" s="28" customFormat="1" ht="15.75" hidden="1" customHeight="1">
      <c r="A234" s="183"/>
      <c r="B234" s="227"/>
      <c r="C234" s="156"/>
      <c r="D234" s="156"/>
      <c r="E234" s="154"/>
      <c r="F234" s="156"/>
      <c r="G234" s="184"/>
      <c r="H234" s="185"/>
      <c r="I234" s="185"/>
      <c r="J234" s="228">
        <f t="shared" si="25"/>
        <v>0</v>
      </c>
      <c r="K234" s="186"/>
      <c r="L234" s="182"/>
      <c r="O234" s="146"/>
    </row>
    <row r="235" spans="1:15" s="28" customFormat="1" ht="25.5">
      <c r="A235" s="157" t="s">
        <v>16</v>
      </c>
      <c r="B235" s="82" t="s">
        <v>39</v>
      </c>
      <c r="C235" s="24" t="s">
        <v>65</v>
      </c>
      <c r="D235" s="24" t="s">
        <v>72</v>
      </c>
      <c r="E235" s="24" t="s">
        <v>203</v>
      </c>
      <c r="F235" s="24"/>
      <c r="G235" s="24"/>
      <c r="H235" s="151">
        <f>H241+H236</f>
        <v>200</v>
      </c>
      <c r="I235" s="151"/>
      <c r="J235" s="228">
        <f t="shared" si="25"/>
        <v>200</v>
      </c>
      <c r="K235" s="151">
        <f>K241+K236</f>
        <v>200</v>
      </c>
      <c r="L235" s="151">
        <f>L241+L236</f>
        <v>7129.3</v>
      </c>
    </row>
    <row r="236" spans="1:15" s="28" customFormat="1" ht="26.25">
      <c r="A236" s="203" t="s">
        <v>557</v>
      </c>
      <c r="B236" s="46" t="s">
        <v>39</v>
      </c>
      <c r="C236" s="204" t="s">
        <v>65</v>
      </c>
      <c r="D236" s="205" t="s">
        <v>72</v>
      </c>
      <c r="E236" s="27" t="s">
        <v>571</v>
      </c>
      <c r="F236" s="206"/>
      <c r="G236" s="206"/>
      <c r="H236" s="207">
        <f>H237</f>
        <v>0</v>
      </c>
      <c r="I236" s="207"/>
      <c r="J236" s="228">
        <f t="shared" si="25"/>
        <v>0</v>
      </c>
      <c r="K236" s="207">
        <f t="shared" ref="K236:L238" si="30">K237</f>
        <v>0</v>
      </c>
      <c r="L236" s="218">
        <f t="shared" si="30"/>
        <v>6929.3</v>
      </c>
    </row>
    <row r="237" spans="1:15" s="28" customFormat="1" ht="26.25">
      <c r="A237" s="20" t="s">
        <v>73</v>
      </c>
      <c r="B237" s="46" t="s">
        <v>39</v>
      </c>
      <c r="C237" s="156" t="s">
        <v>65</v>
      </c>
      <c r="D237" s="156" t="s">
        <v>72</v>
      </c>
      <c r="E237" s="27" t="s">
        <v>571</v>
      </c>
      <c r="F237" s="206" t="s">
        <v>27</v>
      </c>
      <c r="G237" s="206"/>
      <c r="H237" s="207">
        <f>H238</f>
        <v>0</v>
      </c>
      <c r="I237" s="207"/>
      <c r="J237" s="228">
        <f t="shared" si="25"/>
        <v>0</v>
      </c>
      <c r="K237" s="207">
        <f t="shared" si="30"/>
        <v>0</v>
      </c>
      <c r="L237" s="218">
        <f t="shared" si="30"/>
        <v>6929.3</v>
      </c>
    </row>
    <row r="238" spans="1:15" s="28" customFormat="1" ht="26.25">
      <c r="A238" s="20" t="s">
        <v>74</v>
      </c>
      <c r="B238" s="46" t="s">
        <v>39</v>
      </c>
      <c r="C238" s="156" t="s">
        <v>65</v>
      </c>
      <c r="D238" s="156" t="s">
        <v>72</v>
      </c>
      <c r="E238" s="27" t="s">
        <v>571</v>
      </c>
      <c r="F238" s="206" t="s">
        <v>29</v>
      </c>
      <c r="G238" s="206"/>
      <c r="H238" s="207">
        <f>H239</f>
        <v>0</v>
      </c>
      <c r="I238" s="207"/>
      <c r="J238" s="228">
        <f t="shared" si="25"/>
        <v>0</v>
      </c>
      <c r="K238" s="207">
        <f t="shared" si="30"/>
        <v>0</v>
      </c>
      <c r="L238" s="218">
        <f t="shared" si="30"/>
        <v>6929.3</v>
      </c>
    </row>
    <row r="239" spans="1:15" s="28" customFormat="1" ht="15.75">
      <c r="A239" s="225" t="s">
        <v>9</v>
      </c>
      <c r="B239" s="46" t="s">
        <v>39</v>
      </c>
      <c r="C239" s="156" t="s">
        <v>65</v>
      </c>
      <c r="D239" s="156" t="s">
        <v>72</v>
      </c>
      <c r="E239" s="27" t="s">
        <v>571</v>
      </c>
      <c r="F239" s="206" t="s">
        <v>29</v>
      </c>
      <c r="G239" s="206" t="s">
        <v>10</v>
      </c>
      <c r="H239" s="207"/>
      <c r="I239" s="207"/>
      <c r="J239" s="228">
        <f t="shared" si="25"/>
        <v>0</v>
      </c>
      <c r="K239" s="207"/>
      <c r="L239" s="218">
        <v>6929.3</v>
      </c>
    </row>
    <row r="240" spans="1:15" s="28" customFormat="1" ht="26.25">
      <c r="A240" s="161" t="s">
        <v>493</v>
      </c>
      <c r="B240" s="46" t="s">
        <v>39</v>
      </c>
      <c r="C240" s="27" t="s">
        <v>65</v>
      </c>
      <c r="D240" s="27" t="s">
        <v>72</v>
      </c>
      <c r="E240" s="27" t="s">
        <v>494</v>
      </c>
      <c r="F240" s="27"/>
      <c r="G240" s="27"/>
      <c r="H240" s="151">
        <f>H241</f>
        <v>200</v>
      </c>
      <c r="I240" s="151">
        <f>I241</f>
        <v>0</v>
      </c>
      <c r="J240" s="228">
        <f t="shared" si="25"/>
        <v>200</v>
      </c>
      <c r="K240" s="151">
        <f>K241</f>
        <v>200</v>
      </c>
      <c r="L240" s="151">
        <f>L241</f>
        <v>200</v>
      </c>
    </row>
    <row r="241" spans="1:15" s="28" customFormat="1" ht="26.25">
      <c r="A241" s="137" t="s">
        <v>35</v>
      </c>
      <c r="B241" s="46" t="s">
        <v>39</v>
      </c>
      <c r="C241" s="27" t="s">
        <v>65</v>
      </c>
      <c r="D241" s="27" t="s">
        <v>72</v>
      </c>
      <c r="E241" s="27" t="s">
        <v>494</v>
      </c>
      <c r="F241" s="27">
        <v>200</v>
      </c>
      <c r="G241" s="27"/>
      <c r="H241" s="151">
        <f t="shared" ref="H241:L242" si="31">H242</f>
        <v>200</v>
      </c>
      <c r="I241" s="151">
        <f t="shared" si="31"/>
        <v>0</v>
      </c>
      <c r="J241" s="228">
        <f t="shared" si="25"/>
        <v>200</v>
      </c>
      <c r="K241" s="151">
        <f t="shared" si="31"/>
        <v>200</v>
      </c>
      <c r="L241" s="151">
        <f t="shared" si="31"/>
        <v>200</v>
      </c>
    </row>
    <row r="242" spans="1:15" s="28" customFormat="1" ht="26.25">
      <c r="A242" s="137" t="s">
        <v>74</v>
      </c>
      <c r="B242" s="46" t="s">
        <v>39</v>
      </c>
      <c r="C242" s="27" t="s">
        <v>65</v>
      </c>
      <c r="D242" s="27" t="s">
        <v>72</v>
      </c>
      <c r="E242" s="27" t="s">
        <v>494</v>
      </c>
      <c r="F242" s="27">
        <v>240</v>
      </c>
      <c r="G242" s="27"/>
      <c r="H242" s="151">
        <f t="shared" si="31"/>
        <v>200</v>
      </c>
      <c r="I242" s="151">
        <f t="shared" si="31"/>
        <v>0</v>
      </c>
      <c r="J242" s="228">
        <f t="shared" si="25"/>
        <v>200</v>
      </c>
      <c r="K242" s="151">
        <f t="shared" si="31"/>
        <v>200</v>
      </c>
      <c r="L242" s="151">
        <f t="shared" si="31"/>
        <v>200</v>
      </c>
    </row>
    <row r="243" spans="1:15" s="28" customFormat="1" ht="15.75">
      <c r="A243" s="64" t="s">
        <v>9</v>
      </c>
      <c r="B243" s="46" t="s">
        <v>39</v>
      </c>
      <c r="C243" s="27" t="s">
        <v>65</v>
      </c>
      <c r="D243" s="27" t="s">
        <v>72</v>
      </c>
      <c r="E243" s="27" t="s">
        <v>494</v>
      </c>
      <c r="F243" s="27">
        <v>240</v>
      </c>
      <c r="G243" s="27">
        <v>1</v>
      </c>
      <c r="H243" s="151">
        <v>200</v>
      </c>
      <c r="I243" s="151"/>
      <c r="J243" s="228">
        <f t="shared" si="25"/>
        <v>200</v>
      </c>
      <c r="K243" s="120">
        <v>200</v>
      </c>
      <c r="L243" s="229">
        <v>200</v>
      </c>
      <c r="O243" s="146"/>
    </row>
    <row r="244" spans="1:15" s="28" customFormat="1" ht="12.75" customHeight="1">
      <c r="A244" s="36" t="s">
        <v>79</v>
      </c>
      <c r="B244" s="111" t="s">
        <v>39</v>
      </c>
      <c r="C244" s="178" t="s">
        <v>65</v>
      </c>
      <c r="D244" s="178" t="s">
        <v>80</v>
      </c>
      <c r="E244" s="178"/>
      <c r="F244" s="178"/>
      <c r="G244" s="178"/>
      <c r="H244" s="226">
        <f>H245+H255</f>
        <v>38</v>
      </c>
      <c r="I244" s="226">
        <f>I245+I255</f>
        <v>0</v>
      </c>
      <c r="J244" s="228">
        <f t="shared" si="25"/>
        <v>38</v>
      </c>
      <c r="K244" s="226">
        <f>K245+K255</f>
        <v>40</v>
      </c>
      <c r="L244" s="226">
        <f>L245+L255</f>
        <v>45</v>
      </c>
    </row>
    <row r="245" spans="1:15" s="28" customFormat="1" ht="39.75" customHeight="1">
      <c r="A245" s="224" t="s">
        <v>81</v>
      </c>
      <c r="B245" s="110" t="s">
        <v>39</v>
      </c>
      <c r="C245" s="171" t="s">
        <v>65</v>
      </c>
      <c r="D245" s="171" t="s">
        <v>80</v>
      </c>
      <c r="E245" s="223" t="s">
        <v>217</v>
      </c>
      <c r="F245" s="171"/>
      <c r="G245" s="171"/>
      <c r="H245" s="151">
        <f>H248</f>
        <v>38</v>
      </c>
      <c r="I245" s="151">
        <f>I248</f>
        <v>0</v>
      </c>
      <c r="J245" s="228">
        <f t="shared" si="25"/>
        <v>38</v>
      </c>
      <c r="K245" s="151">
        <f>K248</f>
        <v>40</v>
      </c>
      <c r="L245" s="151">
        <f>L248</f>
        <v>45</v>
      </c>
    </row>
    <row r="246" spans="1:15" s="28" customFormat="1" ht="39.75" customHeight="1">
      <c r="A246" s="224" t="s">
        <v>218</v>
      </c>
      <c r="B246" s="110" t="s">
        <v>39</v>
      </c>
      <c r="C246" s="171" t="s">
        <v>65</v>
      </c>
      <c r="D246" s="171" t="s">
        <v>80</v>
      </c>
      <c r="E246" s="223" t="s">
        <v>219</v>
      </c>
      <c r="F246" s="171"/>
      <c r="G246" s="171"/>
      <c r="H246" s="151">
        <f>H247</f>
        <v>38</v>
      </c>
      <c r="I246" s="151">
        <f>I247</f>
        <v>0</v>
      </c>
      <c r="J246" s="228">
        <f t="shared" si="25"/>
        <v>38</v>
      </c>
      <c r="K246" s="151">
        <f>K247</f>
        <v>40</v>
      </c>
      <c r="L246" s="151">
        <f>L247</f>
        <v>45</v>
      </c>
    </row>
    <row r="247" spans="1:15" s="28" customFormat="1" ht="14.25" customHeight="1">
      <c r="A247" s="224" t="s">
        <v>214</v>
      </c>
      <c r="B247" s="110" t="s">
        <v>39</v>
      </c>
      <c r="C247" s="171" t="s">
        <v>65</v>
      </c>
      <c r="D247" s="171" t="s">
        <v>80</v>
      </c>
      <c r="E247" s="223" t="s">
        <v>220</v>
      </c>
      <c r="F247" s="171"/>
      <c r="G247" s="171"/>
      <c r="H247" s="151">
        <f>H248</f>
        <v>38</v>
      </c>
      <c r="I247" s="151">
        <f>I248</f>
        <v>0</v>
      </c>
      <c r="J247" s="228">
        <f t="shared" si="25"/>
        <v>38</v>
      </c>
      <c r="K247" s="151">
        <f>K248</f>
        <v>40</v>
      </c>
      <c r="L247" s="151">
        <f>L248</f>
        <v>45</v>
      </c>
    </row>
    <row r="248" spans="1:15" s="29" customFormat="1" ht="24" customHeight="1">
      <c r="A248" s="20" t="s">
        <v>82</v>
      </c>
      <c r="B248" s="75" t="s">
        <v>39</v>
      </c>
      <c r="C248" s="171" t="s">
        <v>65</v>
      </c>
      <c r="D248" s="171" t="s">
        <v>80</v>
      </c>
      <c r="E248" s="223" t="s">
        <v>220</v>
      </c>
      <c r="F248" s="171" t="s">
        <v>27</v>
      </c>
      <c r="G248" s="39"/>
      <c r="H248" s="151">
        <f t="shared" ref="H248:L249" si="32">H249</f>
        <v>38</v>
      </c>
      <c r="I248" s="151">
        <f t="shared" si="32"/>
        <v>0</v>
      </c>
      <c r="J248" s="228">
        <f t="shared" si="25"/>
        <v>38</v>
      </c>
      <c r="K248" s="151">
        <f t="shared" si="32"/>
        <v>40</v>
      </c>
      <c r="L248" s="151">
        <f t="shared" si="32"/>
        <v>45</v>
      </c>
    </row>
    <row r="249" spans="1:15" s="29" customFormat="1" ht="24.75" customHeight="1">
      <c r="A249" s="20" t="s">
        <v>74</v>
      </c>
      <c r="B249" s="75" t="s">
        <v>39</v>
      </c>
      <c r="C249" s="171" t="s">
        <v>65</v>
      </c>
      <c r="D249" s="171" t="s">
        <v>80</v>
      </c>
      <c r="E249" s="223" t="s">
        <v>220</v>
      </c>
      <c r="F249" s="171" t="s">
        <v>29</v>
      </c>
      <c r="G249" s="39"/>
      <c r="H249" s="151">
        <f>H250</f>
        <v>38</v>
      </c>
      <c r="I249" s="151">
        <f>I250</f>
        <v>0</v>
      </c>
      <c r="J249" s="228">
        <f t="shared" si="25"/>
        <v>38</v>
      </c>
      <c r="K249" s="151">
        <f t="shared" si="32"/>
        <v>40</v>
      </c>
      <c r="L249" s="151">
        <f t="shared" si="32"/>
        <v>45</v>
      </c>
    </row>
    <row r="250" spans="1:15" s="28" customFormat="1" ht="13.5" customHeight="1">
      <c r="A250" s="224" t="s">
        <v>9</v>
      </c>
      <c r="B250" s="110" t="s">
        <v>39</v>
      </c>
      <c r="C250" s="171" t="s">
        <v>65</v>
      </c>
      <c r="D250" s="171" t="s">
        <v>80</v>
      </c>
      <c r="E250" s="223" t="s">
        <v>220</v>
      </c>
      <c r="F250" s="171" t="s">
        <v>29</v>
      </c>
      <c r="G250" s="171" t="s">
        <v>10</v>
      </c>
      <c r="H250" s="151">
        <v>38</v>
      </c>
      <c r="I250" s="151"/>
      <c r="J250" s="228">
        <f t="shared" si="25"/>
        <v>38</v>
      </c>
      <c r="K250" s="120">
        <v>40</v>
      </c>
      <c r="L250" s="229">
        <v>45</v>
      </c>
      <c r="O250" s="146"/>
    </row>
    <row r="251" spans="1:15" s="33" customFormat="1" ht="13.5" hidden="1" customHeight="1">
      <c r="A251" s="36" t="s">
        <v>43</v>
      </c>
      <c r="B251" s="227" t="s">
        <v>39</v>
      </c>
      <c r="C251" s="171" t="s">
        <v>65</v>
      </c>
      <c r="D251" s="171" t="s">
        <v>80</v>
      </c>
      <c r="E251" s="178" t="s">
        <v>264</v>
      </c>
      <c r="F251" s="178"/>
      <c r="G251" s="178"/>
      <c r="H251" s="151">
        <f t="shared" ref="H251:K254" si="33">H252</f>
        <v>0</v>
      </c>
      <c r="I251" s="151"/>
      <c r="J251" s="228">
        <f t="shared" si="25"/>
        <v>0</v>
      </c>
      <c r="K251" s="151">
        <f t="shared" si="33"/>
        <v>0</v>
      </c>
      <c r="L251" s="229">
        <f t="shared" si="19"/>
        <v>0</v>
      </c>
    </row>
    <row r="252" spans="1:15" s="28" customFormat="1" ht="16.5" hidden="1" customHeight="1">
      <c r="A252" s="225" t="s">
        <v>83</v>
      </c>
      <c r="B252" s="75" t="s">
        <v>39</v>
      </c>
      <c r="C252" s="171" t="s">
        <v>65</v>
      </c>
      <c r="D252" s="171" t="s">
        <v>80</v>
      </c>
      <c r="E252" s="223" t="s">
        <v>265</v>
      </c>
      <c r="F252" s="171"/>
      <c r="G252" s="171"/>
      <c r="H252" s="151">
        <f t="shared" si="33"/>
        <v>0</v>
      </c>
      <c r="I252" s="151"/>
      <c r="J252" s="228">
        <f t="shared" si="25"/>
        <v>0</v>
      </c>
      <c r="K252" s="151">
        <f t="shared" si="33"/>
        <v>0</v>
      </c>
      <c r="L252" s="229">
        <f t="shared" si="19"/>
        <v>0</v>
      </c>
    </row>
    <row r="253" spans="1:15" s="28" customFormat="1" ht="26.25" hidden="1" customHeight="1">
      <c r="A253" s="20" t="s">
        <v>73</v>
      </c>
      <c r="B253" s="75" t="s">
        <v>39</v>
      </c>
      <c r="C253" s="171" t="s">
        <v>65</v>
      </c>
      <c r="D253" s="171" t="s">
        <v>80</v>
      </c>
      <c r="E253" s="223" t="s">
        <v>265</v>
      </c>
      <c r="F253" s="171" t="s">
        <v>27</v>
      </c>
      <c r="G253" s="171"/>
      <c r="H253" s="151">
        <f t="shared" si="33"/>
        <v>0</v>
      </c>
      <c r="I253" s="151"/>
      <c r="J253" s="228">
        <f t="shared" si="25"/>
        <v>0</v>
      </c>
      <c r="K253" s="151">
        <f t="shared" si="33"/>
        <v>0</v>
      </c>
      <c r="L253" s="229">
        <f t="shared" si="19"/>
        <v>0</v>
      </c>
    </row>
    <row r="254" spans="1:15" s="28" customFormat="1" ht="26.25" hidden="1" customHeight="1">
      <c r="A254" s="20" t="s">
        <v>74</v>
      </c>
      <c r="B254" s="109" t="s">
        <v>39</v>
      </c>
      <c r="C254" s="171" t="s">
        <v>65</v>
      </c>
      <c r="D254" s="171" t="s">
        <v>80</v>
      </c>
      <c r="E254" s="223" t="s">
        <v>265</v>
      </c>
      <c r="F254" s="171" t="s">
        <v>29</v>
      </c>
      <c r="G254" s="171"/>
      <c r="H254" s="151">
        <f t="shared" si="33"/>
        <v>0</v>
      </c>
      <c r="I254" s="151"/>
      <c r="J254" s="228">
        <f t="shared" si="25"/>
        <v>0</v>
      </c>
      <c r="K254" s="151">
        <f t="shared" si="33"/>
        <v>0</v>
      </c>
      <c r="L254" s="229">
        <f t="shared" si="19"/>
        <v>0</v>
      </c>
    </row>
    <row r="255" spans="1:15" s="28" customFormat="1" ht="13.5" hidden="1" customHeight="1">
      <c r="A255" s="225" t="s">
        <v>9</v>
      </c>
      <c r="B255" s="110" t="s">
        <v>39</v>
      </c>
      <c r="C255" s="171" t="s">
        <v>65</v>
      </c>
      <c r="D255" s="171" t="s">
        <v>80</v>
      </c>
      <c r="E255" s="223" t="s">
        <v>265</v>
      </c>
      <c r="F255" s="171" t="s">
        <v>29</v>
      </c>
      <c r="G255" s="171" t="s">
        <v>10</v>
      </c>
      <c r="H255" s="151"/>
      <c r="I255" s="151"/>
      <c r="J255" s="228">
        <f t="shared" si="25"/>
        <v>0</v>
      </c>
      <c r="K255" s="120"/>
      <c r="L255" s="229">
        <f t="shared" si="19"/>
        <v>0</v>
      </c>
    </row>
    <row r="256" spans="1:15" s="28" customFormat="1" ht="15.75" customHeight="1">
      <c r="A256" s="89" t="s">
        <v>400</v>
      </c>
      <c r="B256" s="42" t="s">
        <v>39</v>
      </c>
      <c r="C256" s="178" t="s">
        <v>84</v>
      </c>
      <c r="D256" s="178"/>
      <c r="E256" s="178"/>
      <c r="F256" s="178"/>
      <c r="G256" s="178"/>
      <c r="H256" s="226">
        <f>H257+H308</f>
        <v>5146</v>
      </c>
      <c r="I256" s="226">
        <f>I257+I308</f>
        <v>0</v>
      </c>
      <c r="J256" s="228">
        <f t="shared" si="25"/>
        <v>5146</v>
      </c>
      <c r="K256" s="226">
        <f>K257+K308</f>
        <v>10</v>
      </c>
      <c r="L256" s="226">
        <f>L257+L308</f>
        <v>275</v>
      </c>
    </row>
    <row r="257" spans="1:15" s="28" customFormat="1" ht="15.75" customHeight="1">
      <c r="A257" s="89" t="s">
        <v>87</v>
      </c>
      <c r="B257" s="42" t="s">
        <v>39</v>
      </c>
      <c r="C257" s="178" t="s">
        <v>84</v>
      </c>
      <c r="D257" s="178" t="s">
        <v>88</v>
      </c>
      <c r="E257" s="178"/>
      <c r="F257" s="178"/>
      <c r="G257" s="178"/>
      <c r="H257" s="226">
        <f>H263</f>
        <v>5136</v>
      </c>
      <c r="I257" s="226">
        <f>I263</f>
        <v>0</v>
      </c>
      <c r="J257" s="228">
        <f t="shared" si="25"/>
        <v>5136</v>
      </c>
      <c r="K257" s="226">
        <f>K263</f>
        <v>0</v>
      </c>
      <c r="L257" s="226">
        <f>L263</f>
        <v>265</v>
      </c>
      <c r="O257" s="181"/>
    </row>
    <row r="258" spans="1:15" s="28" customFormat="1" ht="14.25" hidden="1" customHeight="1">
      <c r="A258" s="36" t="s">
        <v>43</v>
      </c>
      <c r="B258" s="111" t="s">
        <v>39</v>
      </c>
      <c r="C258" s="178" t="s">
        <v>84</v>
      </c>
      <c r="D258" s="178" t="s">
        <v>88</v>
      </c>
      <c r="E258" s="34" t="s">
        <v>203</v>
      </c>
      <c r="F258" s="178"/>
      <c r="G258" s="178"/>
      <c r="H258" s="226">
        <f t="shared" ref="H258:K261" si="34">H259</f>
        <v>0</v>
      </c>
      <c r="I258" s="226"/>
      <c r="J258" s="228">
        <f t="shared" si="25"/>
        <v>0</v>
      </c>
      <c r="K258" s="226">
        <f t="shared" si="34"/>
        <v>0</v>
      </c>
      <c r="L258" s="228">
        <f t="shared" si="19"/>
        <v>0</v>
      </c>
    </row>
    <row r="259" spans="1:15" s="28" customFormat="1" ht="14.25" hidden="1" customHeight="1">
      <c r="A259" s="36" t="s">
        <v>424</v>
      </c>
      <c r="B259" s="111" t="s">
        <v>39</v>
      </c>
      <c r="C259" s="178" t="s">
        <v>84</v>
      </c>
      <c r="D259" s="178" t="s">
        <v>88</v>
      </c>
      <c r="E259" s="34" t="s">
        <v>425</v>
      </c>
      <c r="F259" s="178"/>
      <c r="G259" s="178"/>
      <c r="H259" s="226">
        <f t="shared" si="34"/>
        <v>0</v>
      </c>
      <c r="I259" s="226"/>
      <c r="J259" s="228">
        <f t="shared" si="25"/>
        <v>0</v>
      </c>
      <c r="K259" s="226">
        <f t="shared" si="34"/>
        <v>0</v>
      </c>
      <c r="L259" s="228">
        <f t="shared" si="19"/>
        <v>0</v>
      </c>
    </row>
    <row r="260" spans="1:15" s="28" customFormat="1" ht="14.25" hidden="1" customHeight="1">
      <c r="A260" s="20" t="s">
        <v>82</v>
      </c>
      <c r="B260" s="110" t="s">
        <v>39</v>
      </c>
      <c r="C260" s="171" t="s">
        <v>84</v>
      </c>
      <c r="D260" s="171" t="s">
        <v>88</v>
      </c>
      <c r="E260" s="35" t="s">
        <v>425</v>
      </c>
      <c r="F260" s="171" t="s">
        <v>27</v>
      </c>
      <c r="G260" s="171"/>
      <c r="H260" s="151">
        <f t="shared" si="34"/>
        <v>0</v>
      </c>
      <c r="I260" s="151"/>
      <c r="J260" s="228">
        <f t="shared" si="25"/>
        <v>0</v>
      </c>
      <c r="K260" s="151">
        <f t="shared" si="34"/>
        <v>0</v>
      </c>
      <c r="L260" s="229">
        <f t="shared" si="19"/>
        <v>0</v>
      </c>
    </row>
    <row r="261" spans="1:15" s="28" customFormat="1" ht="14.25" hidden="1" customHeight="1">
      <c r="A261" s="20" t="s">
        <v>74</v>
      </c>
      <c r="B261" s="110" t="s">
        <v>39</v>
      </c>
      <c r="C261" s="171" t="s">
        <v>84</v>
      </c>
      <c r="D261" s="171" t="s">
        <v>88</v>
      </c>
      <c r="E261" s="35" t="s">
        <v>425</v>
      </c>
      <c r="F261" s="171" t="s">
        <v>29</v>
      </c>
      <c r="G261" s="171"/>
      <c r="H261" s="151">
        <f t="shared" si="34"/>
        <v>0</v>
      </c>
      <c r="I261" s="151"/>
      <c r="J261" s="228">
        <f t="shared" si="25"/>
        <v>0</v>
      </c>
      <c r="K261" s="151">
        <f t="shared" si="34"/>
        <v>0</v>
      </c>
      <c r="L261" s="229">
        <f t="shared" si="19"/>
        <v>0</v>
      </c>
    </row>
    <row r="262" spans="1:15" s="28" customFormat="1" ht="14.25" hidden="1" customHeight="1">
      <c r="A262" s="224" t="s">
        <v>9</v>
      </c>
      <c r="B262" s="110" t="s">
        <v>39</v>
      </c>
      <c r="C262" s="171" t="s">
        <v>84</v>
      </c>
      <c r="D262" s="171" t="s">
        <v>88</v>
      </c>
      <c r="E262" s="35" t="s">
        <v>425</v>
      </c>
      <c r="F262" s="171" t="s">
        <v>29</v>
      </c>
      <c r="G262" s="171" t="s">
        <v>10</v>
      </c>
      <c r="H262" s="151"/>
      <c r="I262" s="151"/>
      <c r="J262" s="228">
        <f t="shared" si="25"/>
        <v>0</v>
      </c>
      <c r="K262" s="151"/>
      <c r="L262" s="229">
        <f t="shared" si="19"/>
        <v>0</v>
      </c>
      <c r="O262" s="146"/>
    </row>
    <row r="263" spans="1:15" s="16" customFormat="1" ht="38.25">
      <c r="A263" s="89" t="s">
        <v>53</v>
      </c>
      <c r="B263" s="42" t="s">
        <v>39</v>
      </c>
      <c r="C263" s="178" t="s">
        <v>84</v>
      </c>
      <c r="D263" s="178" t="s">
        <v>88</v>
      </c>
      <c r="E263" s="25" t="s">
        <v>223</v>
      </c>
      <c r="F263" s="178"/>
      <c r="G263" s="178"/>
      <c r="H263" s="226">
        <f>H264</f>
        <v>5136</v>
      </c>
      <c r="I263" s="226">
        <f>I264+I295</f>
        <v>0</v>
      </c>
      <c r="J263" s="228">
        <f>H263+I263</f>
        <v>5136</v>
      </c>
      <c r="K263" s="226">
        <f>K264</f>
        <v>0</v>
      </c>
      <c r="L263" s="226">
        <f>L264</f>
        <v>265</v>
      </c>
    </row>
    <row r="264" spans="1:15" s="19" customFormat="1" ht="39" customHeight="1">
      <c r="A264" s="89" t="s">
        <v>267</v>
      </c>
      <c r="B264" s="42" t="s">
        <v>39</v>
      </c>
      <c r="C264" s="178" t="s">
        <v>84</v>
      </c>
      <c r="D264" s="178" t="s">
        <v>88</v>
      </c>
      <c r="E264" s="25" t="s">
        <v>367</v>
      </c>
      <c r="F264" s="18"/>
      <c r="G264" s="18"/>
      <c r="H264" s="226">
        <f>H269+H278+H307</f>
        <v>5136</v>
      </c>
      <c r="I264" s="226">
        <f>I269+I278+I307</f>
        <v>0</v>
      </c>
      <c r="J264" s="228">
        <f t="shared" si="25"/>
        <v>5136</v>
      </c>
      <c r="K264" s="226">
        <f>K269+K278</f>
        <v>0</v>
      </c>
      <c r="L264" s="226">
        <f>L269+L278</f>
        <v>265</v>
      </c>
    </row>
    <row r="265" spans="1:15" s="16" customFormat="1" ht="27.75" hidden="1" customHeight="1">
      <c r="A265" s="20" t="s">
        <v>73</v>
      </c>
      <c r="B265" s="75"/>
      <c r="C265" s="171" t="s">
        <v>84</v>
      </c>
      <c r="D265" s="171" t="s">
        <v>88</v>
      </c>
      <c r="E265" s="11" t="s">
        <v>89</v>
      </c>
      <c r="F265" s="171" t="s">
        <v>27</v>
      </c>
      <c r="G265" s="171"/>
      <c r="H265" s="151">
        <f>H266</f>
        <v>0</v>
      </c>
      <c r="I265" s="151"/>
      <c r="J265" s="228">
        <f t="shared" si="25"/>
        <v>0</v>
      </c>
      <c r="K265" s="114"/>
      <c r="L265" s="228">
        <f t="shared" si="19"/>
        <v>0</v>
      </c>
    </row>
    <row r="266" spans="1:15" s="16" customFormat="1" ht="25.5" hidden="1" customHeight="1">
      <c r="A266" s="20" t="s">
        <v>90</v>
      </c>
      <c r="B266" s="75"/>
      <c r="C266" s="171" t="s">
        <v>84</v>
      </c>
      <c r="D266" s="171" t="s">
        <v>88</v>
      </c>
      <c r="E266" s="11" t="s">
        <v>89</v>
      </c>
      <c r="F266" s="171" t="s">
        <v>29</v>
      </c>
      <c r="G266" s="171"/>
      <c r="H266" s="151">
        <f>H267</f>
        <v>0</v>
      </c>
      <c r="I266" s="151"/>
      <c r="J266" s="228">
        <f t="shared" si="25"/>
        <v>0</v>
      </c>
      <c r="K266" s="114"/>
      <c r="L266" s="228">
        <f t="shared" si="19"/>
        <v>0</v>
      </c>
    </row>
    <row r="267" spans="1:15" s="16" customFormat="1" ht="25.5" hidden="1" customHeight="1">
      <c r="A267" s="32" t="s">
        <v>75</v>
      </c>
      <c r="B267" s="109"/>
      <c r="C267" s="171" t="s">
        <v>84</v>
      </c>
      <c r="D267" s="171" t="s">
        <v>88</v>
      </c>
      <c r="E267" s="11" t="s">
        <v>89</v>
      </c>
      <c r="F267" s="171" t="s">
        <v>76</v>
      </c>
      <c r="G267" s="171"/>
      <c r="H267" s="151">
        <f>H268</f>
        <v>0</v>
      </c>
      <c r="I267" s="151"/>
      <c r="J267" s="228">
        <f t="shared" si="25"/>
        <v>0</v>
      </c>
      <c r="K267" s="114"/>
      <c r="L267" s="228">
        <f t="shared" si="19"/>
        <v>0</v>
      </c>
    </row>
    <row r="268" spans="1:15" s="16" customFormat="1" ht="17.25" hidden="1" customHeight="1">
      <c r="A268" s="224" t="s">
        <v>9</v>
      </c>
      <c r="B268" s="110"/>
      <c r="C268" s="171" t="s">
        <v>84</v>
      </c>
      <c r="D268" s="171" t="s">
        <v>88</v>
      </c>
      <c r="E268" s="11" t="s">
        <v>89</v>
      </c>
      <c r="F268" s="171" t="s">
        <v>76</v>
      </c>
      <c r="G268" s="171" t="s">
        <v>10</v>
      </c>
      <c r="H268" s="151"/>
      <c r="I268" s="151"/>
      <c r="J268" s="228">
        <f t="shared" si="25"/>
        <v>0</v>
      </c>
      <c r="K268" s="114"/>
      <c r="L268" s="228">
        <f t="shared" si="19"/>
        <v>0</v>
      </c>
    </row>
    <row r="269" spans="1:15" s="16" customFormat="1" ht="24.75" hidden="1" customHeight="1">
      <c r="A269" s="158" t="s">
        <v>495</v>
      </c>
      <c r="B269" s="108" t="s">
        <v>39</v>
      </c>
      <c r="C269" s="18" t="s">
        <v>84</v>
      </c>
      <c r="D269" s="18" t="s">
        <v>88</v>
      </c>
      <c r="E269" s="159" t="s">
        <v>268</v>
      </c>
      <c r="F269" s="18"/>
      <c r="G269" s="18"/>
      <c r="H269" s="226"/>
      <c r="I269" s="226"/>
      <c r="J269" s="228">
        <f t="shared" si="25"/>
        <v>0</v>
      </c>
      <c r="K269" s="226"/>
      <c r="L269" s="228">
        <f t="shared" si="19"/>
        <v>0</v>
      </c>
    </row>
    <row r="270" spans="1:15" s="16" customFormat="1" ht="17.25" hidden="1" customHeight="1">
      <c r="A270" s="158" t="s">
        <v>214</v>
      </c>
      <c r="B270" s="108" t="s">
        <v>39</v>
      </c>
      <c r="C270" s="18" t="s">
        <v>84</v>
      </c>
      <c r="D270" s="18" t="s">
        <v>88</v>
      </c>
      <c r="E270" s="159" t="s">
        <v>370</v>
      </c>
      <c r="F270" s="18"/>
      <c r="G270" s="18"/>
      <c r="H270" s="226">
        <f t="shared" ref="H270:K272" si="35">H271</f>
        <v>0</v>
      </c>
      <c r="I270" s="226"/>
      <c r="J270" s="228">
        <f t="shared" si="25"/>
        <v>0</v>
      </c>
      <c r="K270" s="226">
        <f t="shared" si="35"/>
        <v>0</v>
      </c>
      <c r="L270" s="228">
        <f t="shared" si="19"/>
        <v>0</v>
      </c>
    </row>
    <row r="271" spans="1:15" s="16" customFormat="1" ht="32.25" hidden="1" customHeight="1">
      <c r="A271" s="137" t="s">
        <v>73</v>
      </c>
      <c r="B271" s="108" t="s">
        <v>39</v>
      </c>
      <c r="C271" s="18" t="s">
        <v>84</v>
      </c>
      <c r="D271" s="18" t="s">
        <v>88</v>
      </c>
      <c r="E271" s="160" t="s">
        <v>370</v>
      </c>
      <c r="F271" s="171" t="s">
        <v>27</v>
      </c>
      <c r="G271" s="171"/>
      <c r="H271" s="226">
        <f t="shared" si="35"/>
        <v>0</v>
      </c>
      <c r="I271" s="226"/>
      <c r="J271" s="228">
        <f t="shared" si="25"/>
        <v>0</v>
      </c>
      <c r="K271" s="226">
        <f t="shared" si="35"/>
        <v>0</v>
      </c>
      <c r="L271" s="228">
        <f t="shared" si="19"/>
        <v>0</v>
      </c>
    </row>
    <row r="272" spans="1:15" s="16" customFormat="1" ht="15.75" hidden="1" customHeight="1">
      <c r="A272" s="137" t="s">
        <v>90</v>
      </c>
      <c r="B272" s="108" t="s">
        <v>39</v>
      </c>
      <c r="C272" s="18" t="s">
        <v>84</v>
      </c>
      <c r="D272" s="18" t="s">
        <v>88</v>
      </c>
      <c r="E272" s="160" t="s">
        <v>370</v>
      </c>
      <c r="F272" s="171" t="s">
        <v>29</v>
      </c>
      <c r="G272" s="171"/>
      <c r="H272" s="226">
        <f t="shared" si="35"/>
        <v>0</v>
      </c>
      <c r="I272" s="226"/>
      <c r="J272" s="228">
        <f t="shared" si="25"/>
        <v>0</v>
      </c>
      <c r="K272" s="226">
        <f t="shared" si="35"/>
        <v>0</v>
      </c>
      <c r="L272" s="228">
        <f t="shared" si="19"/>
        <v>0</v>
      </c>
    </row>
    <row r="273" spans="1:16" s="16" customFormat="1" ht="17.25" hidden="1" customHeight="1">
      <c r="A273" s="64" t="s">
        <v>9</v>
      </c>
      <c r="B273" s="108" t="s">
        <v>39</v>
      </c>
      <c r="C273" s="18" t="s">
        <v>84</v>
      </c>
      <c r="D273" s="18" t="s">
        <v>88</v>
      </c>
      <c r="E273" s="160" t="s">
        <v>370</v>
      </c>
      <c r="F273" s="171" t="s">
        <v>29</v>
      </c>
      <c r="G273" s="171" t="s">
        <v>10</v>
      </c>
      <c r="H273" s="226"/>
      <c r="I273" s="226"/>
      <c r="J273" s="228">
        <f t="shared" si="25"/>
        <v>0</v>
      </c>
      <c r="K273" s="226"/>
      <c r="L273" s="228">
        <f t="shared" si="19"/>
        <v>0</v>
      </c>
      <c r="O273" s="145"/>
    </row>
    <row r="274" spans="1:16" s="16" customFormat="1" ht="24.75" hidden="1" customHeight="1">
      <c r="A274" s="97" t="s">
        <v>480</v>
      </c>
      <c r="B274" s="108" t="s">
        <v>39</v>
      </c>
      <c r="C274" s="18" t="s">
        <v>84</v>
      </c>
      <c r="D274" s="18" t="s">
        <v>88</v>
      </c>
      <c r="E274" s="25" t="s">
        <v>481</v>
      </c>
      <c r="F274" s="18"/>
      <c r="G274" s="18"/>
      <c r="H274" s="226">
        <f t="shared" ref="H274:K276" si="36">H275</f>
        <v>0</v>
      </c>
      <c r="I274" s="226"/>
      <c r="J274" s="228">
        <f t="shared" si="25"/>
        <v>0</v>
      </c>
      <c r="K274" s="226">
        <f t="shared" si="36"/>
        <v>0</v>
      </c>
      <c r="L274" s="228">
        <f t="shared" si="19"/>
        <v>0</v>
      </c>
      <c r="O274" s="150"/>
      <c r="P274" s="145"/>
    </row>
    <row r="275" spans="1:16" s="16" customFormat="1" ht="24.75" hidden="1" customHeight="1">
      <c r="A275" s="64" t="s">
        <v>92</v>
      </c>
      <c r="B275" s="108" t="s">
        <v>39</v>
      </c>
      <c r="C275" s="18" t="s">
        <v>84</v>
      </c>
      <c r="D275" s="18" t="s">
        <v>88</v>
      </c>
      <c r="E275" s="25" t="s">
        <v>481</v>
      </c>
      <c r="F275" s="171" t="s">
        <v>93</v>
      </c>
      <c r="G275" s="171"/>
      <c r="H275" s="226">
        <f t="shared" si="36"/>
        <v>0</v>
      </c>
      <c r="I275" s="226"/>
      <c r="J275" s="228">
        <f t="shared" si="25"/>
        <v>0</v>
      </c>
      <c r="K275" s="226">
        <f t="shared" si="36"/>
        <v>0</v>
      </c>
      <c r="L275" s="228">
        <f t="shared" si="19"/>
        <v>0</v>
      </c>
    </row>
    <row r="276" spans="1:16" s="16" customFormat="1" ht="17.25" hidden="1" customHeight="1">
      <c r="A276" s="64" t="s">
        <v>149</v>
      </c>
      <c r="B276" s="108" t="s">
        <v>39</v>
      </c>
      <c r="C276" s="18" t="s">
        <v>84</v>
      </c>
      <c r="D276" s="18" t="s">
        <v>88</v>
      </c>
      <c r="E276" s="25" t="s">
        <v>481</v>
      </c>
      <c r="F276" s="171" t="s">
        <v>150</v>
      </c>
      <c r="G276" s="171"/>
      <c r="H276" s="226">
        <f t="shared" si="36"/>
        <v>0</v>
      </c>
      <c r="I276" s="226"/>
      <c r="J276" s="228">
        <f t="shared" si="25"/>
        <v>0</v>
      </c>
      <c r="K276" s="226">
        <f t="shared" si="36"/>
        <v>0</v>
      </c>
      <c r="L276" s="228">
        <f t="shared" si="19"/>
        <v>0</v>
      </c>
    </row>
    <row r="277" spans="1:16" s="16" customFormat="1" ht="17.25" hidden="1" customHeight="1">
      <c r="A277" s="224" t="s">
        <v>11</v>
      </c>
      <c r="B277" s="108" t="s">
        <v>39</v>
      </c>
      <c r="C277" s="18" t="s">
        <v>84</v>
      </c>
      <c r="D277" s="18" t="s">
        <v>88</v>
      </c>
      <c r="E277" s="25" t="s">
        <v>481</v>
      </c>
      <c r="F277" s="171" t="s">
        <v>150</v>
      </c>
      <c r="G277" s="171" t="s">
        <v>12</v>
      </c>
      <c r="H277" s="226"/>
      <c r="I277" s="226"/>
      <c r="J277" s="228">
        <f t="shared" si="25"/>
        <v>0</v>
      </c>
      <c r="K277" s="226"/>
      <c r="L277" s="228">
        <f t="shared" si="19"/>
        <v>0</v>
      </c>
      <c r="O277" s="145"/>
    </row>
    <row r="278" spans="1:16" s="16" customFormat="1" ht="24.75" customHeight="1">
      <c r="A278" s="158" t="s">
        <v>502</v>
      </c>
      <c r="B278" s="75" t="s">
        <v>39</v>
      </c>
      <c r="C278" s="171" t="s">
        <v>84</v>
      </c>
      <c r="D278" s="171" t="s">
        <v>88</v>
      </c>
      <c r="E278" s="11" t="s">
        <v>368</v>
      </c>
      <c r="F278" s="171"/>
      <c r="G278" s="171"/>
      <c r="H278" s="226">
        <f>H279+H295+H299</f>
        <v>3836</v>
      </c>
      <c r="I278" s="226">
        <f>I279+I295+I299</f>
        <v>0</v>
      </c>
      <c r="J278" s="228">
        <f t="shared" si="25"/>
        <v>3836</v>
      </c>
      <c r="K278" s="226">
        <f>K279</f>
        <v>0</v>
      </c>
      <c r="L278" s="226">
        <f>L279</f>
        <v>265</v>
      </c>
      <c r="O278" s="166"/>
      <c r="P278" s="145"/>
    </row>
    <row r="279" spans="1:16" s="16" customFormat="1" ht="13.5" customHeight="1">
      <c r="A279" s="158" t="s">
        <v>214</v>
      </c>
      <c r="B279" s="75" t="s">
        <v>39</v>
      </c>
      <c r="C279" s="171" t="s">
        <v>84</v>
      </c>
      <c r="D279" s="171" t="s">
        <v>88</v>
      </c>
      <c r="E279" s="11" t="s">
        <v>369</v>
      </c>
      <c r="F279" s="171"/>
      <c r="G279" s="171"/>
      <c r="H279" s="226">
        <f>H282+H285</f>
        <v>1572.8</v>
      </c>
      <c r="I279" s="226">
        <f>I282+I285</f>
        <v>0</v>
      </c>
      <c r="J279" s="228">
        <f t="shared" si="25"/>
        <v>1572.8</v>
      </c>
      <c r="K279" s="226">
        <f>K280+K283</f>
        <v>0</v>
      </c>
      <c r="L279" s="226">
        <f>L280+L283</f>
        <v>265</v>
      </c>
      <c r="O279" s="166"/>
      <c r="P279" s="145"/>
    </row>
    <row r="280" spans="1:16" s="16" customFormat="1" ht="23.25" customHeight="1">
      <c r="A280" s="20" t="s">
        <v>82</v>
      </c>
      <c r="B280" s="75" t="s">
        <v>39</v>
      </c>
      <c r="C280" s="171" t="s">
        <v>84</v>
      </c>
      <c r="D280" s="171" t="s">
        <v>88</v>
      </c>
      <c r="E280" s="11" t="s">
        <v>369</v>
      </c>
      <c r="F280" s="171" t="s">
        <v>27</v>
      </c>
      <c r="G280" s="171"/>
      <c r="H280" s="226">
        <f t="shared" ref="H280:K281" si="37">H281</f>
        <v>265</v>
      </c>
      <c r="I280" s="226">
        <f t="shared" si="37"/>
        <v>0</v>
      </c>
      <c r="J280" s="228">
        <f t="shared" si="25"/>
        <v>265</v>
      </c>
      <c r="K280" s="151">
        <f t="shared" si="37"/>
        <v>0</v>
      </c>
      <c r="L280" s="229">
        <f t="shared" si="19"/>
        <v>265</v>
      </c>
    </row>
    <row r="281" spans="1:16" s="16" customFormat="1" ht="21.75" customHeight="1">
      <c r="A281" s="20" t="s">
        <v>74</v>
      </c>
      <c r="B281" s="75" t="s">
        <v>39</v>
      </c>
      <c r="C281" s="171" t="s">
        <v>84</v>
      </c>
      <c r="D281" s="171" t="s">
        <v>88</v>
      </c>
      <c r="E281" s="11" t="s">
        <v>369</v>
      </c>
      <c r="F281" s="171" t="s">
        <v>29</v>
      </c>
      <c r="G281" s="171"/>
      <c r="H281" s="226">
        <f t="shared" si="37"/>
        <v>265</v>
      </c>
      <c r="I281" s="226">
        <f t="shared" si="37"/>
        <v>0</v>
      </c>
      <c r="J281" s="228">
        <f t="shared" si="25"/>
        <v>265</v>
      </c>
      <c r="K281" s="151">
        <f t="shared" si="37"/>
        <v>0</v>
      </c>
      <c r="L281" s="229">
        <f t="shared" si="19"/>
        <v>265</v>
      </c>
    </row>
    <row r="282" spans="1:16" s="16" customFormat="1" ht="15.75" customHeight="1">
      <c r="A282" s="224" t="s">
        <v>9</v>
      </c>
      <c r="B282" s="75" t="s">
        <v>39</v>
      </c>
      <c r="C282" s="171" t="s">
        <v>84</v>
      </c>
      <c r="D282" s="171" t="s">
        <v>88</v>
      </c>
      <c r="E282" s="11" t="s">
        <v>369</v>
      </c>
      <c r="F282" s="171" t="s">
        <v>29</v>
      </c>
      <c r="G282" s="171" t="s">
        <v>10</v>
      </c>
      <c r="H282" s="226">
        <v>265</v>
      </c>
      <c r="I282" s="226"/>
      <c r="J282" s="228">
        <f t="shared" si="25"/>
        <v>265</v>
      </c>
      <c r="K282" s="151"/>
      <c r="L282" s="229">
        <f t="shared" si="19"/>
        <v>265</v>
      </c>
      <c r="O282" s="145"/>
    </row>
    <row r="283" spans="1:16" s="16" customFormat="1" ht="26.25" customHeight="1">
      <c r="A283" s="64" t="s">
        <v>92</v>
      </c>
      <c r="B283" s="75" t="s">
        <v>39</v>
      </c>
      <c r="C283" s="171" t="s">
        <v>84</v>
      </c>
      <c r="D283" s="171" t="s">
        <v>88</v>
      </c>
      <c r="E283" s="11" t="s">
        <v>369</v>
      </c>
      <c r="F283" s="171" t="s">
        <v>93</v>
      </c>
      <c r="G283" s="171"/>
      <c r="H283" s="151">
        <f>H284</f>
        <v>1307.8</v>
      </c>
      <c r="I283" s="151">
        <f>I284</f>
        <v>0</v>
      </c>
      <c r="J283" s="228">
        <f t="shared" si="25"/>
        <v>1307.8</v>
      </c>
      <c r="K283" s="151">
        <f>K284</f>
        <v>0</v>
      </c>
      <c r="L283" s="151">
        <f>L284</f>
        <v>0</v>
      </c>
    </row>
    <row r="284" spans="1:16" s="16" customFormat="1" ht="15" customHeight="1">
      <c r="A284" s="64" t="s">
        <v>149</v>
      </c>
      <c r="B284" s="75" t="s">
        <v>39</v>
      </c>
      <c r="C284" s="171" t="s">
        <v>84</v>
      </c>
      <c r="D284" s="171" t="s">
        <v>88</v>
      </c>
      <c r="E284" s="11" t="s">
        <v>369</v>
      </c>
      <c r="F284" s="171" t="s">
        <v>150</v>
      </c>
      <c r="G284" s="171"/>
      <c r="H284" s="151">
        <f>H285</f>
        <v>1307.8</v>
      </c>
      <c r="I284" s="151">
        <f>I285</f>
        <v>0</v>
      </c>
      <c r="J284" s="228">
        <f t="shared" si="25"/>
        <v>1307.8</v>
      </c>
      <c r="K284" s="151">
        <f>K285</f>
        <v>0</v>
      </c>
      <c r="L284" s="151">
        <f>L285</f>
        <v>0</v>
      </c>
    </row>
    <row r="285" spans="1:16" s="16" customFormat="1" ht="15" customHeight="1">
      <c r="A285" s="224" t="s">
        <v>9</v>
      </c>
      <c r="B285" s="110" t="s">
        <v>39</v>
      </c>
      <c r="C285" s="171" t="s">
        <v>84</v>
      </c>
      <c r="D285" s="171" t="s">
        <v>88</v>
      </c>
      <c r="E285" s="11" t="s">
        <v>369</v>
      </c>
      <c r="F285" s="171" t="s">
        <v>150</v>
      </c>
      <c r="G285" s="171" t="s">
        <v>10</v>
      </c>
      <c r="H285" s="151">
        <v>1307.8</v>
      </c>
      <c r="I285" s="151"/>
      <c r="J285" s="228">
        <f t="shared" si="25"/>
        <v>1307.8</v>
      </c>
      <c r="K285" s="113"/>
      <c r="L285" s="228"/>
      <c r="O285" s="145"/>
    </row>
    <row r="286" spans="1:16" s="16" customFormat="1" ht="23.25" hidden="1" customHeight="1">
      <c r="A286" s="158" t="s">
        <v>596</v>
      </c>
      <c r="B286" s="75" t="s">
        <v>39</v>
      </c>
      <c r="C286" s="171" t="s">
        <v>84</v>
      </c>
      <c r="D286" s="171" t="s">
        <v>88</v>
      </c>
      <c r="E286" s="11" t="s">
        <v>595</v>
      </c>
      <c r="F286" s="171"/>
      <c r="G286" s="171"/>
      <c r="H286" s="151">
        <f t="shared" ref="H286:I288" si="38">H287</f>
        <v>0</v>
      </c>
      <c r="I286" s="151">
        <f t="shared" si="38"/>
        <v>0</v>
      </c>
      <c r="J286" s="228">
        <f t="shared" si="25"/>
        <v>0</v>
      </c>
      <c r="K286" s="113"/>
      <c r="L286" s="228"/>
      <c r="O286" s="145"/>
    </row>
    <row r="287" spans="1:16" s="16" customFormat="1" ht="15" hidden="1" customHeight="1">
      <c r="A287" s="64" t="s">
        <v>92</v>
      </c>
      <c r="B287" s="75" t="s">
        <v>39</v>
      </c>
      <c r="C287" s="171" t="s">
        <v>84</v>
      </c>
      <c r="D287" s="171" t="s">
        <v>88</v>
      </c>
      <c r="E287" s="11" t="s">
        <v>595</v>
      </c>
      <c r="F287" s="171" t="s">
        <v>93</v>
      </c>
      <c r="G287" s="171"/>
      <c r="H287" s="151">
        <f t="shared" si="38"/>
        <v>0</v>
      </c>
      <c r="I287" s="151">
        <f t="shared" si="38"/>
        <v>0</v>
      </c>
      <c r="J287" s="228">
        <f t="shared" si="25"/>
        <v>0</v>
      </c>
      <c r="K287" s="113"/>
      <c r="L287" s="228"/>
      <c r="O287" s="145"/>
    </row>
    <row r="288" spans="1:16" s="16" customFormat="1" ht="15" hidden="1" customHeight="1">
      <c r="A288" s="64" t="s">
        <v>149</v>
      </c>
      <c r="B288" s="75" t="s">
        <v>39</v>
      </c>
      <c r="C288" s="171" t="s">
        <v>84</v>
      </c>
      <c r="D288" s="171" t="s">
        <v>88</v>
      </c>
      <c r="E288" s="11" t="s">
        <v>595</v>
      </c>
      <c r="F288" s="171" t="s">
        <v>150</v>
      </c>
      <c r="G288" s="171"/>
      <c r="H288" s="151">
        <f t="shared" si="38"/>
        <v>0</v>
      </c>
      <c r="I288" s="151">
        <f t="shared" si="38"/>
        <v>0</v>
      </c>
      <c r="J288" s="228">
        <f t="shared" si="25"/>
        <v>0</v>
      </c>
      <c r="K288" s="113"/>
      <c r="L288" s="228"/>
      <c r="O288" s="145"/>
    </row>
    <row r="289" spans="1:15" s="16" customFormat="1" ht="15" hidden="1" customHeight="1">
      <c r="A289" s="224" t="s">
        <v>9</v>
      </c>
      <c r="B289" s="75" t="s">
        <v>39</v>
      </c>
      <c r="C289" s="171" t="s">
        <v>84</v>
      </c>
      <c r="D289" s="171" t="s">
        <v>88</v>
      </c>
      <c r="E289" s="11" t="s">
        <v>595</v>
      </c>
      <c r="F289" s="171" t="s">
        <v>150</v>
      </c>
      <c r="G289" s="171" t="s">
        <v>10</v>
      </c>
      <c r="H289" s="151"/>
      <c r="I289" s="151"/>
      <c r="J289" s="228">
        <f t="shared" si="25"/>
        <v>0</v>
      </c>
      <c r="K289" s="113"/>
      <c r="L289" s="228"/>
      <c r="O289" s="145"/>
    </row>
    <row r="290" spans="1:15" s="16" customFormat="1" ht="15" hidden="1" customHeight="1">
      <c r="A290" s="158" t="s">
        <v>597</v>
      </c>
      <c r="B290" s="75"/>
      <c r="C290" s="171"/>
      <c r="D290" s="171"/>
      <c r="E290" s="11"/>
      <c r="F290" s="171"/>
      <c r="G290" s="171"/>
      <c r="H290" s="151"/>
      <c r="I290" s="151"/>
      <c r="J290" s="228">
        <f t="shared" si="25"/>
        <v>0</v>
      </c>
      <c r="K290" s="113"/>
      <c r="L290" s="228"/>
      <c r="O290" s="145"/>
    </row>
    <row r="291" spans="1:15" s="16" customFormat="1" ht="15" hidden="1" customHeight="1">
      <c r="A291" s="158" t="s">
        <v>214</v>
      </c>
      <c r="B291" s="75"/>
      <c r="C291" s="171"/>
      <c r="D291" s="171"/>
      <c r="E291" s="11"/>
      <c r="F291" s="171"/>
      <c r="G291" s="171"/>
      <c r="H291" s="151"/>
      <c r="I291" s="151"/>
      <c r="J291" s="228">
        <f t="shared" si="25"/>
        <v>0</v>
      </c>
      <c r="K291" s="113"/>
      <c r="L291" s="228"/>
      <c r="O291" s="145"/>
    </row>
    <row r="292" spans="1:15" s="16" customFormat="1" ht="15" hidden="1" customHeight="1">
      <c r="A292" s="64" t="s">
        <v>92</v>
      </c>
      <c r="B292" s="75"/>
      <c r="C292" s="171"/>
      <c r="D292" s="171"/>
      <c r="E292" s="11"/>
      <c r="F292" s="171"/>
      <c r="G292" s="171"/>
      <c r="H292" s="151"/>
      <c r="I292" s="151"/>
      <c r="J292" s="228">
        <f t="shared" si="25"/>
        <v>0</v>
      </c>
      <c r="K292" s="113"/>
      <c r="L292" s="228"/>
      <c r="O292" s="145"/>
    </row>
    <row r="293" spans="1:15" s="16" customFormat="1" ht="15" hidden="1" customHeight="1">
      <c r="A293" s="64" t="s">
        <v>149</v>
      </c>
      <c r="B293" s="75"/>
      <c r="C293" s="171"/>
      <c r="D293" s="171"/>
      <c r="E293" s="11"/>
      <c r="F293" s="171"/>
      <c r="G293" s="171"/>
      <c r="H293" s="151"/>
      <c r="I293" s="151"/>
      <c r="J293" s="228">
        <f t="shared" si="25"/>
        <v>0</v>
      </c>
      <c r="K293" s="113"/>
      <c r="L293" s="228"/>
      <c r="O293" s="145"/>
    </row>
    <row r="294" spans="1:15" s="16" customFormat="1" ht="15" hidden="1" customHeight="1">
      <c r="A294" s="224" t="s">
        <v>9</v>
      </c>
      <c r="B294" s="75"/>
      <c r="C294" s="171"/>
      <c r="D294" s="171"/>
      <c r="E294" s="11"/>
      <c r="F294" s="171"/>
      <c r="G294" s="171"/>
      <c r="H294" s="151"/>
      <c r="I294" s="151"/>
      <c r="J294" s="228">
        <f t="shared" si="25"/>
        <v>0</v>
      </c>
      <c r="K294" s="113"/>
      <c r="L294" s="228"/>
      <c r="O294" s="145"/>
    </row>
    <row r="295" spans="1:15" s="16" customFormat="1" ht="27" customHeight="1">
      <c r="A295" s="231" t="s">
        <v>605</v>
      </c>
      <c r="B295" s="75" t="s">
        <v>39</v>
      </c>
      <c r="C295" s="171" t="s">
        <v>84</v>
      </c>
      <c r="D295" s="171" t="s">
        <v>88</v>
      </c>
      <c r="E295" s="11" t="s">
        <v>602</v>
      </c>
      <c r="F295" s="171"/>
      <c r="G295" s="171"/>
      <c r="H295" s="151">
        <f t="shared" ref="H295:I297" si="39">H296</f>
        <v>2150</v>
      </c>
      <c r="I295" s="151">
        <f t="shared" si="39"/>
        <v>0</v>
      </c>
      <c r="J295" s="228">
        <f t="shared" si="25"/>
        <v>2150</v>
      </c>
      <c r="K295" s="113"/>
      <c r="L295" s="228"/>
      <c r="O295" s="145"/>
    </row>
    <row r="296" spans="1:15" s="16" customFormat="1" ht="15" customHeight="1">
      <c r="A296" s="64" t="s">
        <v>92</v>
      </c>
      <c r="B296" s="75" t="s">
        <v>39</v>
      </c>
      <c r="C296" s="171" t="s">
        <v>84</v>
      </c>
      <c r="D296" s="171" t="s">
        <v>88</v>
      </c>
      <c r="E296" s="11" t="s">
        <v>602</v>
      </c>
      <c r="F296" s="171" t="s">
        <v>93</v>
      </c>
      <c r="G296" s="171"/>
      <c r="H296" s="151">
        <f t="shared" si="39"/>
        <v>2150</v>
      </c>
      <c r="I296" s="151">
        <f t="shared" si="39"/>
        <v>0</v>
      </c>
      <c r="J296" s="228">
        <f t="shared" si="25"/>
        <v>2150</v>
      </c>
      <c r="K296" s="113"/>
      <c r="L296" s="228"/>
      <c r="O296" s="145"/>
    </row>
    <row r="297" spans="1:15" s="16" customFormat="1" ht="15" customHeight="1">
      <c r="A297" s="64" t="s">
        <v>149</v>
      </c>
      <c r="B297" s="75" t="s">
        <v>39</v>
      </c>
      <c r="C297" s="171" t="s">
        <v>84</v>
      </c>
      <c r="D297" s="171" t="s">
        <v>88</v>
      </c>
      <c r="E297" s="11" t="s">
        <v>602</v>
      </c>
      <c r="F297" s="171" t="s">
        <v>150</v>
      </c>
      <c r="G297" s="171"/>
      <c r="H297" s="151">
        <f t="shared" si="39"/>
        <v>2150</v>
      </c>
      <c r="I297" s="151">
        <f t="shared" si="39"/>
        <v>0</v>
      </c>
      <c r="J297" s="228">
        <f t="shared" si="25"/>
        <v>2150</v>
      </c>
      <c r="K297" s="113"/>
      <c r="L297" s="228"/>
      <c r="O297" s="145"/>
    </row>
    <row r="298" spans="1:15" s="16" customFormat="1" ht="15" customHeight="1">
      <c r="A298" s="224" t="s">
        <v>11</v>
      </c>
      <c r="B298" s="75" t="s">
        <v>39</v>
      </c>
      <c r="C298" s="171" t="s">
        <v>84</v>
      </c>
      <c r="D298" s="171" t="s">
        <v>88</v>
      </c>
      <c r="E298" s="11" t="s">
        <v>602</v>
      </c>
      <c r="F298" s="171" t="s">
        <v>150</v>
      </c>
      <c r="G298" s="171" t="s">
        <v>12</v>
      </c>
      <c r="H298" s="151">
        <v>2150</v>
      </c>
      <c r="I298" s="151"/>
      <c r="J298" s="228">
        <f t="shared" si="25"/>
        <v>2150</v>
      </c>
      <c r="K298" s="113"/>
      <c r="L298" s="228"/>
      <c r="M298" s="73"/>
      <c r="O298" s="145"/>
    </row>
    <row r="299" spans="1:15" s="16" customFormat="1" ht="15" customHeight="1">
      <c r="A299" s="158" t="s">
        <v>596</v>
      </c>
      <c r="B299" s="75" t="s">
        <v>39</v>
      </c>
      <c r="C299" s="171" t="s">
        <v>84</v>
      </c>
      <c r="D299" s="171" t="s">
        <v>88</v>
      </c>
      <c r="E299" s="11" t="s">
        <v>598</v>
      </c>
      <c r="F299" s="171"/>
      <c r="G299" s="171"/>
      <c r="H299" s="151">
        <f t="shared" ref="H299:I301" si="40">H300</f>
        <v>113.2</v>
      </c>
      <c r="I299" s="151">
        <f t="shared" si="40"/>
        <v>0</v>
      </c>
      <c r="J299" s="229">
        <f t="shared" si="25"/>
        <v>113.2</v>
      </c>
      <c r="K299" s="113"/>
      <c r="L299" s="228"/>
      <c r="O299" s="145"/>
    </row>
    <row r="300" spans="1:15" s="16" customFormat="1" ht="15" customHeight="1">
      <c r="A300" s="64" t="s">
        <v>92</v>
      </c>
      <c r="B300" s="75" t="s">
        <v>39</v>
      </c>
      <c r="C300" s="171" t="s">
        <v>84</v>
      </c>
      <c r="D300" s="171" t="s">
        <v>88</v>
      </c>
      <c r="E300" s="11" t="s">
        <v>598</v>
      </c>
      <c r="F300" s="171" t="s">
        <v>93</v>
      </c>
      <c r="G300" s="171"/>
      <c r="H300" s="151">
        <f t="shared" si="40"/>
        <v>113.2</v>
      </c>
      <c r="I300" s="151">
        <f t="shared" si="40"/>
        <v>0</v>
      </c>
      <c r="J300" s="229">
        <f t="shared" si="25"/>
        <v>113.2</v>
      </c>
      <c r="K300" s="113"/>
      <c r="L300" s="228"/>
      <c r="O300" s="145"/>
    </row>
    <row r="301" spans="1:15" s="16" customFormat="1" ht="15" customHeight="1">
      <c r="A301" s="64" t="s">
        <v>149</v>
      </c>
      <c r="B301" s="75" t="s">
        <v>39</v>
      </c>
      <c r="C301" s="171" t="s">
        <v>84</v>
      </c>
      <c r="D301" s="171" t="s">
        <v>88</v>
      </c>
      <c r="E301" s="11" t="s">
        <v>598</v>
      </c>
      <c r="F301" s="171" t="s">
        <v>150</v>
      </c>
      <c r="G301" s="171"/>
      <c r="H301" s="151">
        <f t="shared" si="40"/>
        <v>113.2</v>
      </c>
      <c r="I301" s="151">
        <f t="shared" si="40"/>
        <v>0</v>
      </c>
      <c r="J301" s="229">
        <f t="shared" si="25"/>
        <v>113.2</v>
      </c>
      <c r="K301" s="113"/>
      <c r="L301" s="228"/>
      <c r="O301" s="145"/>
    </row>
    <row r="302" spans="1:15" s="16" customFormat="1" ht="15" customHeight="1">
      <c r="A302" s="224" t="s">
        <v>9</v>
      </c>
      <c r="B302" s="75" t="s">
        <v>39</v>
      </c>
      <c r="C302" s="171" t="s">
        <v>84</v>
      </c>
      <c r="D302" s="171" t="s">
        <v>88</v>
      </c>
      <c r="E302" s="11" t="s">
        <v>598</v>
      </c>
      <c r="F302" s="171" t="s">
        <v>150</v>
      </c>
      <c r="G302" s="171" t="s">
        <v>10</v>
      </c>
      <c r="H302" s="151">
        <v>113.2</v>
      </c>
      <c r="I302" s="151"/>
      <c r="J302" s="229">
        <f t="shared" si="25"/>
        <v>113.2</v>
      </c>
      <c r="K302" s="113"/>
      <c r="L302" s="228"/>
      <c r="O302" s="145"/>
    </row>
    <row r="303" spans="1:15" s="16" customFormat="1" ht="15" customHeight="1">
      <c r="A303" s="158" t="s">
        <v>495</v>
      </c>
      <c r="B303" s="75" t="s">
        <v>39</v>
      </c>
      <c r="C303" s="171" t="s">
        <v>84</v>
      </c>
      <c r="D303" s="171" t="s">
        <v>88</v>
      </c>
      <c r="E303" s="11" t="s">
        <v>621</v>
      </c>
      <c r="F303" s="171"/>
      <c r="G303" s="171"/>
      <c r="H303" s="151">
        <f t="shared" ref="H303:I306" si="41">H304</f>
        <v>1300</v>
      </c>
      <c r="I303" s="151">
        <f t="shared" si="41"/>
        <v>0</v>
      </c>
      <c r="J303" s="229">
        <f t="shared" si="25"/>
        <v>1300</v>
      </c>
      <c r="K303" s="113"/>
      <c r="L303" s="228"/>
      <c r="O303" s="145"/>
    </row>
    <row r="304" spans="1:15" s="16" customFormat="1" ht="15" customHeight="1">
      <c r="A304" s="158" t="s">
        <v>214</v>
      </c>
      <c r="B304" s="75" t="s">
        <v>39</v>
      </c>
      <c r="C304" s="171" t="s">
        <v>84</v>
      </c>
      <c r="D304" s="171" t="s">
        <v>88</v>
      </c>
      <c r="E304" s="11" t="s">
        <v>622</v>
      </c>
      <c r="F304" s="171"/>
      <c r="G304" s="171"/>
      <c r="H304" s="151">
        <f t="shared" si="41"/>
        <v>1300</v>
      </c>
      <c r="I304" s="151">
        <f t="shared" si="41"/>
        <v>0</v>
      </c>
      <c r="J304" s="229">
        <f t="shared" si="25"/>
        <v>1300</v>
      </c>
      <c r="K304" s="113"/>
      <c r="L304" s="228"/>
      <c r="O304" s="145"/>
    </row>
    <row r="305" spans="1:16" s="16" customFormat="1" ht="15" customHeight="1">
      <c r="A305" s="64" t="s">
        <v>92</v>
      </c>
      <c r="B305" s="75" t="s">
        <v>39</v>
      </c>
      <c r="C305" s="171" t="s">
        <v>84</v>
      </c>
      <c r="D305" s="171" t="s">
        <v>88</v>
      </c>
      <c r="E305" s="11" t="s">
        <v>622</v>
      </c>
      <c r="F305" s="171" t="s">
        <v>93</v>
      </c>
      <c r="G305" s="171"/>
      <c r="H305" s="151">
        <f t="shared" si="41"/>
        <v>1300</v>
      </c>
      <c r="I305" s="151">
        <f t="shared" si="41"/>
        <v>0</v>
      </c>
      <c r="J305" s="229">
        <f t="shared" si="25"/>
        <v>1300</v>
      </c>
      <c r="K305" s="113"/>
      <c r="L305" s="228"/>
      <c r="O305" s="145"/>
    </row>
    <row r="306" spans="1:16" s="16" customFormat="1" ht="15" customHeight="1">
      <c r="A306" s="64" t="s">
        <v>149</v>
      </c>
      <c r="B306" s="75" t="s">
        <v>39</v>
      </c>
      <c r="C306" s="171" t="s">
        <v>84</v>
      </c>
      <c r="D306" s="171" t="s">
        <v>88</v>
      </c>
      <c r="E306" s="11" t="s">
        <v>622</v>
      </c>
      <c r="F306" s="171" t="s">
        <v>150</v>
      </c>
      <c r="G306" s="171"/>
      <c r="H306" s="151">
        <f t="shared" si="41"/>
        <v>1300</v>
      </c>
      <c r="I306" s="151">
        <f t="shared" si="41"/>
        <v>0</v>
      </c>
      <c r="J306" s="229">
        <f t="shared" si="25"/>
        <v>1300</v>
      </c>
      <c r="K306" s="113"/>
      <c r="L306" s="228"/>
      <c r="O306" s="145"/>
    </row>
    <row r="307" spans="1:16" s="16" customFormat="1" ht="15" customHeight="1">
      <c r="A307" s="224" t="s">
        <v>9</v>
      </c>
      <c r="B307" s="110" t="s">
        <v>39</v>
      </c>
      <c r="C307" s="171" t="s">
        <v>84</v>
      </c>
      <c r="D307" s="171" t="s">
        <v>88</v>
      </c>
      <c r="E307" s="11" t="s">
        <v>622</v>
      </c>
      <c r="F307" s="171" t="s">
        <v>150</v>
      </c>
      <c r="G307" s="171" t="s">
        <v>10</v>
      </c>
      <c r="H307" s="151">
        <v>1300</v>
      </c>
      <c r="I307" s="151"/>
      <c r="J307" s="229">
        <f t="shared" si="25"/>
        <v>1300</v>
      </c>
      <c r="K307" s="113"/>
      <c r="L307" s="228"/>
      <c r="O307" s="145"/>
    </row>
    <row r="308" spans="1:16" s="16" customFormat="1" ht="15" customHeight="1">
      <c r="A308" s="36" t="s">
        <v>176</v>
      </c>
      <c r="B308" s="111" t="s">
        <v>39</v>
      </c>
      <c r="C308" s="178" t="s">
        <v>84</v>
      </c>
      <c r="D308" s="178" t="s">
        <v>177</v>
      </c>
      <c r="E308" s="25"/>
      <c r="F308" s="178"/>
      <c r="G308" s="178"/>
      <c r="H308" s="226">
        <f>H327+H309</f>
        <v>10</v>
      </c>
      <c r="I308" s="226">
        <f>I327+I309</f>
        <v>0</v>
      </c>
      <c r="J308" s="228">
        <f t="shared" si="25"/>
        <v>10</v>
      </c>
      <c r="K308" s="226">
        <f>K327+K309</f>
        <v>10</v>
      </c>
      <c r="L308" s="226">
        <f>L327+L309</f>
        <v>10</v>
      </c>
    </row>
    <row r="309" spans="1:16" s="16" customFormat="1" ht="15" customHeight="1">
      <c r="A309" s="36" t="s">
        <v>16</v>
      </c>
      <c r="B309" s="111" t="s">
        <v>39</v>
      </c>
      <c r="C309" s="178" t="s">
        <v>84</v>
      </c>
      <c r="D309" s="178" t="s">
        <v>177</v>
      </c>
      <c r="E309" s="25" t="s">
        <v>203</v>
      </c>
      <c r="F309" s="178"/>
      <c r="G309" s="178"/>
      <c r="H309" s="226">
        <f t="shared" ref="H309:I312" si="42">H310</f>
        <v>10</v>
      </c>
      <c r="I309" s="226">
        <f t="shared" si="42"/>
        <v>0</v>
      </c>
      <c r="J309" s="228">
        <f t="shared" ref="J309:J372" si="43">H309+I309</f>
        <v>10</v>
      </c>
      <c r="K309" s="226">
        <f t="shared" ref="K309:L312" si="44">K310</f>
        <v>10</v>
      </c>
      <c r="L309" s="226">
        <f t="shared" si="44"/>
        <v>10</v>
      </c>
    </row>
    <row r="310" spans="1:16" s="16" customFormat="1" ht="45">
      <c r="A310" s="213" t="s">
        <v>278</v>
      </c>
      <c r="B310" s="111" t="s">
        <v>39</v>
      </c>
      <c r="C310" s="178" t="s">
        <v>84</v>
      </c>
      <c r="D310" s="178" t="s">
        <v>177</v>
      </c>
      <c r="E310" s="35" t="s">
        <v>279</v>
      </c>
      <c r="F310" s="171"/>
      <c r="G310" s="138"/>
      <c r="H310" s="155">
        <f t="shared" si="42"/>
        <v>10</v>
      </c>
      <c r="I310" s="155">
        <f t="shared" si="42"/>
        <v>0</v>
      </c>
      <c r="J310" s="228">
        <f t="shared" si="43"/>
        <v>10</v>
      </c>
      <c r="K310" s="155">
        <f t="shared" si="44"/>
        <v>10</v>
      </c>
      <c r="L310" s="155">
        <f t="shared" si="44"/>
        <v>10</v>
      </c>
    </row>
    <row r="311" spans="1:16" s="16" customFormat="1" ht="25.5">
      <c r="A311" s="26" t="s">
        <v>35</v>
      </c>
      <c r="B311" s="111" t="s">
        <v>39</v>
      </c>
      <c r="C311" s="178" t="s">
        <v>84</v>
      </c>
      <c r="D311" s="178" t="s">
        <v>177</v>
      </c>
      <c r="E311" s="35" t="s">
        <v>279</v>
      </c>
      <c r="F311" s="171" t="s">
        <v>27</v>
      </c>
      <c r="G311" s="138"/>
      <c r="H311" s="155">
        <f t="shared" si="42"/>
        <v>10</v>
      </c>
      <c r="I311" s="155">
        <f t="shared" si="42"/>
        <v>0</v>
      </c>
      <c r="J311" s="228">
        <f t="shared" si="43"/>
        <v>10</v>
      </c>
      <c r="K311" s="155">
        <f t="shared" si="44"/>
        <v>10</v>
      </c>
      <c r="L311" s="155">
        <f t="shared" si="44"/>
        <v>10</v>
      </c>
    </row>
    <row r="312" spans="1:16" s="16" customFormat="1" ht="25.5">
      <c r="A312" s="26" t="s">
        <v>90</v>
      </c>
      <c r="B312" s="111" t="s">
        <v>39</v>
      </c>
      <c r="C312" s="178" t="s">
        <v>84</v>
      </c>
      <c r="D312" s="178" t="s">
        <v>177</v>
      </c>
      <c r="E312" s="35" t="s">
        <v>279</v>
      </c>
      <c r="F312" s="171" t="s">
        <v>29</v>
      </c>
      <c r="G312" s="138"/>
      <c r="H312" s="155">
        <f t="shared" si="42"/>
        <v>10</v>
      </c>
      <c r="I312" s="155">
        <f t="shared" si="42"/>
        <v>0</v>
      </c>
      <c r="J312" s="228">
        <f t="shared" si="43"/>
        <v>10</v>
      </c>
      <c r="K312" s="155">
        <f t="shared" si="44"/>
        <v>10</v>
      </c>
      <c r="L312" s="155">
        <f t="shared" si="44"/>
        <v>10</v>
      </c>
    </row>
    <row r="313" spans="1:16" s="16" customFormat="1" ht="15" customHeight="1">
      <c r="A313" s="224" t="s">
        <v>9</v>
      </c>
      <c r="B313" s="111" t="s">
        <v>39</v>
      </c>
      <c r="C313" s="178" t="s">
        <v>84</v>
      </c>
      <c r="D313" s="178" t="s">
        <v>177</v>
      </c>
      <c r="E313" s="35" t="s">
        <v>279</v>
      </c>
      <c r="F313" s="171" t="s">
        <v>29</v>
      </c>
      <c r="G313" s="138" t="s">
        <v>10</v>
      </c>
      <c r="H313" s="155">
        <v>10</v>
      </c>
      <c r="I313" s="155"/>
      <c r="J313" s="228">
        <f t="shared" si="43"/>
        <v>10</v>
      </c>
      <c r="K313" s="155">
        <v>10</v>
      </c>
      <c r="L313" s="155">
        <v>10</v>
      </c>
    </row>
    <row r="314" spans="1:16" s="16" customFormat="1" ht="26.25" hidden="1" customHeight="1">
      <c r="A314" s="36" t="s">
        <v>429</v>
      </c>
      <c r="B314" s="111" t="s">
        <v>39</v>
      </c>
      <c r="C314" s="178" t="s">
        <v>84</v>
      </c>
      <c r="D314" s="178" t="s">
        <v>177</v>
      </c>
      <c r="E314" s="35" t="s">
        <v>279</v>
      </c>
      <c r="F314" s="171" t="s">
        <v>29</v>
      </c>
      <c r="G314" s="138"/>
      <c r="H314" s="155">
        <f>H315</f>
        <v>0</v>
      </c>
      <c r="I314" s="155"/>
      <c r="J314" s="228">
        <f t="shared" si="43"/>
        <v>0</v>
      </c>
      <c r="K314" s="155">
        <f>K315</f>
        <v>0</v>
      </c>
      <c r="L314" s="188">
        <f>H314+K314</f>
        <v>0</v>
      </c>
      <c r="P314" s="73"/>
    </row>
    <row r="315" spans="1:16" s="16" customFormat="1" ht="28.5" hidden="1" customHeight="1">
      <c r="A315" s="20" t="s">
        <v>82</v>
      </c>
      <c r="B315" s="110" t="s">
        <v>39</v>
      </c>
      <c r="C315" s="171" t="s">
        <v>84</v>
      </c>
      <c r="D315" s="171" t="s">
        <v>177</v>
      </c>
      <c r="E315" s="35" t="s">
        <v>279</v>
      </c>
      <c r="F315" s="171" t="s">
        <v>29</v>
      </c>
      <c r="G315" s="138" t="s">
        <v>10</v>
      </c>
      <c r="H315" s="155"/>
      <c r="I315" s="155"/>
      <c r="J315" s="228">
        <f t="shared" si="43"/>
        <v>0</v>
      </c>
      <c r="K315" s="214"/>
      <c r="L315" s="188">
        <f>H315+K315</f>
        <v>0</v>
      </c>
    </row>
    <row r="316" spans="1:16" s="16" customFormat="1" ht="15" hidden="1" customHeight="1">
      <c r="A316" s="20" t="s">
        <v>74</v>
      </c>
      <c r="B316" s="110" t="s">
        <v>39</v>
      </c>
      <c r="C316" s="171" t="s">
        <v>84</v>
      </c>
      <c r="D316" s="171" t="s">
        <v>177</v>
      </c>
      <c r="E316" s="35" t="s">
        <v>279</v>
      </c>
      <c r="F316" s="171" t="s">
        <v>27</v>
      </c>
      <c r="G316" s="138"/>
      <c r="H316" s="155">
        <f>H317</f>
        <v>0</v>
      </c>
      <c r="I316" s="155"/>
      <c r="J316" s="228">
        <f t="shared" si="43"/>
        <v>0</v>
      </c>
      <c r="K316" s="155">
        <f>K317</f>
        <v>0</v>
      </c>
      <c r="L316" s="155">
        <f>L317</f>
        <v>0</v>
      </c>
    </row>
    <row r="317" spans="1:16" s="16" customFormat="1" ht="15" hidden="1" customHeight="1">
      <c r="A317" s="224" t="s">
        <v>9</v>
      </c>
      <c r="B317" s="110" t="s">
        <v>39</v>
      </c>
      <c r="C317" s="171" t="s">
        <v>84</v>
      </c>
      <c r="D317" s="171" t="s">
        <v>177</v>
      </c>
      <c r="E317" s="35" t="s">
        <v>279</v>
      </c>
      <c r="F317" s="171" t="s">
        <v>29</v>
      </c>
      <c r="G317" s="138"/>
      <c r="H317" s="155">
        <f>H318</f>
        <v>0</v>
      </c>
      <c r="I317" s="155"/>
      <c r="J317" s="228">
        <f t="shared" si="43"/>
        <v>0</v>
      </c>
      <c r="K317" s="155">
        <f>K318</f>
        <v>0</v>
      </c>
      <c r="L317" s="155">
        <f>L318</f>
        <v>0</v>
      </c>
      <c r="O317" s="145"/>
    </row>
    <row r="318" spans="1:16" s="16" customFormat="1" ht="24" hidden="1" customHeight="1">
      <c r="A318" s="36" t="s">
        <v>432</v>
      </c>
      <c r="B318" s="111" t="s">
        <v>39</v>
      </c>
      <c r="C318" s="178" t="s">
        <v>84</v>
      </c>
      <c r="D318" s="178" t="s">
        <v>177</v>
      </c>
      <c r="E318" s="35" t="s">
        <v>279</v>
      </c>
      <c r="F318" s="171" t="s">
        <v>29</v>
      </c>
      <c r="G318" s="138" t="s">
        <v>10</v>
      </c>
      <c r="H318" s="155"/>
      <c r="I318" s="155"/>
      <c r="J318" s="228">
        <f t="shared" si="43"/>
        <v>0</v>
      </c>
      <c r="K318" s="214"/>
      <c r="L318" s="188"/>
    </row>
    <row r="319" spans="1:16" s="16" customFormat="1" ht="22.5" hidden="1" customHeight="1">
      <c r="A319" s="64" t="s">
        <v>92</v>
      </c>
      <c r="B319" s="110" t="s">
        <v>39</v>
      </c>
      <c r="C319" s="171" t="s">
        <v>84</v>
      </c>
      <c r="D319" s="171" t="s">
        <v>177</v>
      </c>
      <c r="E319" s="11" t="s">
        <v>433</v>
      </c>
      <c r="F319" s="171" t="s">
        <v>93</v>
      </c>
      <c r="G319" s="171"/>
      <c r="H319" s="226">
        <f t="shared" ref="H319:K320" si="45">H320</f>
        <v>0</v>
      </c>
      <c r="I319" s="226"/>
      <c r="J319" s="228">
        <f t="shared" si="43"/>
        <v>0</v>
      </c>
      <c r="K319" s="151">
        <f t="shared" si="45"/>
        <v>0</v>
      </c>
      <c r="L319" s="229">
        <f t="shared" si="19"/>
        <v>0</v>
      </c>
    </row>
    <row r="320" spans="1:16" s="16" customFormat="1" ht="15" hidden="1" customHeight="1">
      <c r="A320" s="64" t="s">
        <v>149</v>
      </c>
      <c r="B320" s="110" t="s">
        <v>39</v>
      </c>
      <c r="C320" s="171" t="s">
        <v>84</v>
      </c>
      <c r="D320" s="171" t="s">
        <v>177</v>
      </c>
      <c r="E320" s="11" t="s">
        <v>433</v>
      </c>
      <c r="F320" s="171" t="s">
        <v>150</v>
      </c>
      <c r="G320" s="171"/>
      <c r="H320" s="226">
        <f t="shared" si="45"/>
        <v>0</v>
      </c>
      <c r="I320" s="226"/>
      <c r="J320" s="228">
        <f t="shared" si="43"/>
        <v>0</v>
      </c>
      <c r="K320" s="151">
        <f t="shared" si="45"/>
        <v>0</v>
      </c>
      <c r="L320" s="229">
        <f t="shared" si="19"/>
        <v>0</v>
      </c>
    </row>
    <row r="321" spans="1:15" s="16" customFormat="1" ht="15" hidden="1" customHeight="1">
      <c r="A321" s="224" t="s">
        <v>9</v>
      </c>
      <c r="B321" s="110" t="s">
        <v>39</v>
      </c>
      <c r="C321" s="171" t="s">
        <v>84</v>
      </c>
      <c r="D321" s="171" t="s">
        <v>177</v>
      </c>
      <c r="E321" s="11" t="s">
        <v>433</v>
      </c>
      <c r="F321" s="171" t="s">
        <v>150</v>
      </c>
      <c r="G321" s="171" t="s">
        <v>10</v>
      </c>
      <c r="H321" s="226"/>
      <c r="I321" s="226"/>
      <c r="J321" s="228">
        <f t="shared" si="43"/>
        <v>0</v>
      </c>
      <c r="K321" s="151"/>
      <c r="L321" s="229">
        <f t="shared" si="19"/>
        <v>0</v>
      </c>
    </row>
    <row r="322" spans="1:15" s="16" customFormat="1" ht="15" hidden="1" customHeight="1">
      <c r="A322" s="224"/>
      <c r="B322" s="110"/>
      <c r="C322" s="171"/>
      <c r="D322" s="171"/>
      <c r="E322" s="11"/>
      <c r="F322" s="171"/>
      <c r="G322" s="171"/>
      <c r="H322" s="226"/>
      <c r="I322" s="226"/>
      <c r="J322" s="228">
        <f t="shared" si="43"/>
        <v>0</v>
      </c>
      <c r="K322" s="226"/>
      <c r="L322" s="229">
        <f t="shared" si="19"/>
        <v>0</v>
      </c>
    </row>
    <row r="323" spans="1:15" s="16" customFormat="1" ht="38.25" hidden="1" customHeight="1">
      <c r="A323" s="36" t="s">
        <v>437</v>
      </c>
      <c r="B323" s="111" t="s">
        <v>39</v>
      </c>
      <c r="C323" s="178" t="s">
        <v>84</v>
      </c>
      <c r="D323" s="178" t="s">
        <v>177</v>
      </c>
      <c r="E323" s="25" t="s">
        <v>438</v>
      </c>
      <c r="F323" s="178" t="s">
        <v>38</v>
      </c>
      <c r="G323" s="178"/>
      <c r="H323" s="226">
        <f t="shared" ref="H323:K325" si="46">H324</f>
        <v>0</v>
      </c>
      <c r="I323" s="226"/>
      <c r="J323" s="228">
        <f t="shared" si="43"/>
        <v>0</v>
      </c>
      <c r="K323" s="226">
        <f t="shared" si="46"/>
        <v>0</v>
      </c>
      <c r="L323" s="228">
        <f t="shared" si="19"/>
        <v>0</v>
      </c>
    </row>
    <row r="324" spans="1:15" s="16" customFormat="1" ht="29.25" hidden="1" customHeight="1">
      <c r="A324" s="64" t="s">
        <v>92</v>
      </c>
      <c r="B324" s="110" t="s">
        <v>39</v>
      </c>
      <c r="C324" s="171" t="s">
        <v>84</v>
      </c>
      <c r="D324" s="171" t="s">
        <v>177</v>
      </c>
      <c r="E324" s="11" t="s">
        <v>438</v>
      </c>
      <c r="F324" s="171" t="s">
        <v>93</v>
      </c>
      <c r="G324" s="171"/>
      <c r="H324" s="226">
        <f t="shared" si="46"/>
        <v>0</v>
      </c>
      <c r="I324" s="226"/>
      <c r="J324" s="228">
        <f t="shared" si="43"/>
        <v>0</v>
      </c>
      <c r="K324" s="151">
        <f t="shared" si="46"/>
        <v>0</v>
      </c>
      <c r="L324" s="229">
        <f t="shared" si="19"/>
        <v>0</v>
      </c>
    </row>
    <row r="325" spans="1:15" s="16" customFormat="1" ht="15" hidden="1" customHeight="1">
      <c r="A325" s="64" t="s">
        <v>149</v>
      </c>
      <c r="B325" s="110" t="s">
        <v>39</v>
      </c>
      <c r="C325" s="171" t="s">
        <v>84</v>
      </c>
      <c r="D325" s="171" t="s">
        <v>177</v>
      </c>
      <c r="E325" s="11" t="s">
        <v>438</v>
      </c>
      <c r="F325" s="171" t="s">
        <v>150</v>
      </c>
      <c r="G325" s="171"/>
      <c r="H325" s="226">
        <f t="shared" si="46"/>
        <v>0</v>
      </c>
      <c r="I325" s="226"/>
      <c r="J325" s="228">
        <f t="shared" si="43"/>
        <v>0</v>
      </c>
      <c r="K325" s="151">
        <f t="shared" si="46"/>
        <v>0</v>
      </c>
      <c r="L325" s="229">
        <f t="shared" si="19"/>
        <v>0</v>
      </c>
    </row>
    <row r="326" spans="1:15" s="16" customFormat="1" ht="15" hidden="1" customHeight="1">
      <c r="A326" s="224" t="s">
        <v>11</v>
      </c>
      <c r="B326" s="110" t="s">
        <v>39</v>
      </c>
      <c r="C326" s="171" t="s">
        <v>84</v>
      </c>
      <c r="D326" s="171" t="s">
        <v>177</v>
      </c>
      <c r="E326" s="11" t="s">
        <v>438</v>
      </c>
      <c r="F326" s="171" t="s">
        <v>150</v>
      </c>
      <c r="G326" s="171" t="s">
        <v>12</v>
      </c>
      <c r="H326" s="226"/>
      <c r="I326" s="226"/>
      <c r="J326" s="228">
        <f t="shared" si="43"/>
        <v>0</v>
      </c>
      <c r="K326" s="151"/>
      <c r="L326" s="229">
        <f t="shared" si="19"/>
        <v>0</v>
      </c>
    </row>
    <row r="327" spans="1:15" s="16" customFormat="1" ht="37.5" hidden="1" customHeight="1">
      <c r="A327" s="89" t="s">
        <v>53</v>
      </c>
      <c r="B327" s="42" t="s">
        <v>39</v>
      </c>
      <c r="C327" s="178" t="s">
        <v>84</v>
      </c>
      <c r="D327" s="178" t="s">
        <v>177</v>
      </c>
      <c r="E327" s="25" t="s">
        <v>223</v>
      </c>
      <c r="F327" s="171"/>
      <c r="G327" s="171"/>
      <c r="H327" s="151">
        <f>H328+H360</f>
        <v>0</v>
      </c>
      <c r="I327" s="151"/>
      <c r="J327" s="228">
        <f t="shared" si="43"/>
        <v>0</v>
      </c>
      <c r="K327" s="151">
        <f>K328+K360</f>
        <v>0</v>
      </c>
      <c r="L327" s="229">
        <f t="shared" si="19"/>
        <v>0</v>
      </c>
      <c r="O327" s="73"/>
    </row>
    <row r="328" spans="1:15" s="16" customFormat="1" ht="26.25" hidden="1" customHeight="1">
      <c r="A328" s="97" t="s">
        <v>420</v>
      </c>
      <c r="B328" s="108" t="s">
        <v>39</v>
      </c>
      <c r="C328" s="18" t="s">
        <v>84</v>
      </c>
      <c r="D328" s="18" t="s">
        <v>177</v>
      </c>
      <c r="E328" s="25" t="s">
        <v>426</v>
      </c>
      <c r="F328" s="18"/>
      <c r="G328" s="18"/>
      <c r="H328" s="226">
        <f>H347+H346+H332+H339+H356+H335+H342+H350+H357</f>
        <v>0</v>
      </c>
      <c r="I328" s="226"/>
      <c r="J328" s="228">
        <f t="shared" si="43"/>
        <v>0</v>
      </c>
      <c r="K328" s="226">
        <f>K347+K346+K332+K339+K356+K335+K342+K350+K357</f>
        <v>0</v>
      </c>
      <c r="L328" s="228">
        <f t="shared" si="19"/>
        <v>0</v>
      </c>
    </row>
    <row r="329" spans="1:15" s="16" customFormat="1" ht="27" hidden="1" customHeight="1">
      <c r="A329" s="97" t="s">
        <v>468</v>
      </c>
      <c r="B329" s="108" t="s">
        <v>39</v>
      </c>
      <c r="C329" s="18" t="s">
        <v>84</v>
      </c>
      <c r="D329" s="18" t="s">
        <v>177</v>
      </c>
      <c r="E329" s="25" t="s">
        <v>462</v>
      </c>
      <c r="F329" s="18"/>
      <c r="G329" s="18"/>
      <c r="H329" s="226">
        <f t="shared" ref="H329:K331" si="47">H330</f>
        <v>0</v>
      </c>
      <c r="I329" s="226"/>
      <c r="J329" s="228">
        <f t="shared" si="43"/>
        <v>0</v>
      </c>
      <c r="K329" s="226">
        <f t="shared" si="47"/>
        <v>0</v>
      </c>
      <c r="L329" s="228"/>
    </row>
    <row r="330" spans="1:15" s="16" customFormat="1" ht="28.5" hidden="1" customHeight="1">
      <c r="A330" s="64" t="s">
        <v>92</v>
      </c>
      <c r="B330" s="132" t="s">
        <v>39</v>
      </c>
      <c r="C330" s="171" t="s">
        <v>84</v>
      </c>
      <c r="D330" s="171" t="s">
        <v>177</v>
      </c>
      <c r="E330" s="11" t="s">
        <v>462</v>
      </c>
      <c r="F330" s="171" t="s">
        <v>93</v>
      </c>
      <c r="G330" s="18"/>
      <c r="H330" s="226">
        <f t="shared" si="47"/>
        <v>0</v>
      </c>
      <c r="I330" s="226"/>
      <c r="J330" s="228">
        <f t="shared" si="43"/>
        <v>0</v>
      </c>
      <c r="K330" s="151">
        <f t="shared" si="47"/>
        <v>0</v>
      </c>
      <c r="L330" s="229">
        <f t="shared" si="19"/>
        <v>0</v>
      </c>
    </row>
    <row r="331" spans="1:15" s="16" customFormat="1" ht="17.25" hidden="1" customHeight="1">
      <c r="A331" s="64" t="s">
        <v>149</v>
      </c>
      <c r="B331" s="132" t="s">
        <v>39</v>
      </c>
      <c r="C331" s="171" t="s">
        <v>84</v>
      </c>
      <c r="D331" s="171" t="s">
        <v>177</v>
      </c>
      <c r="E331" s="11" t="s">
        <v>462</v>
      </c>
      <c r="F331" s="171" t="s">
        <v>150</v>
      </c>
      <c r="G331" s="171"/>
      <c r="H331" s="226">
        <f t="shared" si="47"/>
        <v>0</v>
      </c>
      <c r="I331" s="226"/>
      <c r="J331" s="228">
        <f t="shared" si="43"/>
        <v>0</v>
      </c>
      <c r="K331" s="151">
        <f t="shared" si="47"/>
        <v>0</v>
      </c>
      <c r="L331" s="229">
        <f t="shared" si="19"/>
        <v>0</v>
      </c>
    </row>
    <row r="332" spans="1:15" s="16" customFormat="1" ht="16.5" hidden="1" customHeight="1">
      <c r="A332" s="224" t="s">
        <v>11</v>
      </c>
      <c r="B332" s="132" t="s">
        <v>39</v>
      </c>
      <c r="C332" s="171" t="s">
        <v>84</v>
      </c>
      <c r="D332" s="171" t="s">
        <v>177</v>
      </c>
      <c r="E332" s="11" t="s">
        <v>462</v>
      </c>
      <c r="F332" s="171" t="s">
        <v>150</v>
      </c>
      <c r="G332" s="171" t="s">
        <v>12</v>
      </c>
      <c r="H332" s="226"/>
      <c r="I332" s="226"/>
      <c r="J332" s="228">
        <f t="shared" si="43"/>
        <v>0</v>
      </c>
      <c r="K332" s="151"/>
      <c r="L332" s="229">
        <f t="shared" si="19"/>
        <v>0</v>
      </c>
    </row>
    <row r="333" spans="1:15" s="16" customFormat="1" ht="25.5" hidden="1" customHeight="1">
      <c r="A333" s="20" t="s">
        <v>82</v>
      </c>
      <c r="B333" s="132" t="s">
        <v>39</v>
      </c>
      <c r="C333" s="171" t="s">
        <v>84</v>
      </c>
      <c r="D333" s="171" t="s">
        <v>177</v>
      </c>
      <c r="E333" s="11" t="s">
        <v>462</v>
      </c>
      <c r="F333" s="171" t="s">
        <v>27</v>
      </c>
      <c r="G333" s="171"/>
      <c r="H333" s="226">
        <f>H334</f>
        <v>0</v>
      </c>
      <c r="I333" s="226"/>
      <c r="J333" s="228">
        <f t="shared" si="43"/>
        <v>0</v>
      </c>
      <c r="K333" s="151">
        <f>K334</f>
        <v>0</v>
      </c>
      <c r="L333" s="229">
        <f t="shared" si="19"/>
        <v>0</v>
      </c>
    </row>
    <row r="334" spans="1:15" s="16" customFormat="1" ht="25.5" hidden="1" customHeight="1">
      <c r="A334" s="20" t="s">
        <v>74</v>
      </c>
      <c r="B334" s="132" t="s">
        <v>39</v>
      </c>
      <c r="C334" s="171" t="s">
        <v>84</v>
      </c>
      <c r="D334" s="171" t="s">
        <v>177</v>
      </c>
      <c r="E334" s="11" t="s">
        <v>462</v>
      </c>
      <c r="F334" s="171" t="s">
        <v>29</v>
      </c>
      <c r="G334" s="171"/>
      <c r="H334" s="226">
        <f>H335</f>
        <v>0</v>
      </c>
      <c r="I334" s="226"/>
      <c r="J334" s="228">
        <f t="shared" si="43"/>
        <v>0</v>
      </c>
      <c r="K334" s="226">
        <f>K335</f>
        <v>0</v>
      </c>
      <c r="L334" s="229">
        <f t="shared" si="19"/>
        <v>0</v>
      </c>
    </row>
    <row r="335" spans="1:15" s="16" customFormat="1" ht="16.5" hidden="1" customHeight="1">
      <c r="A335" s="224" t="s">
        <v>11</v>
      </c>
      <c r="B335" s="132" t="s">
        <v>39</v>
      </c>
      <c r="C335" s="171" t="s">
        <v>84</v>
      </c>
      <c r="D335" s="171" t="s">
        <v>177</v>
      </c>
      <c r="E335" s="11" t="s">
        <v>462</v>
      </c>
      <c r="F335" s="171" t="s">
        <v>29</v>
      </c>
      <c r="G335" s="171" t="s">
        <v>12</v>
      </c>
      <c r="H335" s="226"/>
      <c r="I335" s="226"/>
      <c r="J335" s="228">
        <f t="shared" si="43"/>
        <v>0</v>
      </c>
      <c r="K335" s="151"/>
      <c r="L335" s="229">
        <f t="shared" si="19"/>
        <v>0</v>
      </c>
      <c r="O335" s="145"/>
    </row>
    <row r="336" spans="1:15" s="16" customFormat="1" ht="25.5" hidden="1" customHeight="1">
      <c r="A336" s="93" t="s">
        <v>468</v>
      </c>
      <c r="B336" s="132" t="s">
        <v>39</v>
      </c>
      <c r="C336" s="171" t="s">
        <v>84</v>
      </c>
      <c r="D336" s="171" t="s">
        <v>177</v>
      </c>
      <c r="E336" s="11" t="s">
        <v>463</v>
      </c>
      <c r="F336" s="171"/>
      <c r="G336" s="171"/>
      <c r="H336" s="226">
        <f>H337+H340</f>
        <v>0</v>
      </c>
      <c r="I336" s="226"/>
      <c r="J336" s="228">
        <f t="shared" si="43"/>
        <v>0</v>
      </c>
      <c r="K336" s="226">
        <f>K337+K340</f>
        <v>0</v>
      </c>
      <c r="L336" s="229">
        <f t="shared" si="19"/>
        <v>0</v>
      </c>
    </row>
    <row r="337" spans="1:15" s="16" customFormat="1" ht="25.5" hidden="1" customHeight="1">
      <c r="A337" s="64" t="s">
        <v>92</v>
      </c>
      <c r="B337" s="132" t="s">
        <v>39</v>
      </c>
      <c r="C337" s="171" t="s">
        <v>84</v>
      </c>
      <c r="D337" s="171" t="s">
        <v>177</v>
      </c>
      <c r="E337" s="11" t="s">
        <v>463</v>
      </c>
      <c r="F337" s="171" t="s">
        <v>93</v>
      </c>
      <c r="G337" s="18"/>
      <c r="H337" s="226">
        <f t="shared" ref="H337:K338" si="48">H338</f>
        <v>0</v>
      </c>
      <c r="I337" s="226"/>
      <c r="J337" s="228">
        <f t="shared" si="43"/>
        <v>0</v>
      </c>
      <c r="K337" s="151">
        <f t="shared" si="48"/>
        <v>0</v>
      </c>
      <c r="L337" s="229">
        <f t="shared" si="19"/>
        <v>0</v>
      </c>
    </row>
    <row r="338" spans="1:15" s="16" customFormat="1" ht="14.25" hidden="1" customHeight="1">
      <c r="A338" s="64" t="s">
        <v>149</v>
      </c>
      <c r="B338" s="132" t="s">
        <v>39</v>
      </c>
      <c r="C338" s="171" t="s">
        <v>84</v>
      </c>
      <c r="D338" s="171" t="s">
        <v>177</v>
      </c>
      <c r="E338" s="11" t="s">
        <v>463</v>
      </c>
      <c r="F338" s="171" t="s">
        <v>150</v>
      </c>
      <c r="G338" s="171"/>
      <c r="H338" s="226">
        <f t="shared" si="48"/>
        <v>0</v>
      </c>
      <c r="I338" s="226"/>
      <c r="J338" s="228">
        <f t="shared" si="43"/>
        <v>0</v>
      </c>
      <c r="K338" s="151">
        <f t="shared" si="48"/>
        <v>0</v>
      </c>
      <c r="L338" s="229">
        <f t="shared" si="19"/>
        <v>0</v>
      </c>
    </row>
    <row r="339" spans="1:15" s="16" customFormat="1" ht="14.25" hidden="1" customHeight="1">
      <c r="A339" s="224" t="s">
        <v>11</v>
      </c>
      <c r="B339" s="132" t="s">
        <v>39</v>
      </c>
      <c r="C339" s="171" t="s">
        <v>84</v>
      </c>
      <c r="D339" s="171" t="s">
        <v>177</v>
      </c>
      <c r="E339" s="11" t="s">
        <v>463</v>
      </c>
      <c r="F339" s="171" t="s">
        <v>150</v>
      </c>
      <c r="G339" s="171" t="s">
        <v>12</v>
      </c>
      <c r="H339" s="226"/>
      <c r="I339" s="226"/>
      <c r="J339" s="228">
        <f t="shared" si="43"/>
        <v>0</v>
      </c>
      <c r="K339" s="151"/>
      <c r="L339" s="229">
        <f t="shared" si="19"/>
        <v>0</v>
      </c>
    </row>
    <row r="340" spans="1:15" s="16" customFormat="1" ht="25.5" hidden="1" customHeight="1">
      <c r="A340" s="20" t="s">
        <v>82</v>
      </c>
      <c r="B340" s="132" t="s">
        <v>39</v>
      </c>
      <c r="C340" s="171" t="s">
        <v>84</v>
      </c>
      <c r="D340" s="171" t="s">
        <v>177</v>
      </c>
      <c r="E340" s="11" t="s">
        <v>463</v>
      </c>
      <c r="F340" s="171" t="s">
        <v>27</v>
      </c>
      <c r="G340" s="171"/>
      <c r="H340" s="226">
        <f>H341</f>
        <v>0</v>
      </c>
      <c r="I340" s="226"/>
      <c r="J340" s="228">
        <f t="shared" si="43"/>
        <v>0</v>
      </c>
      <c r="K340" s="226">
        <f>K341</f>
        <v>0</v>
      </c>
      <c r="L340" s="229">
        <f t="shared" si="19"/>
        <v>0</v>
      </c>
    </row>
    <row r="341" spans="1:15" s="16" customFormat="1" ht="25.5" hidden="1" customHeight="1">
      <c r="A341" s="20" t="s">
        <v>74</v>
      </c>
      <c r="B341" s="132" t="s">
        <v>39</v>
      </c>
      <c r="C341" s="171" t="s">
        <v>84</v>
      </c>
      <c r="D341" s="171" t="s">
        <v>177</v>
      </c>
      <c r="E341" s="11" t="s">
        <v>463</v>
      </c>
      <c r="F341" s="171" t="s">
        <v>29</v>
      </c>
      <c r="G341" s="171"/>
      <c r="H341" s="226">
        <f>H342</f>
        <v>0</v>
      </c>
      <c r="I341" s="226"/>
      <c r="J341" s="228">
        <f t="shared" si="43"/>
        <v>0</v>
      </c>
      <c r="K341" s="226">
        <f>K342</f>
        <v>0</v>
      </c>
      <c r="L341" s="229">
        <f t="shared" si="19"/>
        <v>0</v>
      </c>
    </row>
    <row r="342" spans="1:15" s="16" customFormat="1" ht="14.25" hidden="1" customHeight="1">
      <c r="A342" s="224" t="s">
        <v>11</v>
      </c>
      <c r="B342" s="132" t="s">
        <v>39</v>
      </c>
      <c r="C342" s="171" t="s">
        <v>84</v>
      </c>
      <c r="D342" s="171" t="s">
        <v>177</v>
      </c>
      <c r="E342" s="11" t="s">
        <v>463</v>
      </c>
      <c r="F342" s="171" t="s">
        <v>29</v>
      </c>
      <c r="G342" s="171" t="s">
        <v>12</v>
      </c>
      <c r="H342" s="226"/>
      <c r="I342" s="226"/>
      <c r="J342" s="228">
        <f t="shared" si="43"/>
        <v>0</v>
      </c>
      <c r="K342" s="151"/>
      <c r="L342" s="229">
        <f t="shared" si="19"/>
        <v>0</v>
      </c>
      <c r="O342" s="145"/>
    </row>
    <row r="343" spans="1:15" s="16" customFormat="1" ht="27" hidden="1" customHeight="1">
      <c r="A343" s="224" t="s">
        <v>469</v>
      </c>
      <c r="B343" s="75" t="s">
        <v>39</v>
      </c>
      <c r="C343" s="171" t="s">
        <v>84</v>
      </c>
      <c r="D343" s="171" t="s">
        <v>177</v>
      </c>
      <c r="E343" s="11" t="s">
        <v>421</v>
      </c>
      <c r="F343" s="171"/>
      <c r="G343" s="171"/>
      <c r="H343" s="226">
        <f>H346+H349+H350</f>
        <v>0</v>
      </c>
      <c r="I343" s="226"/>
      <c r="J343" s="228">
        <f t="shared" si="43"/>
        <v>0</v>
      </c>
      <c r="K343" s="226">
        <f>K346+K349+K350</f>
        <v>0</v>
      </c>
      <c r="L343" s="229">
        <f t="shared" si="19"/>
        <v>0</v>
      </c>
    </row>
    <row r="344" spans="1:15" s="16" customFormat="1" ht="29.25" hidden="1" customHeight="1">
      <c r="A344" s="20" t="s">
        <v>82</v>
      </c>
      <c r="B344" s="75" t="s">
        <v>39</v>
      </c>
      <c r="C344" s="171" t="s">
        <v>84</v>
      </c>
      <c r="D344" s="171" t="s">
        <v>177</v>
      </c>
      <c r="E344" s="11" t="s">
        <v>421</v>
      </c>
      <c r="F344" s="171" t="s">
        <v>27</v>
      </c>
      <c r="G344" s="171"/>
      <c r="H344" s="226">
        <f>H345</f>
        <v>0</v>
      </c>
      <c r="I344" s="226"/>
      <c r="J344" s="228">
        <f t="shared" si="43"/>
        <v>0</v>
      </c>
      <c r="K344" s="151">
        <f>K345</f>
        <v>0</v>
      </c>
      <c r="L344" s="229">
        <f t="shared" si="19"/>
        <v>0</v>
      </c>
    </row>
    <row r="345" spans="1:15" s="16" customFormat="1" ht="26.25" hidden="1" customHeight="1">
      <c r="A345" s="20" t="s">
        <v>74</v>
      </c>
      <c r="B345" s="75" t="s">
        <v>39</v>
      </c>
      <c r="C345" s="171" t="s">
        <v>84</v>
      </c>
      <c r="D345" s="171" t="s">
        <v>177</v>
      </c>
      <c r="E345" s="11" t="s">
        <v>421</v>
      </c>
      <c r="F345" s="171" t="s">
        <v>29</v>
      </c>
      <c r="G345" s="171"/>
      <c r="H345" s="226">
        <f>H346</f>
        <v>0</v>
      </c>
      <c r="I345" s="226"/>
      <c r="J345" s="228">
        <f t="shared" si="43"/>
        <v>0</v>
      </c>
      <c r="K345" s="151">
        <f>K346</f>
        <v>0</v>
      </c>
      <c r="L345" s="229">
        <f t="shared" si="19"/>
        <v>0</v>
      </c>
    </row>
    <row r="346" spans="1:15" s="16" customFormat="1" ht="14.25" hidden="1" customHeight="1">
      <c r="A346" s="224" t="s">
        <v>9</v>
      </c>
      <c r="B346" s="110" t="s">
        <v>39</v>
      </c>
      <c r="C346" s="171" t="s">
        <v>84</v>
      </c>
      <c r="D346" s="171" t="s">
        <v>177</v>
      </c>
      <c r="E346" s="11" t="s">
        <v>421</v>
      </c>
      <c r="F346" s="171" t="s">
        <v>29</v>
      </c>
      <c r="G346" s="171" t="s">
        <v>10</v>
      </c>
      <c r="H346" s="226">
        <v>0</v>
      </c>
      <c r="I346" s="226"/>
      <c r="J346" s="228">
        <f t="shared" si="43"/>
        <v>0</v>
      </c>
      <c r="K346" s="151">
        <v>0</v>
      </c>
      <c r="L346" s="229">
        <f t="shared" si="19"/>
        <v>0</v>
      </c>
      <c r="O346" s="145"/>
    </row>
    <row r="347" spans="1:15" s="16" customFormat="1" ht="27.75" hidden="1" customHeight="1">
      <c r="A347" s="64" t="s">
        <v>92</v>
      </c>
      <c r="B347" s="75" t="s">
        <v>39</v>
      </c>
      <c r="C347" s="171" t="s">
        <v>84</v>
      </c>
      <c r="D347" s="171" t="s">
        <v>177</v>
      </c>
      <c r="E347" s="11" t="s">
        <v>421</v>
      </c>
      <c r="F347" s="171" t="s">
        <v>93</v>
      </c>
      <c r="G347" s="171"/>
      <c r="H347" s="151">
        <f t="shared" ref="H347:K348" si="49">H348</f>
        <v>0</v>
      </c>
      <c r="I347" s="151"/>
      <c r="J347" s="228">
        <f t="shared" si="43"/>
        <v>0</v>
      </c>
      <c r="K347" s="151">
        <f t="shared" si="49"/>
        <v>0</v>
      </c>
      <c r="L347" s="229">
        <f t="shared" si="19"/>
        <v>0</v>
      </c>
    </row>
    <row r="348" spans="1:15" s="16" customFormat="1" ht="15" hidden="1" customHeight="1">
      <c r="A348" s="64" t="s">
        <v>149</v>
      </c>
      <c r="B348" s="75" t="s">
        <v>39</v>
      </c>
      <c r="C348" s="171" t="s">
        <v>84</v>
      </c>
      <c r="D348" s="171" t="s">
        <v>177</v>
      </c>
      <c r="E348" s="11" t="s">
        <v>421</v>
      </c>
      <c r="F348" s="171" t="s">
        <v>150</v>
      </c>
      <c r="G348" s="171"/>
      <c r="H348" s="151">
        <f t="shared" si="49"/>
        <v>0</v>
      </c>
      <c r="I348" s="151"/>
      <c r="J348" s="228">
        <f t="shared" si="43"/>
        <v>0</v>
      </c>
      <c r="K348" s="151">
        <f t="shared" si="49"/>
        <v>0</v>
      </c>
      <c r="L348" s="229">
        <f t="shared" si="19"/>
        <v>0</v>
      </c>
    </row>
    <row r="349" spans="1:15" s="16" customFormat="1" ht="15" hidden="1" customHeight="1">
      <c r="A349" s="224" t="s">
        <v>9</v>
      </c>
      <c r="B349" s="110" t="s">
        <v>39</v>
      </c>
      <c r="C349" s="171" t="s">
        <v>84</v>
      </c>
      <c r="D349" s="171" t="s">
        <v>177</v>
      </c>
      <c r="E349" s="11" t="s">
        <v>421</v>
      </c>
      <c r="F349" s="171" t="s">
        <v>150</v>
      </c>
      <c r="G349" s="171" t="s">
        <v>10</v>
      </c>
      <c r="H349" s="151"/>
      <c r="I349" s="151"/>
      <c r="J349" s="228">
        <f t="shared" si="43"/>
        <v>0</v>
      </c>
      <c r="K349" s="120"/>
      <c r="L349" s="229">
        <f t="shared" si="19"/>
        <v>0</v>
      </c>
    </row>
    <row r="350" spans="1:15" s="16" customFormat="1" ht="25.5" hidden="1" customHeight="1">
      <c r="A350" s="20" t="s">
        <v>82</v>
      </c>
      <c r="B350" s="110" t="s">
        <v>39</v>
      </c>
      <c r="C350" s="171" t="s">
        <v>84</v>
      </c>
      <c r="D350" s="171" t="s">
        <v>177</v>
      </c>
      <c r="E350" s="11" t="s">
        <v>421</v>
      </c>
      <c r="F350" s="171" t="s">
        <v>27</v>
      </c>
      <c r="G350" s="171"/>
      <c r="H350" s="151">
        <f>H351</f>
        <v>0</v>
      </c>
      <c r="I350" s="151"/>
      <c r="J350" s="228">
        <f t="shared" si="43"/>
        <v>0</v>
      </c>
      <c r="K350" s="151">
        <f>K351</f>
        <v>0</v>
      </c>
      <c r="L350" s="229">
        <f t="shared" si="19"/>
        <v>0</v>
      </c>
    </row>
    <row r="351" spans="1:15" s="16" customFormat="1" ht="25.5" hidden="1" customHeight="1">
      <c r="A351" s="20" t="s">
        <v>74</v>
      </c>
      <c r="B351" s="110" t="s">
        <v>39</v>
      </c>
      <c r="C351" s="171" t="s">
        <v>84</v>
      </c>
      <c r="D351" s="171" t="s">
        <v>177</v>
      </c>
      <c r="E351" s="11" t="s">
        <v>421</v>
      </c>
      <c r="F351" s="171" t="s">
        <v>29</v>
      </c>
      <c r="G351" s="171"/>
      <c r="H351" s="151">
        <f>H352</f>
        <v>0</v>
      </c>
      <c r="I351" s="151"/>
      <c r="J351" s="228">
        <f t="shared" si="43"/>
        <v>0</v>
      </c>
      <c r="K351" s="151">
        <f>K352</f>
        <v>0</v>
      </c>
      <c r="L351" s="229">
        <f t="shared" si="19"/>
        <v>0</v>
      </c>
    </row>
    <row r="352" spans="1:15" s="16" customFormat="1" ht="15" hidden="1" customHeight="1">
      <c r="A352" s="224" t="s">
        <v>9</v>
      </c>
      <c r="B352" s="110" t="s">
        <v>39</v>
      </c>
      <c r="C352" s="171" t="s">
        <v>84</v>
      </c>
      <c r="D352" s="171" t="s">
        <v>177</v>
      </c>
      <c r="E352" s="11" t="s">
        <v>421</v>
      </c>
      <c r="F352" s="171" t="s">
        <v>29</v>
      </c>
      <c r="G352" s="171" t="s">
        <v>10</v>
      </c>
      <c r="H352" s="151"/>
      <c r="I352" s="151"/>
      <c r="J352" s="228">
        <f t="shared" si="43"/>
        <v>0</v>
      </c>
      <c r="K352" s="120"/>
      <c r="L352" s="229">
        <f t="shared" si="19"/>
        <v>0</v>
      </c>
    </row>
    <row r="353" spans="1:15" s="16" customFormat="1" ht="39.75" hidden="1" customHeight="1">
      <c r="A353" s="224" t="s">
        <v>470</v>
      </c>
      <c r="B353" s="110" t="s">
        <v>39</v>
      </c>
      <c r="C353" s="171" t="s">
        <v>84</v>
      </c>
      <c r="D353" s="171" t="s">
        <v>177</v>
      </c>
      <c r="E353" s="11" t="s">
        <v>471</v>
      </c>
      <c r="F353" s="171"/>
      <c r="G353" s="171"/>
      <c r="H353" s="151">
        <f>H357</f>
        <v>0</v>
      </c>
      <c r="I353" s="151"/>
      <c r="J353" s="228">
        <f t="shared" si="43"/>
        <v>0</v>
      </c>
      <c r="K353" s="151">
        <f>K357</f>
        <v>0</v>
      </c>
      <c r="L353" s="229">
        <f t="shared" si="19"/>
        <v>0</v>
      </c>
    </row>
    <row r="354" spans="1:15" s="16" customFormat="1" ht="24.75" hidden="1" customHeight="1">
      <c r="A354" s="64" t="s">
        <v>92</v>
      </c>
      <c r="B354" s="110" t="s">
        <v>39</v>
      </c>
      <c r="C354" s="171" t="s">
        <v>84</v>
      </c>
      <c r="D354" s="171" t="s">
        <v>177</v>
      </c>
      <c r="E354" s="11" t="s">
        <v>471</v>
      </c>
      <c r="F354" s="171" t="s">
        <v>93</v>
      </c>
      <c r="G354" s="171"/>
      <c r="H354" s="151">
        <f t="shared" ref="H354:K355" si="50">H355</f>
        <v>0</v>
      </c>
      <c r="I354" s="151"/>
      <c r="J354" s="228">
        <f t="shared" si="43"/>
        <v>0</v>
      </c>
      <c r="K354" s="151">
        <f t="shared" si="50"/>
        <v>0</v>
      </c>
      <c r="L354" s="229">
        <f t="shared" si="19"/>
        <v>0</v>
      </c>
    </row>
    <row r="355" spans="1:15" s="16" customFormat="1" ht="17.25" hidden="1" customHeight="1">
      <c r="A355" s="64" t="s">
        <v>149</v>
      </c>
      <c r="B355" s="110" t="s">
        <v>39</v>
      </c>
      <c r="C355" s="171" t="s">
        <v>84</v>
      </c>
      <c r="D355" s="171" t="s">
        <v>177</v>
      </c>
      <c r="E355" s="11" t="s">
        <v>471</v>
      </c>
      <c r="F355" s="171" t="s">
        <v>150</v>
      </c>
      <c r="G355" s="171"/>
      <c r="H355" s="151">
        <f t="shared" si="50"/>
        <v>0</v>
      </c>
      <c r="I355" s="151"/>
      <c r="J355" s="228">
        <f t="shared" si="43"/>
        <v>0</v>
      </c>
      <c r="K355" s="151">
        <f t="shared" si="50"/>
        <v>0</v>
      </c>
      <c r="L355" s="229">
        <f t="shared" si="19"/>
        <v>0</v>
      </c>
    </row>
    <row r="356" spans="1:15" s="16" customFormat="1" ht="16.5" hidden="1" customHeight="1">
      <c r="A356" s="224" t="s">
        <v>9</v>
      </c>
      <c r="B356" s="110" t="s">
        <v>39</v>
      </c>
      <c r="C356" s="171" t="s">
        <v>84</v>
      </c>
      <c r="D356" s="171" t="s">
        <v>177</v>
      </c>
      <c r="E356" s="11" t="s">
        <v>471</v>
      </c>
      <c r="F356" s="171" t="s">
        <v>150</v>
      </c>
      <c r="G356" s="171" t="s">
        <v>10</v>
      </c>
      <c r="H356" s="151"/>
      <c r="I356" s="151"/>
      <c r="J356" s="228">
        <f t="shared" si="43"/>
        <v>0</v>
      </c>
      <c r="K356" s="120"/>
      <c r="L356" s="229">
        <f t="shared" si="19"/>
        <v>0</v>
      </c>
    </row>
    <row r="357" spans="1:15" s="16" customFormat="1" ht="25.5" hidden="1" customHeight="1">
      <c r="A357" s="20" t="s">
        <v>82</v>
      </c>
      <c r="B357" s="110" t="s">
        <v>39</v>
      </c>
      <c r="C357" s="171" t="s">
        <v>84</v>
      </c>
      <c r="D357" s="171" t="s">
        <v>177</v>
      </c>
      <c r="E357" s="11" t="s">
        <v>471</v>
      </c>
      <c r="F357" s="171" t="s">
        <v>27</v>
      </c>
      <c r="G357" s="171"/>
      <c r="H357" s="151">
        <f>H358</f>
        <v>0</v>
      </c>
      <c r="I357" s="151"/>
      <c r="J357" s="228">
        <f t="shared" si="43"/>
        <v>0</v>
      </c>
      <c r="K357" s="151">
        <f>K358</f>
        <v>0</v>
      </c>
      <c r="L357" s="229">
        <f t="shared" si="19"/>
        <v>0</v>
      </c>
    </row>
    <row r="358" spans="1:15" s="16" customFormat="1" ht="25.5" hidden="1" customHeight="1">
      <c r="A358" s="20" t="s">
        <v>74</v>
      </c>
      <c r="B358" s="110" t="s">
        <v>39</v>
      </c>
      <c r="C358" s="171" t="s">
        <v>84</v>
      </c>
      <c r="D358" s="171" t="s">
        <v>177</v>
      </c>
      <c r="E358" s="11" t="s">
        <v>471</v>
      </c>
      <c r="F358" s="171" t="s">
        <v>29</v>
      </c>
      <c r="G358" s="171"/>
      <c r="H358" s="151">
        <f>H359</f>
        <v>0</v>
      </c>
      <c r="I358" s="151"/>
      <c r="J358" s="228">
        <f t="shared" si="43"/>
        <v>0</v>
      </c>
      <c r="K358" s="151">
        <f>K359</f>
        <v>0</v>
      </c>
      <c r="L358" s="229">
        <f t="shared" si="19"/>
        <v>0</v>
      </c>
    </row>
    <row r="359" spans="1:15" s="16" customFormat="1" ht="15" hidden="1" customHeight="1">
      <c r="A359" s="224" t="s">
        <v>9</v>
      </c>
      <c r="B359" s="110" t="s">
        <v>39</v>
      </c>
      <c r="C359" s="171" t="s">
        <v>84</v>
      </c>
      <c r="D359" s="171" t="s">
        <v>177</v>
      </c>
      <c r="E359" s="11" t="s">
        <v>471</v>
      </c>
      <c r="F359" s="171" t="s">
        <v>29</v>
      </c>
      <c r="G359" s="171" t="s">
        <v>10</v>
      </c>
      <c r="H359" s="151"/>
      <c r="I359" s="151"/>
      <c r="J359" s="228">
        <f t="shared" si="43"/>
        <v>0</v>
      </c>
      <c r="K359" s="120"/>
      <c r="L359" s="229">
        <f t="shared" si="19"/>
        <v>0</v>
      </c>
      <c r="O359" s="145"/>
    </row>
    <row r="360" spans="1:15" s="16" customFormat="1" ht="27" hidden="1" customHeight="1">
      <c r="A360" s="97" t="s">
        <v>422</v>
      </c>
      <c r="B360" s="108" t="s">
        <v>39</v>
      </c>
      <c r="C360" s="18" t="s">
        <v>84</v>
      </c>
      <c r="D360" s="18" t="s">
        <v>177</v>
      </c>
      <c r="E360" s="25" t="s">
        <v>427</v>
      </c>
      <c r="F360" s="18"/>
      <c r="G360" s="18"/>
      <c r="H360" s="226">
        <f>H361+H368+H375+H382</f>
        <v>0</v>
      </c>
      <c r="I360" s="226"/>
      <c r="J360" s="228">
        <f t="shared" si="43"/>
        <v>0</v>
      </c>
      <c r="K360" s="226">
        <f>K361+K368+K375+K382</f>
        <v>0</v>
      </c>
      <c r="L360" s="228">
        <f t="shared" si="19"/>
        <v>0</v>
      </c>
    </row>
    <row r="361" spans="1:15" s="16" customFormat="1" ht="27" hidden="1" customHeight="1">
      <c r="A361" s="97" t="s">
        <v>468</v>
      </c>
      <c r="B361" s="132" t="s">
        <v>39</v>
      </c>
      <c r="C361" s="171" t="s">
        <v>84</v>
      </c>
      <c r="D361" s="171" t="s">
        <v>177</v>
      </c>
      <c r="E361" s="11" t="s">
        <v>464</v>
      </c>
      <c r="F361" s="18"/>
      <c r="G361" s="18"/>
      <c r="H361" s="151">
        <f>H365+H362</f>
        <v>0</v>
      </c>
      <c r="I361" s="151"/>
      <c r="J361" s="228">
        <f t="shared" si="43"/>
        <v>0</v>
      </c>
      <c r="K361" s="151">
        <f>K365+K362</f>
        <v>0</v>
      </c>
      <c r="L361" s="229">
        <f t="shared" si="19"/>
        <v>0</v>
      </c>
    </row>
    <row r="362" spans="1:15" s="16" customFormat="1" ht="27" hidden="1" customHeight="1">
      <c r="A362" s="20" t="s">
        <v>82</v>
      </c>
      <c r="B362" s="132" t="s">
        <v>39</v>
      </c>
      <c r="C362" s="171" t="s">
        <v>84</v>
      </c>
      <c r="D362" s="171" t="s">
        <v>177</v>
      </c>
      <c r="E362" s="11" t="s">
        <v>464</v>
      </c>
      <c r="F362" s="171" t="s">
        <v>27</v>
      </c>
      <c r="G362" s="171"/>
      <c r="H362" s="226">
        <f>H363</f>
        <v>0</v>
      </c>
      <c r="I362" s="226"/>
      <c r="J362" s="228">
        <f t="shared" si="43"/>
        <v>0</v>
      </c>
      <c r="K362" s="151">
        <f>K363</f>
        <v>0</v>
      </c>
      <c r="L362" s="229">
        <f t="shared" si="19"/>
        <v>0</v>
      </c>
    </row>
    <row r="363" spans="1:15" s="16" customFormat="1" ht="27" hidden="1" customHeight="1">
      <c r="A363" s="20" t="s">
        <v>74</v>
      </c>
      <c r="B363" s="132" t="s">
        <v>39</v>
      </c>
      <c r="C363" s="171" t="s">
        <v>84</v>
      </c>
      <c r="D363" s="171" t="s">
        <v>177</v>
      </c>
      <c r="E363" s="11" t="s">
        <v>464</v>
      </c>
      <c r="F363" s="171" t="s">
        <v>29</v>
      </c>
      <c r="G363" s="171"/>
      <c r="H363" s="226">
        <f>H364</f>
        <v>0</v>
      </c>
      <c r="I363" s="226"/>
      <c r="J363" s="228">
        <f t="shared" si="43"/>
        <v>0</v>
      </c>
      <c r="K363" s="151">
        <f>K364</f>
        <v>0</v>
      </c>
      <c r="L363" s="229">
        <f t="shared" si="19"/>
        <v>0</v>
      </c>
    </row>
    <row r="364" spans="1:15" s="16" customFormat="1" ht="17.25" hidden="1" customHeight="1">
      <c r="A364" s="224" t="s">
        <v>11</v>
      </c>
      <c r="B364" s="132" t="s">
        <v>39</v>
      </c>
      <c r="C364" s="171" t="s">
        <v>84</v>
      </c>
      <c r="D364" s="171" t="s">
        <v>177</v>
      </c>
      <c r="E364" s="11" t="s">
        <v>464</v>
      </c>
      <c r="F364" s="171" t="s">
        <v>29</v>
      </c>
      <c r="G364" s="171" t="s">
        <v>12</v>
      </c>
      <c r="H364" s="226"/>
      <c r="I364" s="226"/>
      <c r="J364" s="228">
        <f t="shared" si="43"/>
        <v>0</v>
      </c>
      <c r="K364" s="151"/>
      <c r="L364" s="229">
        <f t="shared" si="19"/>
        <v>0</v>
      </c>
      <c r="O364" s="145"/>
    </row>
    <row r="365" spans="1:15" s="16" customFormat="1" ht="27.75" hidden="1" customHeight="1">
      <c r="A365" s="64" t="s">
        <v>92</v>
      </c>
      <c r="B365" s="132" t="s">
        <v>39</v>
      </c>
      <c r="C365" s="171" t="s">
        <v>84</v>
      </c>
      <c r="D365" s="171" t="s">
        <v>177</v>
      </c>
      <c r="E365" s="11" t="s">
        <v>464</v>
      </c>
      <c r="F365" s="171" t="s">
        <v>93</v>
      </c>
      <c r="G365" s="18"/>
      <c r="H365" s="151">
        <f t="shared" ref="H365:K366" si="51">H366</f>
        <v>0</v>
      </c>
      <c r="I365" s="151"/>
      <c r="J365" s="228">
        <f t="shared" si="43"/>
        <v>0</v>
      </c>
      <c r="K365" s="151">
        <f t="shared" si="51"/>
        <v>0</v>
      </c>
      <c r="L365" s="228">
        <f t="shared" si="19"/>
        <v>0</v>
      </c>
    </row>
    <row r="366" spans="1:15" s="16" customFormat="1" ht="15.75" hidden="1" customHeight="1">
      <c r="A366" s="64" t="s">
        <v>149</v>
      </c>
      <c r="B366" s="132" t="s">
        <v>39</v>
      </c>
      <c r="C366" s="171" t="s">
        <v>84</v>
      </c>
      <c r="D366" s="171" t="s">
        <v>177</v>
      </c>
      <c r="E366" s="11" t="s">
        <v>464</v>
      </c>
      <c r="F366" s="171" t="s">
        <v>150</v>
      </c>
      <c r="G366" s="171"/>
      <c r="H366" s="151">
        <f t="shared" si="51"/>
        <v>0</v>
      </c>
      <c r="I366" s="151"/>
      <c r="J366" s="228">
        <f t="shared" si="43"/>
        <v>0</v>
      </c>
      <c r="K366" s="151">
        <f t="shared" si="51"/>
        <v>0</v>
      </c>
      <c r="L366" s="228">
        <f t="shared" si="19"/>
        <v>0</v>
      </c>
    </row>
    <row r="367" spans="1:15" s="16" customFormat="1" ht="14.25" hidden="1" customHeight="1">
      <c r="A367" s="224" t="s">
        <v>11</v>
      </c>
      <c r="B367" s="132" t="s">
        <v>39</v>
      </c>
      <c r="C367" s="171" t="s">
        <v>84</v>
      </c>
      <c r="D367" s="171" t="s">
        <v>177</v>
      </c>
      <c r="E367" s="11" t="s">
        <v>464</v>
      </c>
      <c r="F367" s="171" t="s">
        <v>150</v>
      </c>
      <c r="G367" s="171" t="s">
        <v>12</v>
      </c>
      <c r="H367" s="151"/>
      <c r="I367" s="151"/>
      <c r="J367" s="228">
        <f t="shared" si="43"/>
        <v>0</v>
      </c>
      <c r="K367" s="151"/>
      <c r="L367" s="228">
        <f t="shared" si="19"/>
        <v>0</v>
      </c>
    </row>
    <row r="368" spans="1:15" s="16" customFormat="1" ht="14.25" hidden="1" customHeight="1">
      <c r="A368" s="97" t="s">
        <v>468</v>
      </c>
      <c r="B368" s="132" t="s">
        <v>39</v>
      </c>
      <c r="C368" s="171" t="s">
        <v>84</v>
      </c>
      <c r="D368" s="171" t="s">
        <v>177</v>
      </c>
      <c r="E368" s="11" t="s">
        <v>465</v>
      </c>
      <c r="F368" s="171"/>
      <c r="G368" s="171"/>
      <c r="H368" s="151">
        <f>H372+H371</f>
        <v>0</v>
      </c>
      <c r="I368" s="151"/>
      <c r="J368" s="228">
        <f t="shared" si="43"/>
        <v>0</v>
      </c>
      <c r="K368" s="226">
        <f>K372+K371</f>
        <v>0</v>
      </c>
      <c r="L368" s="229">
        <f t="shared" si="19"/>
        <v>0</v>
      </c>
    </row>
    <row r="369" spans="1:15" s="16" customFormat="1" ht="14.25" hidden="1" customHeight="1">
      <c r="A369" s="20" t="s">
        <v>82</v>
      </c>
      <c r="B369" s="132" t="s">
        <v>39</v>
      </c>
      <c r="C369" s="171" t="s">
        <v>84</v>
      </c>
      <c r="D369" s="171" t="s">
        <v>177</v>
      </c>
      <c r="E369" s="11" t="s">
        <v>465</v>
      </c>
      <c r="F369" s="171" t="s">
        <v>27</v>
      </c>
      <c r="G369" s="171"/>
      <c r="H369" s="226">
        <f>H370</f>
        <v>0</v>
      </c>
      <c r="I369" s="226"/>
      <c r="J369" s="228">
        <f t="shared" si="43"/>
        <v>0</v>
      </c>
      <c r="K369" s="151">
        <f>K370</f>
        <v>0</v>
      </c>
      <c r="L369" s="229">
        <f t="shared" si="19"/>
        <v>0</v>
      </c>
    </row>
    <row r="370" spans="1:15" s="16" customFormat="1" ht="14.25" hidden="1" customHeight="1">
      <c r="A370" s="20" t="s">
        <v>74</v>
      </c>
      <c r="B370" s="132" t="s">
        <v>39</v>
      </c>
      <c r="C370" s="171" t="s">
        <v>84</v>
      </c>
      <c r="D370" s="171" t="s">
        <v>177</v>
      </c>
      <c r="E370" s="11" t="s">
        <v>465</v>
      </c>
      <c r="F370" s="171" t="s">
        <v>29</v>
      </c>
      <c r="G370" s="171"/>
      <c r="H370" s="226">
        <f>H371</f>
        <v>0</v>
      </c>
      <c r="I370" s="226"/>
      <c r="J370" s="228">
        <f t="shared" si="43"/>
        <v>0</v>
      </c>
      <c r="K370" s="151">
        <f>K371</f>
        <v>0</v>
      </c>
      <c r="L370" s="229">
        <f t="shared" si="19"/>
        <v>0</v>
      </c>
    </row>
    <row r="371" spans="1:15" s="16" customFormat="1" ht="14.25" hidden="1" customHeight="1">
      <c r="A371" s="224" t="s">
        <v>11</v>
      </c>
      <c r="B371" s="132" t="s">
        <v>39</v>
      </c>
      <c r="C371" s="171" t="s">
        <v>84</v>
      </c>
      <c r="D371" s="171" t="s">
        <v>177</v>
      </c>
      <c r="E371" s="11" t="s">
        <v>465</v>
      </c>
      <c r="F371" s="171" t="s">
        <v>29</v>
      </c>
      <c r="G371" s="171" t="s">
        <v>12</v>
      </c>
      <c r="H371" s="226"/>
      <c r="I371" s="226"/>
      <c r="J371" s="228">
        <f t="shared" si="43"/>
        <v>0</v>
      </c>
      <c r="K371" s="151"/>
      <c r="L371" s="229">
        <f t="shared" si="19"/>
        <v>0</v>
      </c>
      <c r="O371" s="145"/>
    </row>
    <row r="372" spans="1:15" s="16" customFormat="1" ht="16.5" hidden="1" customHeight="1">
      <c r="A372" s="64" t="s">
        <v>92</v>
      </c>
      <c r="B372" s="132" t="s">
        <v>39</v>
      </c>
      <c r="C372" s="171" t="s">
        <v>84</v>
      </c>
      <c r="D372" s="171" t="s">
        <v>177</v>
      </c>
      <c r="E372" s="11" t="s">
        <v>465</v>
      </c>
      <c r="F372" s="171" t="s">
        <v>93</v>
      </c>
      <c r="G372" s="18"/>
      <c r="H372" s="151">
        <f t="shared" ref="H372:K373" si="52">H373</f>
        <v>0</v>
      </c>
      <c r="I372" s="151"/>
      <c r="J372" s="228">
        <f t="shared" si="43"/>
        <v>0</v>
      </c>
      <c r="K372" s="151">
        <f t="shared" si="52"/>
        <v>0</v>
      </c>
      <c r="L372" s="229">
        <f t="shared" si="19"/>
        <v>0</v>
      </c>
    </row>
    <row r="373" spans="1:15" s="16" customFormat="1" ht="15" hidden="1" customHeight="1">
      <c r="A373" s="64" t="s">
        <v>149</v>
      </c>
      <c r="B373" s="132" t="s">
        <v>39</v>
      </c>
      <c r="C373" s="171" t="s">
        <v>84</v>
      </c>
      <c r="D373" s="171" t="s">
        <v>177</v>
      </c>
      <c r="E373" s="11" t="s">
        <v>465</v>
      </c>
      <c r="F373" s="171" t="s">
        <v>150</v>
      </c>
      <c r="G373" s="171"/>
      <c r="H373" s="151">
        <f t="shared" si="52"/>
        <v>0</v>
      </c>
      <c r="I373" s="151"/>
      <c r="J373" s="228">
        <f t="shared" ref="J373:J442" si="53">H373+I373</f>
        <v>0</v>
      </c>
      <c r="K373" s="151">
        <f t="shared" si="52"/>
        <v>0</v>
      </c>
      <c r="L373" s="229">
        <f t="shared" si="19"/>
        <v>0</v>
      </c>
    </row>
    <row r="374" spans="1:15" s="16" customFormat="1" ht="13.5" hidden="1" customHeight="1">
      <c r="A374" s="224" t="s">
        <v>11</v>
      </c>
      <c r="B374" s="132" t="s">
        <v>39</v>
      </c>
      <c r="C374" s="171" t="s">
        <v>84</v>
      </c>
      <c r="D374" s="171" t="s">
        <v>177</v>
      </c>
      <c r="E374" s="11" t="s">
        <v>465</v>
      </c>
      <c r="F374" s="171" t="s">
        <v>150</v>
      </c>
      <c r="G374" s="171" t="s">
        <v>12</v>
      </c>
      <c r="H374" s="151"/>
      <c r="I374" s="151"/>
      <c r="J374" s="228">
        <f t="shared" si="53"/>
        <v>0</v>
      </c>
      <c r="K374" s="151"/>
      <c r="L374" s="229">
        <f t="shared" si="19"/>
        <v>0</v>
      </c>
    </row>
    <row r="375" spans="1:15" s="16" customFormat="1" ht="13.5" hidden="1" customHeight="1">
      <c r="A375" s="224" t="s">
        <v>469</v>
      </c>
      <c r="B375" s="75" t="s">
        <v>39</v>
      </c>
      <c r="C375" s="171" t="s">
        <v>84</v>
      </c>
      <c r="D375" s="171" t="s">
        <v>177</v>
      </c>
      <c r="E375" s="11" t="s">
        <v>423</v>
      </c>
      <c r="F375" s="171"/>
      <c r="G375" s="171"/>
      <c r="H375" s="151">
        <f>H379+H378</f>
        <v>0</v>
      </c>
      <c r="I375" s="151"/>
      <c r="J375" s="228">
        <f t="shared" si="53"/>
        <v>0</v>
      </c>
      <c r="K375" s="151">
        <f>K379+K378</f>
        <v>0</v>
      </c>
      <c r="L375" s="229">
        <f t="shared" si="19"/>
        <v>0</v>
      </c>
    </row>
    <row r="376" spans="1:15" s="16" customFormat="1" ht="13.5" hidden="1" customHeight="1">
      <c r="A376" s="20" t="s">
        <v>82</v>
      </c>
      <c r="B376" s="75" t="s">
        <v>39</v>
      </c>
      <c r="C376" s="171" t="s">
        <v>84</v>
      </c>
      <c r="D376" s="171" t="s">
        <v>177</v>
      </c>
      <c r="E376" s="11" t="s">
        <v>423</v>
      </c>
      <c r="F376" s="171" t="s">
        <v>27</v>
      </c>
      <c r="G376" s="171"/>
      <c r="H376" s="151">
        <f>H377</f>
        <v>0</v>
      </c>
      <c r="I376" s="151"/>
      <c r="J376" s="228">
        <f t="shared" si="53"/>
        <v>0</v>
      </c>
      <c r="K376" s="151">
        <f>K377</f>
        <v>0</v>
      </c>
      <c r="L376" s="229">
        <f t="shared" si="19"/>
        <v>0</v>
      </c>
    </row>
    <row r="377" spans="1:15" s="16" customFormat="1" ht="13.5" hidden="1" customHeight="1">
      <c r="A377" s="20" t="s">
        <v>74</v>
      </c>
      <c r="B377" s="75" t="s">
        <v>39</v>
      </c>
      <c r="C377" s="171" t="s">
        <v>84</v>
      </c>
      <c r="D377" s="171" t="s">
        <v>177</v>
      </c>
      <c r="E377" s="11" t="s">
        <v>423</v>
      </c>
      <c r="F377" s="171" t="s">
        <v>29</v>
      </c>
      <c r="G377" s="171"/>
      <c r="H377" s="151">
        <f>H378</f>
        <v>0</v>
      </c>
      <c r="I377" s="151"/>
      <c r="J377" s="228">
        <f t="shared" si="53"/>
        <v>0</v>
      </c>
      <c r="K377" s="151">
        <f>K378</f>
        <v>0</v>
      </c>
      <c r="L377" s="229">
        <f t="shared" si="19"/>
        <v>0</v>
      </c>
    </row>
    <row r="378" spans="1:15" s="16" customFormat="1" ht="13.5" hidden="1" customHeight="1">
      <c r="A378" s="224" t="s">
        <v>9</v>
      </c>
      <c r="B378" s="75" t="s">
        <v>39</v>
      </c>
      <c r="C378" s="171" t="s">
        <v>84</v>
      </c>
      <c r="D378" s="171" t="s">
        <v>177</v>
      </c>
      <c r="E378" s="11" t="s">
        <v>423</v>
      </c>
      <c r="F378" s="171" t="s">
        <v>29</v>
      </c>
      <c r="G378" s="171" t="s">
        <v>10</v>
      </c>
      <c r="H378" s="151"/>
      <c r="I378" s="151"/>
      <c r="J378" s="228">
        <f t="shared" si="53"/>
        <v>0</v>
      </c>
      <c r="K378" s="151"/>
      <c r="L378" s="229">
        <f t="shared" si="19"/>
        <v>0</v>
      </c>
      <c r="O378" s="145"/>
    </row>
    <row r="379" spans="1:15" s="16" customFormat="1" ht="15" hidden="1" customHeight="1">
      <c r="A379" s="64" t="s">
        <v>92</v>
      </c>
      <c r="B379" s="75" t="s">
        <v>39</v>
      </c>
      <c r="C379" s="171" t="s">
        <v>84</v>
      </c>
      <c r="D379" s="171" t="s">
        <v>177</v>
      </c>
      <c r="E379" s="11" t="s">
        <v>423</v>
      </c>
      <c r="F379" s="171" t="s">
        <v>93</v>
      </c>
      <c r="G379" s="171"/>
      <c r="H379" s="151">
        <f t="shared" ref="H379:K380" si="54">H380</f>
        <v>0</v>
      </c>
      <c r="I379" s="151"/>
      <c r="J379" s="228">
        <f t="shared" si="53"/>
        <v>0</v>
      </c>
      <c r="K379" s="151">
        <f t="shared" si="54"/>
        <v>0</v>
      </c>
      <c r="L379" s="229">
        <f t="shared" si="19"/>
        <v>0</v>
      </c>
    </row>
    <row r="380" spans="1:15" s="16" customFormat="1" ht="15" hidden="1" customHeight="1">
      <c r="A380" s="64" t="s">
        <v>149</v>
      </c>
      <c r="B380" s="75" t="s">
        <v>39</v>
      </c>
      <c r="C380" s="171" t="s">
        <v>84</v>
      </c>
      <c r="D380" s="171" t="s">
        <v>177</v>
      </c>
      <c r="E380" s="11" t="s">
        <v>423</v>
      </c>
      <c r="F380" s="171" t="s">
        <v>150</v>
      </c>
      <c r="G380" s="171"/>
      <c r="H380" s="151">
        <f t="shared" si="54"/>
        <v>0</v>
      </c>
      <c r="I380" s="151"/>
      <c r="J380" s="228">
        <f t="shared" si="53"/>
        <v>0</v>
      </c>
      <c r="K380" s="151">
        <f t="shared" si="54"/>
        <v>0</v>
      </c>
      <c r="L380" s="229">
        <f t="shared" si="19"/>
        <v>0</v>
      </c>
    </row>
    <row r="381" spans="1:15" s="16" customFormat="1" ht="15" hidden="1" customHeight="1">
      <c r="A381" s="224" t="s">
        <v>9</v>
      </c>
      <c r="B381" s="110" t="s">
        <v>39</v>
      </c>
      <c r="C381" s="171" t="s">
        <v>84</v>
      </c>
      <c r="D381" s="171" t="s">
        <v>177</v>
      </c>
      <c r="E381" s="11" t="s">
        <v>423</v>
      </c>
      <c r="F381" s="171" t="s">
        <v>150</v>
      </c>
      <c r="G381" s="171" t="s">
        <v>10</v>
      </c>
      <c r="H381" s="151"/>
      <c r="I381" s="151"/>
      <c r="J381" s="228">
        <f t="shared" si="53"/>
        <v>0</v>
      </c>
      <c r="K381" s="120"/>
      <c r="L381" s="229">
        <f t="shared" si="19"/>
        <v>0</v>
      </c>
    </row>
    <row r="382" spans="1:15" s="16" customFormat="1" ht="39" hidden="1" customHeight="1">
      <c r="A382" s="224" t="s">
        <v>473</v>
      </c>
      <c r="B382" s="110" t="s">
        <v>39</v>
      </c>
      <c r="C382" s="171" t="s">
        <v>84</v>
      </c>
      <c r="D382" s="171" t="s">
        <v>177</v>
      </c>
      <c r="E382" s="11" t="s">
        <v>474</v>
      </c>
      <c r="F382" s="171"/>
      <c r="G382" s="171"/>
      <c r="H382" s="151">
        <f>H386+H385</f>
        <v>0</v>
      </c>
      <c r="I382" s="151"/>
      <c r="J382" s="228">
        <f t="shared" si="53"/>
        <v>0</v>
      </c>
      <c r="K382" s="151">
        <f>K386+K385</f>
        <v>0</v>
      </c>
      <c r="L382" s="229">
        <f t="shared" si="19"/>
        <v>0</v>
      </c>
      <c r="O382" s="150"/>
    </row>
    <row r="383" spans="1:15" s="16" customFormat="1" ht="24.75" hidden="1" customHeight="1">
      <c r="A383" s="20" t="s">
        <v>82</v>
      </c>
      <c r="B383" s="110" t="s">
        <v>39</v>
      </c>
      <c r="C383" s="171" t="s">
        <v>84</v>
      </c>
      <c r="D383" s="171" t="s">
        <v>177</v>
      </c>
      <c r="E383" s="11" t="s">
        <v>474</v>
      </c>
      <c r="F383" s="171" t="s">
        <v>27</v>
      </c>
      <c r="G383" s="171"/>
      <c r="H383" s="151">
        <f>H384</f>
        <v>0</v>
      </c>
      <c r="I383" s="151"/>
      <c r="J383" s="228">
        <f t="shared" si="53"/>
        <v>0</v>
      </c>
      <c r="K383" s="151">
        <f>K384</f>
        <v>0</v>
      </c>
      <c r="L383" s="229">
        <f t="shared" si="19"/>
        <v>0</v>
      </c>
    </row>
    <row r="384" spans="1:15" s="16" customFormat="1" ht="19.5" hidden="1" customHeight="1">
      <c r="A384" s="20" t="s">
        <v>74</v>
      </c>
      <c r="B384" s="110" t="s">
        <v>39</v>
      </c>
      <c r="C384" s="171" t="s">
        <v>84</v>
      </c>
      <c r="D384" s="171" t="s">
        <v>177</v>
      </c>
      <c r="E384" s="11" t="s">
        <v>474</v>
      </c>
      <c r="F384" s="171" t="s">
        <v>29</v>
      </c>
      <c r="G384" s="171"/>
      <c r="H384" s="151">
        <f>H385</f>
        <v>0</v>
      </c>
      <c r="I384" s="151"/>
      <c r="J384" s="228">
        <f t="shared" si="53"/>
        <v>0</v>
      </c>
      <c r="K384" s="151">
        <f>K385</f>
        <v>0</v>
      </c>
      <c r="L384" s="229">
        <f t="shared" si="19"/>
        <v>0</v>
      </c>
    </row>
    <row r="385" spans="1:15" s="16" customFormat="1" ht="18" hidden="1" customHeight="1">
      <c r="A385" s="224" t="s">
        <v>9</v>
      </c>
      <c r="B385" s="110" t="s">
        <v>39</v>
      </c>
      <c r="C385" s="171" t="s">
        <v>84</v>
      </c>
      <c r="D385" s="171" t="s">
        <v>177</v>
      </c>
      <c r="E385" s="11" t="s">
        <v>474</v>
      </c>
      <c r="F385" s="171" t="s">
        <v>29</v>
      </c>
      <c r="G385" s="171" t="s">
        <v>10</v>
      </c>
      <c r="H385" s="151"/>
      <c r="I385" s="151"/>
      <c r="J385" s="228">
        <f t="shared" si="53"/>
        <v>0</v>
      </c>
      <c r="K385" s="151"/>
      <c r="L385" s="229">
        <f t="shared" si="19"/>
        <v>0</v>
      </c>
      <c r="O385" s="145"/>
    </row>
    <row r="386" spans="1:15" s="16" customFormat="1" ht="15" hidden="1" customHeight="1">
      <c r="A386" s="64" t="s">
        <v>92</v>
      </c>
      <c r="B386" s="110" t="s">
        <v>39</v>
      </c>
      <c r="C386" s="171" t="s">
        <v>84</v>
      </c>
      <c r="D386" s="171" t="s">
        <v>177</v>
      </c>
      <c r="E386" s="11" t="s">
        <v>474</v>
      </c>
      <c r="F386" s="171" t="s">
        <v>93</v>
      </c>
      <c r="G386" s="171"/>
      <c r="H386" s="151">
        <f t="shared" ref="H386:K387" si="55">H387</f>
        <v>0</v>
      </c>
      <c r="I386" s="151"/>
      <c r="J386" s="228">
        <f t="shared" si="53"/>
        <v>0</v>
      </c>
      <c r="K386" s="151">
        <f t="shared" si="55"/>
        <v>0</v>
      </c>
      <c r="L386" s="229">
        <f t="shared" si="19"/>
        <v>0</v>
      </c>
    </row>
    <row r="387" spans="1:15" s="16" customFormat="1" ht="15" hidden="1" customHeight="1">
      <c r="A387" s="64" t="s">
        <v>149</v>
      </c>
      <c r="B387" s="110" t="s">
        <v>39</v>
      </c>
      <c r="C387" s="171" t="s">
        <v>84</v>
      </c>
      <c r="D387" s="171" t="s">
        <v>177</v>
      </c>
      <c r="E387" s="11" t="s">
        <v>474</v>
      </c>
      <c r="F387" s="171" t="s">
        <v>150</v>
      </c>
      <c r="G387" s="171"/>
      <c r="H387" s="151">
        <f t="shared" si="55"/>
        <v>0</v>
      </c>
      <c r="I387" s="151"/>
      <c r="J387" s="228">
        <f t="shared" si="53"/>
        <v>0</v>
      </c>
      <c r="K387" s="151">
        <f t="shared" si="55"/>
        <v>0</v>
      </c>
      <c r="L387" s="229">
        <f t="shared" si="19"/>
        <v>0</v>
      </c>
    </row>
    <row r="388" spans="1:15" s="16" customFormat="1" ht="15" hidden="1" customHeight="1">
      <c r="A388" s="224" t="s">
        <v>472</v>
      </c>
      <c r="B388" s="110" t="s">
        <v>39</v>
      </c>
      <c r="C388" s="171" t="s">
        <v>84</v>
      </c>
      <c r="D388" s="171" t="s">
        <v>177</v>
      </c>
      <c r="E388" s="11" t="s">
        <v>474</v>
      </c>
      <c r="F388" s="171" t="s">
        <v>150</v>
      </c>
      <c r="G388" s="171" t="s">
        <v>10</v>
      </c>
      <c r="H388" s="151"/>
      <c r="I388" s="151"/>
      <c r="J388" s="228">
        <f t="shared" si="53"/>
        <v>0</v>
      </c>
      <c r="K388" s="120"/>
      <c r="L388" s="229">
        <f t="shared" si="19"/>
        <v>0</v>
      </c>
    </row>
    <row r="389" spans="1:15" s="16" customFormat="1" ht="15" hidden="1" customHeight="1">
      <c r="A389" s="224"/>
      <c r="B389" s="110"/>
      <c r="C389" s="171"/>
      <c r="D389" s="171"/>
      <c r="E389" s="11"/>
      <c r="F389" s="171"/>
      <c r="G389" s="171"/>
      <c r="H389" s="151"/>
      <c r="I389" s="151"/>
      <c r="J389" s="228">
        <f t="shared" si="53"/>
        <v>0</v>
      </c>
      <c r="K389" s="120"/>
      <c r="L389" s="229"/>
    </row>
    <row r="390" spans="1:15" s="16" customFormat="1" ht="15" hidden="1" customHeight="1">
      <c r="A390" s="224"/>
      <c r="B390" s="110"/>
      <c r="C390" s="171"/>
      <c r="D390" s="171"/>
      <c r="E390" s="11"/>
      <c r="F390" s="171"/>
      <c r="G390" s="171"/>
      <c r="H390" s="151"/>
      <c r="I390" s="151"/>
      <c r="J390" s="228">
        <f t="shared" si="53"/>
        <v>0</v>
      </c>
      <c r="K390" s="120"/>
      <c r="L390" s="229"/>
    </row>
    <row r="391" spans="1:15" s="16" customFormat="1" ht="15" hidden="1" customHeight="1">
      <c r="A391" s="224"/>
      <c r="B391" s="110"/>
      <c r="C391" s="171"/>
      <c r="D391" s="171"/>
      <c r="E391" s="11"/>
      <c r="F391" s="171"/>
      <c r="G391" s="171"/>
      <c r="H391" s="151"/>
      <c r="I391" s="151"/>
      <c r="J391" s="228">
        <f t="shared" si="53"/>
        <v>0</v>
      </c>
      <c r="K391" s="120"/>
      <c r="L391" s="229"/>
    </row>
    <row r="392" spans="1:15" s="16" customFormat="1" ht="15" hidden="1" customHeight="1">
      <c r="A392" s="224"/>
      <c r="B392" s="110"/>
      <c r="C392" s="171"/>
      <c r="D392" s="171"/>
      <c r="E392" s="11"/>
      <c r="F392" s="171"/>
      <c r="G392" s="171"/>
      <c r="H392" s="151"/>
      <c r="I392" s="151"/>
      <c r="J392" s="228">
        <f t="shared" si="53"/>
        <v>0</v>
      </c>
      <c r="K392" s="120"/>
      <c r="L392" s="229"/>
    </row>
    <row r="393" spans="1:15" s="16" customFormat="1" ht="15" hidden="1" customHeight="1">
      <c r="A393" s="224"/>
      <c r="B393" s="110"/>
      <c r="C393" s="171"/>
      <c r="D393" s="171"/>
      <c r="E393" s="11"/>
      <c r="F393" s="171"/>
      <c r="G393" s="171"/>
      <c r="H393" s="151"/>
      <c r="I393" s="151"/>
      <c r="J393" s="228">
        <f t="shared" si="53"/>
        <v>0</v>
      </c>
      <c r="K393" s="120"/>
      <c r="L393" s="229"/>
    </row>
    <row r="394" spans="1:15" s="16" customFormat="1" ht="15" hidden="1" customHeight="1">
      <c r="A394" s="224"/>
      <c r="B394" s="110"/>
      <c r="C394" s="171"/>
      <c r="D394" s="171"/>
      <c r="E394" s="11"/>
      <c r="F394" s="171"/>
      <c r="G394" s="171"/>
      <c r="H394" s="151"/>
      <c r="I394" s="151"/>
      <c r="J394" s="228">
        <f t="shared" si="53"/>
        <v>0</v>
      </c>
      <c r="K394" s="120"/>
      <c r="L394" s="229"/>
    </row>
    <row r="395" spans="1:15" s="16" customFormat="1" ht="15" hidden="1" customHeight="1">
      <c r="A395" s="224"/>
      <c r="B395" s="110"/>
      <c r="C395" s="171"/>
      <c r="D395" s="171"/>
      <c r="E395" s="11"/>
      <c r="F395" s="171"/>
      <c r="G395" s="171"/>
      <c r="H395" s="151"/>
      <c r="I395" s="151"/>
      <c r="J395" s="228">
        <f t="shared" si="53"/>
        <v>0</v>
      </c>
      <c r="K395" s="120"/>
      <c r="L395" s="229"/>
    </row>
    <row r="396" spans="1:15" s="16" customFormat="1" ht="15" hidden="1" customHeight="1">
      <c r="A396" s="224"/>
      <c r="B396" s="110"/>
      <c r="C396" s="171"/>
      <c r="D396" s="171"/>
      <c r="E396" s="11"/>
      <c r="F396" s="171"/>
      <c r="G396" s="171"/>
      <c r="H396" s="151"/>
      <c r="I396" s="151"/>
      <c r="J396" s="228">
        <f t="shared" si="53"/>
        <v>0</v>
      </c>
      <c r="K396" s="120"/>
      <c r="L396" s="229"/>
    </row>
    <row r="397" spans="1:15" s="16" customFormat="1" ht="15" hidden="1" customHeight="1">
      <c r="A397" s="224"/>
      <c r="B397" s="110"/>
      <c r="C397" s="171"/>
      <c r="D397" s="171"/>
      <c r="E397" s="11"/>
      <c r="F397" s="171"/>
      <c r="G397" s="171"/>
      <c r="H397" s="151"/>
      <c r="I397" s="151"/>
      <c r="J397" s="228">
        <f t="shared" si="53"/>
        <v>0</v>
      </c>
      <c r="K397" s="120"/>
      <c r="L397" s="229"/>
    </row>
    <row r="398" spans="1:15" s="16" customFormat="1" ht="14.25" customHeight="1">
      <c r="A398" s="21" t="s">
        <v>401</v>
      </c>
      <c r="B398" s="76" t="s">
        <v>39</v>
      </c>
      <c r="C398" s="178" t="s">
        <v>138</v>
      </c>
      <c r="D398" s="178"/>
      <c r="E398" s="34"/>
      <c r="F398" s="178"/>
      <c r="G398" s="178"/>
      <c r="H398" s="226">
        <f>H399+H410</f>
        <v>1964.3</v>
      </c>
      <c r="I398" s="226">
        <f>I399+I410</f>
        <v>0</v>
      </c>
      <c r="J398" s="228">
        <f t="shared" si="53"/>
        <v>1964.3</v>
      </c>
      <c r="K398" s="226">
        <f>K399+K410</f>
        <v>1176.6999999999998</v>
      </c>
      <c r="L398" s="226">
        <f>L399+L410</f>
        <v>659.4</v>
      </c>
      <c r="O398" s="166"/>
    </row>
    <row r="399" spans="1:15" s="16" customFormat="1" ht="15" customHeight="1">
      <c r="A399" s="98" t="s">
        <v>139</v>
      </c>
      <c r="B399" s="130" t="s">
        <v>39</v>
      </c>
      <c r="C399" s="18" t="s">
        <v>138</v>
      </c>
      <c r="D399" s="18" t="s">
        <v>140</v>
      </c>
      <c r="E399" s="18"/>
      <c r="F399" s="18"/>
      <c r="G399" s="18"/>
      <c r="H399" s="99">
        <f t="shared" ref="H399:L403" si="56">H400</f>
        <v>725</v>
      </c>
      <c r="I399" s="99">
        <f t="shared" si="56"/>
        <v>0</v>
      </c>
      <c r="J399" s="228">
        <f t="shared" si="53"/>
        <v>725</v>
      </c>
      <c r="K399" s="99">
        <f t="shared" si="56"/>
        <v>659.4</v>
      </c>
      <c r="L399" s="99">
        <f t="shared" si="56"/>
        <v>659.4</v>
      </c>
    </row>
    <row r="400" spans="1:15" s="16" customFormat="1" ht="27">
      <c r="A400" s="98" t="s">
        <v>16</v>
      </c>
      <c r="B400" s="130" t="s">
        <v>39</v>
      </c>
      <c r="C400" s="18" t="s">
        <v>138</v>
      </c>
      <c r="D400" s="18" t="s">
        <v>140</v>
      </c>
      <c r="E400" s="18" t="s">
        <v>203</v>
      </c>
      <c r="F400" s="18"/>
      <c r="G400" s="18"/>
      <c r="H400" s="99">
        <f t="shared" si="56"/>
        <v>725</v>
      </c>
      <c r="I400" s="99">
        <f t="shared" si="56"/>
        <v>0</v>
      </c>
      <c r="J400" s="228">
        <f t="shared" si="53"/>
        <v>725</v>
      </c>
      <c r="K400" s="99">
        <f t="shared" si="56"/>
        <v>659.4</v>
      </c>
      <c r="L400" s="99">
        <f t="shared" si="56"/>
        <v>659.4</v>
      </c>
    </row>
    <row r="401" spans="1:15" s="16" customFormat="1" ht="25.5" customHeight="1">
      <c r="A401" s="225" t="s">
        <v>141</v>
      </c>
      <c r="B401" s="227" t="s">
        <v>39</v>
      </c>
      <c r="C401" s="171" t="s">
        <v>138</v>
      </c>
      <c r="D401" s="171" t="s">
        <v>140</v>
      </c>
      <c r="E401" s="223" t="s">
        <v>340</v>
      </c>
      <c r="F401" s="171"/>
      <c r="G401" s="171"/>
      <c r="H401" s="151">
        <f t="shared" si="56"/>
        <v>725</v>
      </c>
      <c r="I401" s="151">
        <f t="shared" si="56"/>
        <v>0</v>
      </c>
      <c r="J401" s="228">
        <f t="shared" si="53"/>
        <v>725</v>
      </c>
      <c r="K401" s="151">
        <f t="shared" si="56"/>
        <v>659.4</v>
      </c>
      <c r="L401" s="151">
        <f t="shared" si="56"/>
        <v>659.4</v>
      </c>
    </row>
    <row r="402" spans="1:15" s="16" customFormat="1" ht="15" customHeight="1">
      <c r="A402" s="224" t="s">
        <v>123</v>
      </c>
      <c r="B402" s="110" t="s">
        <v>39</v>
      </c>
      <c r="C402" s="171" t="s">
        <v>138</v>
      </c>
      <c r="D402" s="171" t="s">
        <v>140</v>
      </c>
      <c r="E402" s="223" t="s">
        <v>340</v>
      </c>
      <c r="F402" s="171" t="s">
        <v>124</v>
      </c>
      <c r="G402" s="171"/>
      <c r="H402" s="151">
        <f>H403+H405+H409</f>
        <v>725</v>
      </c>
      <c r="I402" s="151">
        <f>I403+I405+I409</f>
        <v>0</v>
      </c>
      <c r="J402" s="228">
        <f t="shared" si="53"/>
        <v>725</v>
      </c>
      <c r="K402" s="151">
        <f>K403+K405</f>
        <v>659.4</v>
      </c>
      <c r="L402" s="151">
        <f>L403+L405</f>
        <v>659.4</v>
      </c>
    </row>
    <row r="403" spans="1:15" s="16" customFormat="1" ht="24.75" hidden="1" customHeight="1">
      <c r="A403" s="225" t="s">
        <v>125</v>
      </c>
      <c r="B403" s="227" t="s">
        <v>39</v>
      </c>
      <c r="C403" s="171" t="s">
        <v>138</v>
      </c>
      <c r="D403" s="171" t="s">
        <v>140</v>
      </c>
      <c r="E403" s="223" t="s">
        <v>340</v>
      </c>
      <c r="F403" s="171" t="s">
        <v>126</v>
      </c>
      <c r="G403" s="171"/>
      <c r="H403" s="151">
        <f>H404</f>
        <v>0</v>
      </c>
      <c r="I403" s="151"/>
      <c r="J403" s="228">
        <f t="shared" si="53"/>
        <v>0</v>
      </c>
      <c r="K403" s="151">
        <f t="shared" si="56"/>
        <v>0</v>
      </c>
      <c r="L403" s="229">
        <f>H403+K403</f>
        <v>0</v>
      </c>
    </row>
    <row r="404" spans="1:15" s="16" customFormat="1" ht="15" hidden="1" customHeight="1">
      <c r="A404" s="225" t="s">
        <v>9</v>
      </c>
      <c r="B404" s="227" t="s">
        <v>39</v>
      </c>
      <c r="C404" s="171" t="s">
        <v>138</v>
      </c>
      <c r="D404" s="171" t="s">
        <v>140</v>
      </c>
      <c r="E404" s="223" t="s">
        <v>340</v>
      </c>
      <c r="F404" s="171" t="s">
        <v>126</v>
      </c>
      <c r="G404" s="171" t="s">
        <v>10</v>
      </c>
      <c r="H404" s="151"/>
      <c r="I404" s="151"/>
      <c r="J404" s="228">
        <f t="shared" si="53"/>
        <v>0</v>
      </c>
      <c r="K404" s="119"/>
      <c r="L404" s="229">
        <f>H404+K404</f>
        <v>0</v>
      </c>
    </row>
    <row r="405" spans="1:15" s="16" customFormat="1" ht="15" customHeight="1">
      <c r="A405" s="225" t="s">
        <v>434</v>
      </c>
      <c r="B405" s="227" t="s">
        <v>39</v>
      </c>
      <c r="C405" s="171" t="s">
        <v>138</v>
      </c>
      <c r="D405" s="171" t="s">
        <v>140</v>
      </c>
      <c r="E405" s="223" t="s">
        <v>340</v>
      </c>
      <c r="F405" s="171" t="s">
        <v>435</v>
      </c>
      <c r="G405" s="171"/>
      <c r="H405" s="151">
        <f>H406</f>
        <v>0</v>
      </c>
      <c r="I405" s="151">
        <f>I406</f>
        <v>0</v>
      </c>
      <c r="J405" s="228">
        <f t="shared" si="53"/>
        <v>0</v>
      </c>
      <c r="K405" s="151">
        <f>K406</f>
        <v>659.4</v>
      </c>
      <c r="L405" s="151">
        <f>L406</f>
        <v>659.4</v>
      </c>
    </row>
    <row r="406" spans="1:15" s="16" customFormat="1" ht="14.25">
      <c r="A406" s="225" t="s">
        <v>9</v>
      </c>
      <c r="B406" s="227" t="s">
        <v>39</v>
      </c>
      <c r="C406" s="171" t="s">
        <v>138</v>
      </c>
      <c r="D406" s="171" t="s">
        <v>140</v>
      </c>
      <c r="E406" s="223" t="s">
        <v>340</v>
      </c>
      <c r="F406" s="171" t="s">
        <v>435</v>
      </c>
      <c r="G406" s="171" t="s">
        <v>10</v>
      </c>
      <c r="H406" s="151"/>
      <c r="I406" s="151"/>
      <c r="J406" s="228">
        <f t="shared" si="53"/>
        <v>0</v>
      </c>
      <c r="K406" s="120">
        <f>699.4-40</f>
        <v>659.4</v>
      </c>
      <c r="L406" s="229">
        <f>699.4-40</f>
        <v>659.4</v>
      </c>
      <c r="O406" s="145"/>
    </row>
    <row r="407" spans="1:15" s="16" customFormat="1" ht="14.25" hidden="1" customHeight="1">
      <c r="A407" s="225"/>
      <c r="B407" s="227"/>
      <c r="C407" s="171"/>
      <c r="D407" s="171"/>
      <c r="E407" s="223"/>
      <c r="F407" s="171"/>
      <c r="G407" s="171"/>
      <c r="H407" s="151"/>
      <c r="I407" s="151"/>
      <c r="J407" s="228">
        <f t="shared" si="53"/>
        <v>0</v>
      </c>
      <c r="K407" s="114"/>
      <c r="L407" s="229">
        <f>H407+K407</f>
        <v>0</v>
      </c>
    </row>
    <row r="408" spans="1:15" s="16" customFormat="1" ht="25.5">
      <c r="A408" s="225" t="s">
        <v>127</v>
      </c>
      <c r="B408" s="227" t="s">
        <v>39</v>
      </c>
      <c r="C408" s="171" t="s">
        <v>138</v>
      </c>
      <c r="D408" s="171" t="s">
        <v>140</v>
      </c>
      <c r="E408" s="223" t="s">
        <v>340</v>
      </c>
      <c r="F408" s="171" t="s">
        <v>126</v>
      </c>
      <c r="G408" s="171"/>
      <c r="H408" s="151">
        <f>H409</f>
        <v>725</v>
      </c>
      <c r="I408" s="151">
        <f>I409</f>
        <v>0</v>
      </c>
      <c r="J408" s="228">
        <f t="shared" si="53"/>
        <v>725</v>
      </c>
      <c r="K408" s="114"/>
      <c r="L408" s="229"/>
    </row>
    <row r="409" spans="1:15" s="16" customFormat="1" ht="14.25">
      <c r="A409" s="225" t="s">
        <v>9</v>
      </c>
      <c r="B409" s="227" t="s">
        <v>39</v>
      </c>
      <c r="C409" s="171" t="s">
        <v>138</v>
      </c>
      <c r="D409" s="171" t="s">
        <v>140</v>
      </c>
      <c r="E409" s="223" t="s">
        <v>340</v>
      </c>
      <c r="F409" s="171" t="s">
        <v>126</v>
      </c>
      <c r="G409" s="171" t="s">
        <v>10</v>
      </c>
      <c r="H409" s="151">
        <v>725</v>
      </c>
      <c r="I409" s="151"/>
      <c r="J409" s="228">
        <f t="shared" si="53"/>
        <v>725</v>
      </c>
      <c r="K409" s="114"/>
      <c r="L409" s="229"/>
    </row>
    <row r="410" spans="1:15" s="16" customFormat="1" ht="14.25">
      <c r="A410" s="36" t="s">
        <v>142</v>
      </c>
      <c r="B410" s="76" t="s">
        <v>39</v>
      </c>
      <c r="C410" s="178" t="s">
        <v>138</v>
      </c>
      <c r="D410" s="178" t="s">
        <v>143</v>
      </c>
      <c r="E410" s="22"/>
      <c r="F410" s="178"/>
      <c r="G410" s="178"/>
      <c r="H410" s="226">
        <f>H424+H444+H411</f>
        <v>1239.3</v>
      </c>
      <c r="I410" s="226">
        <f>I424+I444+I411</f>
        <v>0</v>
      </c>
      <c r="J410" s="226">
        <f>J424+J444+J411</f>
        <v>1239.3539999999998</v>
      </c>
      <c r="K410" s="226">
        <f>K424+K444+K411</f>
        <v>517.29999999999995</v>
      </c>
      <c r="L410" s="228"/>
    </row>
    <row r="411" spans="1:15" s="16" customFormat="1" ht="25.5" hidden="1">
      <c r="A411" s="36" t="s">
        <v>16</v>
      </c>
      <c r="B411" s="227" t="s">
        <v>39</v>
      </c>
      <c r="C411" s="171" t="s">
        <v>138</v>
      </c>
      <c r="D411" s="171" t="s">
        <v>143</v>
      </c>
      <c r="E411" s="171" t="s">
        <v>203</v>
      </c>
      <c r="F411" s="171"/>
      <c r="G411" s="171"/>
      <c r="H411" s="226">
        <f>H412+H421</f>
        <v>0</v>
      </c>
      <c r="I411" s="226"/>
      <c r="J411" s="228">
        <f t="shared" si="53"/>
        <v>0</v>
      </c>
      <c r="K411" s="226">
        <f>K418</f>
        <v>517.29999999999995</v>
      </c>
      <c r="L411" s="228"/>
    </row>
    <row r="412" spans="1:15" s="16" customFormat="1" ht="76.5" hidden="1" customHeight="1">
      <c r="A412" s="36" t="s">
        <v>417</v>
      </c>
      <c r="B412" s="227" t="s">
        <v>39</v>
      </c>
      <c r="C412" s="171" t="s">
        <v>138</v>
      </c>
      <c r="D412" s="171" t="s">
        <v>143</v>
      </c>
      <c r="E412" s="171" t="s">
        <v>418</v>
      </c>
      <c r="F412" s="171"/>
      <c r="G412" s="171"/>
      <c r="H412" s="226">
        <f>H413</f>
        <v>0</v>
      </c>
      <c r="I412" s="226"/>
      <c r="J412" s="228">
        <f t="shared" si="53"/>
        <v>0</v>
      </c>
      <c r="K412" s="226">
        <f>K413</f>
        <v>0</v>
      </c>
      <c r="L412" s="228"/>
    </row>
    <row r="413" spans="1:15" s="16" customFormat="1" ht="14.25" hidden="1" customHeight="1">
      <c r="A413" s="224" t="s">
        <v>123</v>
      </c>
      <c r="B413" s="227" t="s">
        <v>39</v>
      </c>
      <c r="C413" s="171" t="s">
        <v>138</v>
      </c>
      <c r="D413" s="171" t="s">
        <v>143</v>
      </c>
      <c r="E413" s="171" t="s">
        <v>418</v>
      </c>
      <c r="F413" s="171" t="s">
        <v>124</v>
      </c>
      <c r="G413" s="171"/>
      <c r="H413" s="151">
        <f>H414+H417</f>
        <v>0</v>
      </c>
      <c r="I413" s="151"/>
      <c r="J413" s="228">
        <f t="shared" si="53"/>
        <v>0</v>
      </c>
      <c r="K413" s="151">
        <f>K414+K417</f>
        <v>0</v>
      </c>
      <c r="L413" s="229"/>
    </row>
    <row r="414" spans="1:15" s="16" customFormat="1" ht="25.5" hidden="1" customHeight="1">
      <c r="A414" s="38" t="s">
        <v>125</v>
      </c>
      <c r="B414" s="227" t="s">
        <v>39</v>
      </c>
      <c r="C414" s="171" t="s">
        <v>138</v>
      </c>
      <c r="D414" s="171" t="s">
        <v>143</v>
      </c>
      <c r="E414" s="171" t="s">
        <v>418</v>
      </c>
      <c r="F414" s="171" t="s">
        <v>126</v>
      </c>
      <c r="G414" s="171"/>
      <c r="H414" s="151">
        <f>H415</f>
        <v>0</v>
      </c>
      <c r="I414" s="151"/>
      <c r="J414" s="228">
        <f t="shared" si="53"/>
        <v>0</v>
      </c>
      <c r="K414" s="151">
        <f>K415</f>
        <v>0</v>
      </c>
      <c r="L414" s="229"/>
    </row>
    <row r="415" spans="1:15" s="16" customFormat="1" ht="14.25" hidden="1" customHeight="1">
      <c r="A415" s="224" t="s">
        <v>11</v>
      </c>
      <c r="B415" s="227" t="s">
        <v>39</v>
      </c>
      <c r="C415" s="171" t="s">
        <v>138</v>
      </c>
      <c r="D415" s="171" t="s">
        <v>143</v>
      </c>
      <c r="E415" s="171" t="s">
        <v>418</v>
      </c>
      <c r="F415" s="171" t="s">
        <v>126</v>
      </c>
      <c r="G415" s="171" t="s">
        <v>12</v>
      </c>
      <c r="H415" s="151"/>
      <c r="I415" s="151"/>
      <c r="J415" s="228">
        <f t="shared" si="53"/>
        <v>0</v>
      </c>
      <c r="K415" s="118"/>
      <c r="L415" s="229"/>
    </row>
    <row r="416" spans="1:15" s="16" customFormat="1" ht="15.75" hidden="1" customHeight="1">
      <c r="A416" s="225" t="s">
        <v>434</v>
      </c>
      <c r="B416" s="227" t="s">
        <v>39</v>
      </c>
      <c r="C416" s="171" t="s">
        <v>138</v>
      </c>
      <c r="D416" s="171" t="s">
        <v>143</v>
      </c>
      <c r="E416" s="171" t="s">
        <v>418</v>
      </c>
      <c r="F416" s="171" t="s">
        <v>435</v>
      </c>
      <c r="G416" s="171"/>
      <c r="H416" s="151">
        <f>H417</f>
        <v>0</v>
      </c>
      <c r="I416" s="151"/>
      <c r="J416" s="228">
        <f t="shared" si="53"/>
        <v>0</v>
      </c>
      <c r="K416" s="151">
        <f>K417</f>
        <v>0</v>
      </c>
      <c r="L416" s="229"/>
    </row>
    <row r="417" spans="1:15" s="16" customFormat="1" ht="14.25" hidden="1" customHeight="1">
      <c r="A417" s="224" t="s">
        <v>11</v>
      </c>
      <c r="B417" s="227" t="s">
        <v>39</v>
      </c>
      <c r="C417" s="171" t="s">
        <v>138</v>
      </c>
      <c r="D417" s="171" t="s">
        <v>143</v>
      </c>
      <c r="E417" s="171" t="s">
        <v>418</v>
      </c>
      <c r="F417" s="171" t="s">
        <v>435</v>
      </c>
      <c r="G417" s="171" t="s">
        <v>12</v>
      </c>
      <c r="H417" s="151"/>
      <c r="I417" s="151"/>
      <c r="J417" s="228">
        <f t="shared" si="53"/>
        <v>0</v>
      </c>
      <c r="K417" s="118"/>
      <c r="L417" s="229"/>
    </row>
    <row r="418" spans="1:15" s="16" customFormat="1" ht="90" hidden="1">
      <c r="A418" s="69" t="s">
        <v>364</v>
      </c>
      <c r="B418" s="81" t="s">
        <v>39</v>
      </c>
      <c r="C418" s="171" t="s">
        <v>138</v>
      </c>
      <c r="D418" s="171" t="s">
        <v>143</v>
      </c>
      <c r="E418" s="171" t="s">
        <v>416</v>
      </c>
      <c r="F418" s="171" t="s">
        <v>38</v>
      </c>
      <c r="G418" s="171"/>
      <c r="H418" s="151">
        <f>H419</f>
        <v>0</v>
      </c>
      <c r="I418" s="151"/>
      <c r="J418" s="228">
        <f t="shared" si="53"/>
        <v>0</v>
      </c>
      <c r="K418" s="151">
        <f>K419</f>
        <v>517.29999999999995</v>
      </c>
      <c r="L418" s="229"/>
    </row>
    <row r="419" spans="1:15" s="16" customFormat="1" ht="14.25" hidden="1">
      <c r="A419" s="224" t="s">
        <v>123</v>
      </c>
      <c r="B419" s="110" t="s">
        <v>39</v>
      </c>
      <c r="C419" s="171" t="s">
        <v>138</v>
      </c>
      <c r="D419" s="171" t="s">
        <v>143</v>
      </c>
      <c r="E419" s="171" t="s">
        <v>416</v>
      </c>
      <c r="F419" s="171" t="s">
        <v>124</v>
      </c>
      <c r="G419" s="171"/>
      <c r="H419" s="151">
        <f>H420</f>
        <v>0</v>
      </c>
      <c r="I419" s="151"/>
      <c r="J419" s="228">
        <f t="shared" si="53"/>
        <v>0</v>
      </c>
      <c r="K419" s="151">
        <f>K422</f>
        <v>517.29999999999995</v>
      </c>
      <c r="L419" s="229"/>
    </row>
    <row r="420" spans="1:15" s="16" customFormat="1" ht="13.5" hidden="1" customHeight="1">
      <c r="A420" s="225" t="s">
        <v>434</v>
      </c>
      <c r="B420" s="78" t="s">
        <v>39</v>
      </c>
      <c r="C420" s="171" t="s">
        <v>138</v>
      </c>
      <c r="D420" s="171" t="s">
        <v>143</v>
      </c>
      <c r="E420" s="171" t="s">
        <v>416</v>
      </c>
      <c r="F420" s="171" t="s">
        <v>435</v>
      </c>
      <c r="G420" s="171"/>
      <c r="H420" s="151">
        <f>H421</f>
        <v>0</v>
      </c>
      <c r="I420" s="151"/>
      <c r="J420" s="228">
        <f t="shared" si="53"/>
        <v>0</v>
      </c>
      <c r="K420" s="151">
        <f>K421</f>
        <v>0</v>
      </c>
      <c r="L420" s="229"/>
    </row>
    <row r="421" spans="1:15" s="16" customFormat="1" ht="14.25" hidden="1" customHeight="1">
      <c r="A421" s="224" t="s">
        <v>11</v>
      </c>
      <c r="B421" s="110" t="s">
        <v>39</v>
      </c>
      <c r="C421" s="171" t="s">
        <v>138</v>
      </c>
      <c r="D421" s="171" t="s">
        <v>143</v>
      </c>
      <c r="E421" s="171" t="s">
        <v>416</v>
      </c>
      <c r="F421" s="171" t="s">
        <v>435</v>
      </c>
      <c r="G421" s="171" t="s">
        <v>12</v>
      </c>
      <c r="H421" s="151"/>
      <c r="I421" s="151"/>
      <c r="J421" s="228">
        <f t="shared" si="53"/>
        <v>0</v>
      </c>
      <c r="K421" s="118"/>
      <c r="L421" s="229"/>
    </row>
    <row r="422" spans="1:15" s="16" customFormat="1" ht="16.5" hidden="1" customHeight="1">
      <c r="A422" s="225" t="s">
        <v>434</v>
      </c>
      <c r="B422" s="78" t="s">
        <v>39</v>
      </c>
      <c r="C422" s="171" t="s">
        <v>138</v>
      </c>
      <c r="D422" s="171" t="s">
        <v>143</v>
      </c>
      <c r="E422" s="171" t="s">
        <v>416</v>
      </c>
      <c r="F422" s="171" t="s">
        <v>435</v>
      </c>
      <c r="G422" s="171"/>
      <c r="H422" s="151"/>
      <c r="I422" s="151"/>
      <c r="J422" s="228">
        <f t="shared" si="53"/>
        <v>0</v>
      </c>
      <c r="K422" s="118">
        <f>K423</f>
        <v>517.29999999999995</v>
      </c>
      <c r="L422" s="229"/>
    </row>
    <row r="423" spans="1:15" s="16" customFormat="1" ht="14.25" hidden="1">
      <c r="A423" s="224" t="s">
        <v>11</v>
      </c>
      <c r="B423" s="110" t="s">
        <v>39</v>
      </c>
      <c r="C423" s="171" t="s">
        <v>138</v>
      </c>
      <c r="D423" s="171" t="s">
        <v>143</v>
      </c>
      <c r="E423" s="171" t="s">
        <v>416</v>
      </c>
      <c r="F423" s="171" t="s">
        <v>435</v>
      </c>
      <c r="G423" s="171" t="s">
        <v>12</v>
      </c>
      <c r="H423" s="151"/>
      <c r="I423" s="151"/>
      <c r="J423" s="228">
        <f t="shared" si="53"/>
        <v>0</v>
      </c>
      <c r="K423" s="118">
        <v>517.29999999999995</v>
      </c>
      <c r="L423" s="229"/>
    </row>
    <row r="424" spans="1:15" s="16" customFormat="1" ht="38.25" customHeight="1">
      <c r="A424" s="41" t="s">
        <v>185</v>
      </c>
      <c r="B424" s="131" t="s">
        <v>39</v>
      </c>
      <c r="C424" s="178" t="s">
        <v>138</v>
      </c>
      <c r="D424" s="178" t="s">
        <v>143</v>
      </c>
      <c r="E424" s="25" t="s">
        <v>223</v>
      </c>
      <c r="F424" s="178"/>
      <c r="G424" s="178"/>
      <c r="H424" s="226">
        <f>H425</f>
        <v>1239.3</v>
      </c>
      <c r="I424" s="226">
        <f t="shared" ref="I424:K425" si="57">I425</f>
        <v>0</v>
      </c>
      <c r="J424" s="226">
        <f t="shared" si="57"/>
        <v>1239.3539999999998</v>
      </c>
      <c r="K424" s="226">
        <f t="shared" si="57"/>
        <v>0</v>
      </c>
      <c r="L424" s="228"/>
    </row>
    <row r="425" spans="1:15" s="16" customFormat="1" ht="40.5" customHeight="1">
      <c r="A425" s="41" t="s">
        <v>373</v>
      </c>
      <c r="B425" s="131" t="s">
        <v>39</v>
      </c>
      <c r="C425" s="178" t="s">
        <v>138</v>
      </c>
      <c r="D425" s="178" t="s">
        <v>143</v>
      </c>
      <c r="E425" s="25" t="s">
        <v>374</v>
      </c>
      <c r="F425" s="178"/>
      <c r="G425" s="178"/>
      <c r="H425" s="226">
        <f>H426</f>
        <v>1239.3</v>
      </c>
      <c r="I425" s="226">
        <f t="shared" si="57"/>
        <v>0</v>
      </c>
      <c r="J425" s="226">
        <f t="shared" si="57"/>
        <v>1239.3539999999998</v>
      </c>
      <c r="K425" s="226">
        <f t="shared" si="57"/>
        <v>0</v>
      </c>
      <c r="L425" s="228"/>
    </row>
    <row r="426" spans="1:15" s="16" customFormat="1" ht="29.25" customHeight="1">
      <c r="A426" s="36" t="s">
        <v>375</v>
      </c>
      <c r="B426" s="111" t="s">
        <v>39</v>
      </c>
      <c r="C426" s="178" t="s">
        <v>138</v>
      </c>
      <c r="D426" s="178" t="s">
        <v>143</v>
      </c>
      <c r="E426" s="25" t="s">
        <v>376</v>
      </c>
      <c r="F426" s="178"/>
      <c r="G426" s="178"/>
      <c r="H426" s="226">
        <f>H430+H460</f>
        <v>1239.3</v>
      </c>
      <c r="I426" s="226">
        <f>I430+I460</f>
        <v>0</v>
      </c>
      <c r="J426" s="226">
        <f>J430+J460</f>
        <v>1239.3539999999998</v>
      </c>
      <c r="K426" s="226">
        <f>K431+K441</f>
        <v>0</v>
      </c>
      <c r="L426" s="228"/>
    </row>
    <row r="427" spans="1:15" s="16" customFormat="1" ht="39.75" customHeight="1">
      <c r="A427" s="36" t="s">
        <v>607</v>
      </c>
      <c r="B427" s="111" t="s">
        <v>39</v>
      </c>
      <c r="C427" s="178" t="s">
        <v>138</v>
      </c>
      <c r="D427" s="178" t="s">
        <v>143</v>
      </c>
      <c r="E427" s="25" t="s">
        <v>606</v>
      </c>
      <c r="F427" s="178" t="s">
        <v>124</v>
      </c>
      <c r="G427" s="178"/>
      <c r="H427" s="226">
        <f t="shared" ref="H427:I429" si="58">H428</f>
        <v>1092.3</v>
      </c>
      <c r="I427" s="226">
        <f t="shared" si="58"/>
        <v>0</v>
      </c>
      <c r="J427" s="228">
        <f t="shared" si="53"/>
        <v>1092.3</v>
      </c>
      <c r="K427" s="226">
        <f>K428</f>
        <v>0</v>
      </c>
      <c r="L427" s="228"/>
    </row>
    <row r="428" spans="1:15" s="16" customFormat="1" ht="16.5" customHeight="1">
      <c r="A428" s="224" t="s">
        <v>123</v>
      </c>
      <c r="B428" s="110" t="s">
        <v>39</v>
      </c>
      <c r="C428" s="171" t="s">
        <v>138</v>
      </c>
      <c r="D428" s="171" t="s">
        <v>143</v>
      </c>
      <c r="E428" s="25" t="s">
        <v>606</v>
      </c>
      <c r="F428" s="171" t="s">
        <v>124</v>
      </c>
      <c r="G428" s="171"/>
      <c r="H428" s="151">
        <f t="shared" si="58"/>
        <v>1092.3</v>
      </c>
      <c r="I428" s="151">
        <f t="shared" si="58"/>
        <v>0</v>
      </c>
      <c r="J428" s="228">
        <f t="shared" si="53"/>
        <v>1092.3</v>
      </c>
      <c r="K428" s="151">
        <f>K429+K432</f>
        <v>0</v>
      </c>
      <c r="L428" s="229"/>
    </row>
    <row r="429" spans="1:15" s="16" customFormat="1" ht="24.75" customHeight="1">
      <c r="A429" s="225" t="s">
        <v>127</v>
      </c>
      <c r="B429" s="227" t="s">
        <v>39</v>
      </c>
      <c r="C429" s="171" t="s">
        <v>138</v>
      </c>
      <c r="D429" s="171" t="s">
        <v>143</v>
      </c>
      <c r="E429" s="25" t="s">
        <v>606</v>
      </c>
      <c r="F429" s="171" t="s">
        <v>126</v>
      </c>
      <c r="G429" s="171"/>
      <c r="H429" s="151">
        <f t="shared" si="58"/>
        <v>1092.3</v>
      </c>
      <c r="I429" s="151">
        <f t="shared" si="58"/>
        <v>0</v>
      </c>
      <c r="J429" s="228">
        <f t="shared" si="53"/>
        <v>1092.3</v>
      </c>
      <c r="K429" s="151">
        <f>K430</f>
        <v>0</v>
      </c>
      <c r="L429" s="229"/>
    </row>
    <row r="430" spans="1:15" s="16" customFormat="1" ht="14.25" customHeight="1">
      <c r="A430" s="225" t="s">
        <v>11</v>
      </c>
      <c r="B430" s="227" t="s">
        <v>39</v>
      </c>
      <c r="C430" s="171" t="s">
        <v>138</v>
      </c>
      <c r="D430" s="171" t="s">
        <v>143</v>
      </c>
      <c r="E430" s="25" t="s">
        <v>606</v>
      </c>
      <c r="F430" s="171" t="s">
        <v>126</v>
      </c>
      <c r="G430" s="171" t="s">
        <v>12</v>
      </c>
      <c r="H430" s="151">
        <v>1092.3</v>
      </c>
      <c r="I430" s="151"/>
      <c r="J430" s="228">
        <v>1092.3119999999999</v>
      </c>
      <c r="K430" s="120"/>
      <c r="L430" s="229"/>
      <c r="O430" s="145"/>
    </row>
    <row r="431" spans="1:15" s="16" customFormat="1" ht="39.75" hidden="1" customHeight="1">
      <c r="A431" s="36" t="s">
        <v>377</v>
      </c>
      <c r="B431" s="111" t="s">
        <v>39</v>
      </c>
      <c r="C431" s="178" t="s">
        <v>138</v>
      </c>
      <c r="D431" s="178" t="s">
        <v>143</v>
      </c>
      <c r="E431" s="25" t="s">
        <v>515</v>
      </c>
      <c r="F431" s="178"/>
      <c r="G431" s="178"/>
      <c r="H431" s="226">
        <f>H432</f>
        <v>0</v>
      </c>
      <c r="I431" s="226">
        <f>I432</f>
        <v>0</v>
      </c>
      <c r="J431" s="228">
        <f t="shared" si="53"/>
        <v>0</v>
      </c>
      <c r="K431" s="226">
        <f>K432</f>
        <v>0</v>
      </c>
      <c r="L431" s="228"/>
    </row>
    <row r="432" spans="1:15" s="16" customFormat="1" ht="16.5" hidden="1" customHeight="1">
      <c r="A432" s="224" t="s">
        <v>123</v>
      </c>
      <c r="B432" s="110" t="s">
        <v>39</v>
      </c>
      <c r="C432" s="171" t="s">
        <v>138</v>
      </c>
      <c r="D432" s="171" t="s">
        <v>143</v>
      </c>
      <c r="E432" s="25" t="s">
        <v>515</v>
      </c>
      <c r="F432" s="171" t="s">
        <v>124</v>
      </c>
      <c r="G432" s="171"/>
      <c r="H432" s="151">
        <f>H433+H436</f>
        <v>0</v>
      </c>
      <c r="I432" s="151">
        <f>I433+I436</f>
        <v>0</v>
      </c>
      <c r="J432" s="228">
        <f t="shared" si="53"/>
        <v>0</v>
      </c>
      <c r="K432" s="151">
        <f>K433+K436</f>
        <v>0</v>
      </c>
      <c r="L432" s="229"/>
    </row>
    <row r="433" spans="1:15" s="16" customFormat="1" ht="24.75" hidden="1" customHeight="1">
      <c r="A433" s="225" t="s">
        <v>127</v>
      </c>
      <c r="B433" s="227" t="s">
        <v>39</v>
      </c>
      <c r="C433" s="171" t="s">
        <v>138</v>
      </c>
      <c r="D433" s="171" t="s">
        <v>143</v>
      </c>
      <c r="E433" s="25" t="s">
        <v>515</v>
      </c>
      <c r="F433" s="171" t="s">
        <v>126</v>
      </c>
      <c r="G433" s="171"/>
      <c r="H433" s="151">
        <f>H434</f>
        <v>0</v>
      </c>
      <c r="I433" s="151">
        <f>I434</f>
        <v>0</v>
      </c>
      <c r="J433" s="228">
        <f t="shared" si="53"/>
        <v>0</v>
      </c>
      <c r="K433" s="151">
        <f>K434</f>
        <v>0</v>
      </c>
      <c r="L433" s="229"/>
    </row>
    <row r="434" spans="1:15" s="16" customFormat="1" ht="14.25" hidden="1" customHeight="1">
      <c r="A434" s="225" t="s">
        <v>9</v>
      </c>
      <c r="B434" s="227" t="s">
        <v>39</v>
      </c>
      <c r="C434" s="171" t="s">
        <v>138</v>
      </c>
      <c r="D434" s="171" t="s">
        <v>143</v>
      </c>
      <c r="E434" s="25" t="s">
        <v>515</v>
      </c>
      <c r="F434" s="171" t="s">
        <v>126</v>
      </c>
      <c r="G434" s="171" t="s">
        <v>10</v>
      </c>
      <c r="H434" s="151"/>
      <c r="I434" s="151"/>
      <c r="J434" s="228">
        <f t="shared" si="53"/>
        <v>0</v>
      </c>
      <c r="K434" s="120"/>
      <c r="L434" s="229"/>
      <c r="O434" s="145"/>
    </row>
    <row r="435" spans="1:15" s="16" customFormat="1" ht="14.25" hidden="1" customHeight="1">
      <c r="A435" s="15" t="s">
        <v>123</v>
      </c>
      <c r="B435" s="227" t="s">
        <v>39</v>
      </c>
      <c r="C435" s="171" t="s">
        <v>138</v>
      </c>
      <c r="D435" s="171" t="s">
        <v>143</v>
      </c>
      <c r="E435" s="25" t="s">
        <v>515</v>
      </c>
      <c r="F435" s="171" t="s">
        <v>124</v>
      </c>
      <c r="G435" s="138"/>
      <c r="H435" s="155">
        <f>H436</f>
        <v>0</v>
      </c>
      <c r="I435" s="155"/>
      <c r="J435" s="228">
        <f t="shared" si="53"/>
        <v>0</v>
      </c>
      <c r="K435" s="155">
        <f>K436</f>
        <v>0</v>
      </c>
      <c r="L435" s="188">
        <f t="shared" ref="L435:L456" si="59">H435+K435</f>
        <v>0</v>
      </c>
    </row>
    <row r="436" spans="1:15" s="16" customFormat="1" ht="25.5" hidden="1" customHeight="1">
      <c r="A436" s="140" t="s">
        <v>127</v>
      </c>
      <c r="B436" s="227" t="s">
        <v>39</v>
      </c>
      <c r="C436" s="171" t="s">
        <v>138</v>
      </c>
      <c r="D436" s="171" t="s">
        <v>143</v>
      </c>
      <c r="E436" s="25" t="s">
        <v>515</v>
      </c>
      <c r="F436" s="171" t="s">
        <v>126</v>
      </c>
      <c r="G436" s="138"/>
      <c r="H436" s="155">
        <f>H437</f>
        <v>0</v>
      </c>
      <c r="I436" s="155"/>
      <c r="J436" s="228">
        <f t="shared" si="53"/>
        <v>0</v>
      </c>
      <c r="K436" s="155">
        <f>K437</f>
        <v>0</v>
      </c>
      <c r="L436" s="188">
        <f t="shared" si="59"/>
        <v>0</v>
      </c>
    </row>
    <row r="437" spans="1:15" s="16" customFormat="1" ht="14.25" hidden="1" customHeight="1">
      <c r="A437" s="140" t="s">
        <v>9</v>
      </c>
      <c r="B437" s="227" t="s">
        <v>39</v>
      </c>
      <c r="C437" s="171" t="s">
        <v>138</v>
      </c>
      <c r="D437" s="171" t="s">
        <v>143</v>
      </c>
      <c r="E437" s="25" t="s">
        <v>515</v>
      </c>
      <c r="F437" s="171" t="s">
        <v>126</v>
      </c>
      <c r="G437" s="138" t="s">
        <v>10</v>
      </c>
      <c r="H437" s="155"/>
      <c r="I437" s="155"/>
      <c r="J437" s="228">
        <f t="shared" si="53"/>
        <v>0</v>
      </c>
      <c r="K437" s="118"/>
      <c r="L437" s="188">
        <f t="shared" si="59"/>
        <v>0</v>
      </c>
    </row>
    <row r="438" spans="1:15" s="16" customFormat="1" ht="14.25" hidden="1" customHeight="1">
      <c r="A438" s="224" t="s">
        <v>123</v>
      </c>
      <c r="B438" s="227" t="s">
        <v>39</v>
      </c>
      <c r="C438" s="171" t="s">
        <v>138</v>
      </c>
      <c r="D438" s="171" t="s">
        <v>143</v>
      </c>
      <c r="E438" s="25" t="s">
        <v>515</v>
      </c>
      <c r="F438" s="171" t="s">
        <v>124</v>
      </c>
      <c r="G438" s="171"/>
      <c r="H438" s="151">
        <f>H439</f>
        <v>0</v>
      </c>
      <c r="I438" s="151"/>
      <c r="J438" s="228">
        <f t="shared" si="53"/>
        <v>0</v>
      </c>
      <c r="K438" s="151">
        <f>K439</f>
        <v>0</v>
      </c>
      <c r="L438" s="229">
        <f t="shared" si="59"/>
        <v>0</v>
      </c>
    </row>
    <row r="439" spans="1:15" s="16" customFormat="1" ht="25.5" hidden="1" customHeight="1">
      <c r="A439" s="225" t="s">
        <v>127</v>
      </c>
      <c r="B439" s="227" t="s">
        <v>39</v>
      </c>
      <c r="C439" s="171" t="s">
        <v>138</v>
      </c>
      <c r="D439" s="171" t="s">
        <v>143</v>
      </c>
      <c r="E439" s="25" t="s">
        <v>515</v>
      </c>
      <c r="F439" s="171" t="s">
        <v>126</v>
      </c>
      <c r="G439" s="171"/>
      <c r="H439" s="151">
        <f>H440</f>
        <v>0</v>
      </c>
      <c r="I439" s="151"/>
      <c r="J439" s="228">
        <f t="shared" si="53"/>
        <v>0</v>
      </c>
      <c r="K439" s="151">
        <f>K440</f>
        <v>0</v>
      </c>
      <c r="L439" s="229">
        <f t="shared" si="59"/>
        <v>0</v>
      </c>
    </row>
    <row r="440" spans="1:15" s="16" customFormat="1" ht="14.25" hidden="1" customHeight="1">
      <c r="A440" s="225" t="s">
        <v>11</v>
      </c>
      <c r="B440" s="227" t="s">
        <v>39</v>
      </c>
      <c r="C440" s="171" t="s">
        <v>138</v>
      </c>
      <c r="D440" s="171" t="s">
        <v>143</v>
      </c>
      <c r="E440" s="25" t="s">
        <v>515</v>
      </c>
      <c r="F440" s="171" t="s">
        <v>126</v>
      </c>
      <c r="G440" s="171" t="s">
        <v>12</v>
      </c>
      <c r="H440" s="151"/>
      <c r="I440" s="151"/>
      <c r="J440" s="228">
        <f t="shared" si="53"/>
        <v>0</v>
      </c>
      <c r="K440" s="120"/>
      <c r="L440" s="229">
        <f t="shared" si="59"/>
        <v>0</v>
      </c>
      <c r="O440" s="145"/>
    </row>
    <row r="441" spans="1:15" s="16" customFormat="1" ht="14.25" hidden="1" customHeight="1">
      <c r="A441" s="224" t="s">
        <v>123</v>
      </c>
      <c r="B441" s="227" t="s">
        <v>39</v>
      </c>
      <c r="C441" s="171" t="s">
        <v>138</v>
      </c>
      <c r="D441" s="171" t="s">
        <v>143</v>
      </c>
      <c r="E441" s="25" t="s">
        <v>515</v>
      </c>
      <c r="F441" s="171" t="s">
        <v>124</v>
      </c>
      <c r="G441" s="171"/>
      <c r="H441" s="151">
        <f>H442</f>
        <v>0</v>
      </c>
      <c r="I441" s="151"/>
      <c r="J441" s="228">
        <f t="shared" si="53"/>
        <v>0</v>
      </c>
      <c r="K441" s="151">
        <f>K442</f>
        <v>0</v>
      </c>
      <c r="L441" s="229">
        <f t="shared" si="59"/>
        <v>0</v>
      </c>
    </row>
    <row r="442" spans="1:15" s="16" customFormat="1" ht="25.5" hidden="1" customHeight="1">
      <c r="A442" s="225" t="s">
        <v>127</v>
      </c>
      <c r="B442" s="227" t="s">
        <v>39</v>
      </c>
      <c r="C442" s="171" t="s">
        <v>138</v>
      </c>
      <c r="D442" s="171" t="s">
        <v>143</v>
      </c>
      <c r="E442" s="25" t="s">
        <v>515</v>
      </c>
      <c r="F442" s="171" t="s">
        <v>126</v>
      </c>
      <c r="G442" s="171"/>
      <c r="H442" s="151">
        <f>H443</f>
        <v>0</v>
      </c>
      <c r="I442" s="151"/>
      <c r="J442" s="228">
        <f t="shared" si="53"/>
        <v>0</v>
      </c>
      <c r="K442" s="151">
        <f>K443</f>
        <v>0</v>
      </c>
      <c r="L442" s="229">
        <f t="shared" si="59"/>
        <v>0</v>
      </c>
    </row>
    <row r="443" spans="1:15" s="16" customFormat="1" ht="14.25" hidden="1" customHeight="1">
      <c r="A443" s="225" t="s">
        <v>11</v>
      </c>
      <c r="B443" s="227" t="s">
        <v>39</v>
      </c>
      <c r="C443" s="171" t="s">
        <v>138</v>
      </c>
      <c r="D443" s="171" t="s">
        <v>143</v>
      </c>
      <c r="E443" s="25" t="s">
        <v>515</v>
      </c>
      <c r="F443" s="171" t="s">
        <v>126</v>
      </c>
      <c r="G443" s="171" t="s">
        <v>12</v>
      </c>
      <c r="H443" s="151"/>
      <c r="I443" s="151"/>
      <c r="J443" s="228">
        <f t="shared" ref="J443:J507" si="60">H443+I443</f>
        <v>0</v>
      </c>
      <c r="K443" s="120"/>
      <c r="L443" s="229">
        <f t="shared" si="59"/>
        <v>0</v>
      </c>
      <c r="O443" s="145"/>
    </row>
    <row r="444" spans="1:15" s="16" customFormat="1" ht="24.75" hidden="1" customHeight="1">
      <c r="A444" s="72" t="s">
        <v>144</v>
      </c>
      <c r="B444" s="82" t="s">
        <v>39</v>
      </c>
      <c r="C444" s="178" t="s">
        <v>138</v>
      </c>
      <c r="D444" s="178" t="s">
        <v>143</v>
      </c>
      <c r="E444" s="25" t="s">
        <v>515</v>
      </c>
      <c r="F444" s="178"/>
      <c r="G444" s="178"/>
      <c r="H444" s="226">
        <f>H445+H452+H456</f>
        <v>0</v>
      </c>
      <c r="I444" s="226"/>
      <c r="J444" s="228">
        <f t="shared" si="60"/>
        <v>0</v>
      </c>
      <c r="K444" s="226">
        <f>K445+K452+K456</f>
        <v>0</v>
      </c>
      <c r="L444" s="228">
        <f t="shared" si="59"/>
        <v>0</v>
      </c>
    </row>
    <row r="445" spans="1:15" s="16" customFormat="1" ht="40.5" hidden="1" customHeight="1">
      <c r="A445" s="72" t="s">
        <v>378</v>
      </c>
      <c r="B445" s="82" t="s">
        <v>39</v>
      </c>
      <c r="C445" s="178" t="s">
        <v>138</v>
      </c>
      <c r="D445" s="178" t="s">
        <v>143</v>
      </c>
      <c r="E445" s="25" t="s">
        <v>515</v>
      </c>
      <c r="F445" s="178"/>
      <c r="G445" s="178"/>
      <c r="H445" s="226">
        <f>H446</f>
        <v>0</v>
      </c>
      <c r="I445" s="226"/>
      <c r="J445" s="228">
        <f t="shared" si="60"/>
        <v>0</v>
      </c>
      <c r="K445" s="226">
        <f>K446</f>
        <v>0</v>
      </c>
      <c r="L445" s="228">
        <f t="shared" si="59"/>
        <v>0</v>
      </c>
    </row>
    <row r="446" spans="1:15" s="16" customFormat="1" ht="16.5" hidden="1" customHeight="1">
      <c r="A446" s="224" t="s">
        <v>123</v>
      </c>
      <c r="B446" s="110" t="s">
        <v>39</v>
      </c>
      <c r="C446" s="171" t="s">
        <v>138</v>
      </c>
      <c r="D446" s="171" t="s">
        <v>143</v>
      </c>
      <c r="E446" s="25" t="s">
        <v>515</v>
      </c>
      <c r="F446" s="171" t="s">
        <v>124</v>
      </c>
      <c r="G446" s="171"/>
      <c r="H446" s="151">
        <f>H447</f>
        <v>0</v>
      </c>
      <c r="I446" s="151"/>
      <c r="J446" s="228">
        <f t="shared" si="60"/>
        <v>0</v>
      </c>
      <c r="K446" s="151">
        <f>K447</f>
        <v>0</v>
      </c>
      <c r="L446" s="229">
        <f t="shared" si="59"/>
        <v>0</v>
      </c>
    </row>
    <row r="447" spans="1:15" s="16" customFormat="1" ht="25.5" hidden="1" customHeight="1">
      <c r="A447" s="225" t="s">
        <v>127</v>
      </c>
      <c r="B447" s="227" t="s">
        <v>39</v>
      </c>
      <c r="C447" s="171" t="s">
        <v>138</v>
      </c>
      <c r="D447" s="171" t="s">
        <v>143</v>
      </c>
      <c r="E447" s="25" t="s">
        <v>515</v>
      </c>
      <c r="F447" s="171" t="s">
        <v>126</v>
      </c>
      <c r="G447" s="171"/>
      <c r="H447" s="151">
        <f>H448</f>
        <v>0</v>
      </c>
      <c r="I447" s="151"/>
      <c r="J447" s="228">
        <f t="shared" si="60"/>
        <v>0</v>
      </c>
      <c r="K447" s="151">
        <f>K448</f>
        <v>0</v>
      </c>
      <c r="L447" s="229">
        <f t="shared" si="59"/>
        <v>0</v>
      </c>
    </row>
    <row r="448" spans="1:15" s="19" customFormat="1" ht="14.25" hidden="1" customHeight="1">
      <c r="A448" s="225" t="s">
        <v>9</v>
      </c>
      <c r="B448" s="227" t="s">
        <v>39</v>
      </c>
      <c r="C448" s="171" t="s">
        <v>138</v>
      </c>
      <c r="D448" s="171" t="s">
        <v>143</v>
      </c>
      <c r="E448" s="25" t="s">
        <v>515</v>
      </c>
      <c r="F448" s="171" t="s">
        <v>126</v>
      </c>
      <c r="G448" s="171" t="s">
        <v>10</v>
      </c>
      <c r="H448" s="151"/>
      <c r="I448" s="151"/>
      <c r="J448" s="228">
        <f t="shared" si="60"/>
        <v>0</v>
      </c>
      <c r="K448" s="113"/>
      <c r="L448" s="229">
        <f t="shared" si="59"/>
        <v>0</v>
      </c>
      <c r="O448" s="167"/>
    </row>
    <row r="449" spans="1:15" s="19" customFormat="1" ht="39" hidden="1" customHeight="1">
      <c r="A449" s="72" t="s">
        <v>436</v>
      </c>
      <c r="B449" s="76" t="s">
        <v>39</v>
      </c>
      <c r="C449" s="178" t="s">
        <v>138</v>
      </c>
      <c r="D449" s="178" t="s">
        <v>143</v>
      </c>
      <c r="E449" s="25" t="s">
        <v>515</v>
      </c>
      <c r="F449" s="178"/>
      <c r="G449" s="178"/>
      <c r="H449" s="226">
        <f t="shared" ref="H449:K451" si="61">H450</f>
        <v>0</v>
      </c>
      <c r="I449" s="226"/>
      <c r="J449" s="228">
        <f t="shared" si="60"/>
        <v>0</v>
      </c>
      <c r="K449" s="151">
        <f t="shared" si="61"/>
        <v>0</v>
      </c>
      <c r="L449" s="229">
        <f t="shared" si="59"/>
        <v>0</v>
      </c>
    </row>
    <row r="450" spans="1:15" s="19" customFormat="1" ht="14.25" hidden="1" customHeight="1">
      <c r="A450" s="224" t="s">
        <v>123</v>
      </c>
      <c r="B450" s="110" t="s">
        <v>39</v>
      </c>
      <c r="C450" s="171" t="s">
        <v>138</v>
      </c>
      <c r="D450" s="171" t="s">
        <v>143</v>
      </c>
      <c r="E450" s="25" t="s">
        <v>515</v>
      </c>
      <c r="F450" s="171" t="s">
        <v>124</v>
      </c>
      <c r="G450" s="171"/>
      <c r="H450" s="151">
        <f t="shared" si="61"/>
        <v>0</v>
      </c>
      <c r="I450" s="151"/>
      <c r="J450" s="228">
        <f t="shared" si="60"/>
        <v>0</v>
      </c>
      <c r="K450" s="151">
        <f t="shared" si="61"/>
        <v>0</v>
      </c>
      <c r="L450" s="229">
        <f t="shared" si="59"/>
        <v>0</v>
      </c>
    </row>
    <row r="451" spans="1:15" s="19" customFormat="1" ht="14.25" hidden="1" customHeight="1">
      <c r="A451" s="225" t="s">
        <v>127</v>
      </c>
      <c r="B451" s="227" t="s">
        <v>39</v>
      </c>
      <c r="C451" s="171" t="s">
        <v>138</v>
      </c>
      <c r="D451" s="171" t="s">
        <v>143</v>
      </c>
      <c r="E451" s="25" t="s">
        <v>515</v>
      </c>
      <c r="F451" s="171" t="s">
        <v>126</v>
      </c>
      <c r="G451" s="171"/>
      <c r="H451" s="151">
        <f t="shared" si="61"/>
        <v>0</v>
      </c>
      <c r="I451" s="151"/>
      <c r="J451" s="228">
        <f t="shared" si="60"/>
        <v>0</v>
      </c>
      <c r="K451" s="151">
        <f t="shared" si="61"/>
        <v>0</v>
      </c>
      <c r="L451" s="229">
        <f t="shared" si="59"/>
        <v>0</v>
      </c>
    </row>
    <row r="452" spans="1:15" s="19" customFormat="1" ht="14.25" hidden="1" customHeight="1">
      <c r="A452" s="225" t="s">
        <v>11</v>
      </c>
      <c r="B452" s="227" t="s">
        <v>39</v>
      </c>
      <c r="C452" s="171" t="s">
        <v>138</v>
      </c>
      <c r="D452" s="171" t="s">
        <v>143</v>
      </c>
      <c r="E452" s="25" t="s">
        <v>515</v>
      </c>
      <c r="F452" s="171" t="s">
        <v>126</v>
      </c>
      <c r="G452" s="171" t="s">
        <v>12</v>
      </c>
      <c r="H452" s="151"/>
      <c r="I452" s="151"/>
      <c r="J452" s="228">
        <f t="shared" si="60"/>
        <v>0</v>
      </c>
      <c r="K452" s="120"/>
      <c r="L452" s="229">
        <f t="shared" si="59"/>
        <v>0</v>
      </c>
      <c r="O452" s="144"/>
    </row>
    <row r="453" spans="1:15" s="19" customFormat="1" ht="36.75" hidden="1" customHeight="1">
      <c r="A453" s="72" t="s">
        <v>436</v>
      </c>
      <c r="B453" s="76" t="s">
        <v>39</v>
      </c>
      <c r="C453" s="178" t="s">
        <v>138</v>
      </c>
      <c r="D453" s="178" t="s">
        <v>143</v>
      </c>
      <c r="E453" s="25" t="s">
        <v>515</v>
      </c>
      <c r="F453" s="178"/>
      <c r="G453" s="178"/>
      <c r="H453" s="151">
        <f t="shared" ref="H453:K455" si="62">H454</f>
        <v>0</v>
      </c>
      <c r="I453" s="151"/>
      <c r="J453" s="228">
        <f t="shared" si="60"/>
        <v>0</v>
      </c>
      <c r="K453" s="151">
        <f t="shared" si="62"/>
        <v>0</v>
      </c>
      <c r="L453" s="229">
        <f t="shared" si="59"/>
        <v>0</v>
      </c>
    </row>
    <row r="454" spans="1:15" s="19" customFormat="1" ht="14.25" hidden="1" customHeight="1">
      <c r="A454" s="224" t="s">
        <v>123</v>
      </c>
      <c r="B454" s="110" t="s">
        <v>39</v>
      </c>
      <c r="C454" s="171" t="s">
        <v>138</v>
      </c>
      <c r="D454" s="171" t="s">
        <v>143</v>
      </c>
      <c r="E454" s="25" t="s">
        <v>515</v>
      </c>
      <c r="F454" s="171" t="s">
        <v>124</v>
      </c>
      <c r="G454" s="171"/>
      <c r="H454" s="151">
        <f t="shared" si="62"/>
        <v>0</v>
      </c>
      <c r="I454" s="151"/>
      <c r="J454" s="228">
        <f t="shared" si="60"/>
        <v>0</v>
      </c>
      <c r="K454" s="151">
        <f t="shared" si="62"/>
        <v>0</v>
      </c>
      <c r="L454" s="229">
        <f t="shared" si="59"/>
        <v>0</v>
      </c>
    </row>
    <row r="455" spans="1:15" s="19" customFormat="1" ht="14.25" hidden="1" customHeight="1">
      <c r="A455" s="225" t="s">
        <v>127</v>
      </c>
      <c r="B455" s="227" t="s">
        <v>39</v>
      </c>
      <c r="C455" s="171" t="s">
        <v>138</v>
      </c>
      <c r="D455" s="171" t="s">
        <v>143</v>
      </c>
      <c r="E455" s="25" t="s">
        <v>515</v>
      </c>
      <c r="F455" s="171" t="s">
        <v>126</v>
      </c>
      <c r="G455" s="171"/>
      <c r="H455" s="151">
        <f t="shared" si="62"/>
        <v>0</v>
      </c>
      <c r="I455" s="151"/>
      <c r="J455" s="228">
        <f t="shared" si="60"/>
        <v>0</v>
      </c>
      <c r="K455" s="151">
        <f t="shared" si="62"/>
        <v>0</v>
      </c>
      <c r="L455" s="229">
        <f t="shared" si="59"/>
        <v>0</v>
      </c>
    </row>
    <row r="456" spans="1:15" s="19" customFormat="1" ht="14.25" hidden="1" customHeight="1">
      <c r="A456" s="225" t="s">
        <v>11</v>
      </c>
      <c r="B456" s="227" t="s">
        <v>39</v>
      </c>
      <c r="C456" s="171" t="s">
        <v>138</v>
      </c>
      <c r="D456" s="171" t="s">
        <v>143</v>
      </c>
      <c r="E456" s="25" t="s">
        <v>515</v>
      </c>
      <c r="F456" s="171" t="s">
        <v>126</v>
      </c>
      <c r="G456" s="171" t="s">
        <v>12</v>
      </c>
      <c r="H456" s="151"/>
      <c r="I456" s="151"/>
      <c r="J456" s="228">
        <f t="shared" si="60"/>
        <v>0</v>
      </c>
      <c r="K456" s="120"/>
      <c r="L456" s="229">
        <f t="shared" si="59"/>
        <v>0</v>
      </c>
      <c r="O456" s="144"/>
    </row>
    <row r="457" spans="1:15" s="19" customFormat="1" ht="14.25" customHeight="1">
      <c r="A457" s="36" t="s">
        <v>377</v>
      </c>
      <c r="B457" s="111" t="s">
        <v>39</v>
      </c>
      <c r="C457" s="178" t="s">
        <v>138</v>
      </c>
      <c r="D457" s="178" t="s">
        <v>143</v>
      </c>
      <c r="E457" s="25" t="s">
        <v>599</v>
      </c>
      <c r="F457" s="178"/>
      <c r="G457" s="178"/>
      <c r="H457" s="151">
        <f t="shared" ref="H457:I459" si="63">H458</f>
        <v>147</v>
      </c>
      <c r="I457" s="151">
        <f t="shared" si="63"/>
        <v>0</v>
      </c>
      <c r="J457" s="228">
        <f t="shared" si="60"/>
        <v>147</v>
      </c>
      <c r="K457" s="120"/>
      <c r="L457" s="229"/>
      <c r="O457" s="144"/>
    </row>
    <row r="458" spans="1:15" s="19" customFormat="1" ht="14.25" customHeight="1">
      <c r="A458" s="224" t="s">
        <v>123</v>
      </c>
      <c r="B458" s="110" t="s">
        <v>39</v>
      </c>
      <c r="C458" s="171" t="s">
        <v>138</v>
      </c>
      <c r="D458" s="171" t="s">
        <v>143</v>
      </c>
      <c r="E458" s="11" t="s">
        <v>599</v>
      </c>
      <c r="F458" s="171" t="s">
        <v>124</v>
      </c>
      <c r="G458" s="171"/>
      <c r="H458" s="151">
        <f t="shared" si="63"/>
        <v>147</v>
      </c>
      <c r="I458" s="151">
        <f t="shared" si="63"/>
        <v>0</v>
      </c>
      <c r="J458" s="228">
        <f t="shared" si="60"/>
        <v>147</v>
      </c>
      <c r="K458" s="120"/>
      <c r="L458" s="229"/>
      <c r="O458" s="144"/>
    </row>
    <row r="459" spans="1:15" s="19" customFormat="1" ht="14.25" customHeight="1">
      <c r="A459" s="225" t="s">
        <v>127</v>
      </c>
      <c r="B459" s="227" t="s">
        <v>39</v>
      </c>
      <c r="C459" s="171" t="s">
        <v>138</v>
      </c>
      <c r="D459" s="171" t="s">
        <v>143</v>
      </c>
      <c r="E459" s="11" t="s">
        <v>599</v>
      </c>
      <c r="F459" s="171" t="s">
        <v>126</v>
      </c>
      <c r="G459" s="171"/>
      <c r="H459" s="151">
        <f t="shared" si="63"/>
        <v>147</v>
      </c>
      <c r="I459" s="151">
        <f t="shared" si="63"/>
        <v>0</v>
      </c>
      <c r="J459" s="228">
        <f t="shared" si="60"/>
        <v>147</v>
      </c>
      <c r="K459" s="120"/>
      <c r="L459" s="229"/>
      <c r="O459" s="144"/>
    </row>
    <row r="460" spans="1:15" s="19" customFormat="1" ht="14.25" customHeight="1">
      <c r="A460" s="225" t="s">
        <v>9</v>
      </c>
      <c r="B460" s="227" t="s">
        <v>39</v>
      </c>
      <c r="C460" s="171" t="s">
        <v>138</v>
      </c>
      <c r="D460" s="171" t="s">
        <v>143</v>
      </c>
      <c r="E460" s="11" t="s">
        <v>599</v>
      </c>
      <c r="F460" s="171" t="s">
        <v>126</v>
      </c>
      <c r="G460" s="171" t="s">
        <v>10</v>
      </c>
      <c r="H460" s="151">
        <v>147</v>
      </c>
      <c r="I460" s="151"/>
      <c r="J460" s="228">
        <v>147.042</v>
      </c>
      <c r="K460" s="120"/>
      <c r="L460" s="229"/>
      <c r="O460" s="144"/>
    </row>
    <row r="461" spans="1:15" s="19" customFormat="1" ht="14.25" customHeight="1">
      <c r="A461" s="21" t="s">
        <v>402</v>
      </c>
      <c r="B461" s="76" t="s">
        <v>39</v>
      </c>
      <c r="C461" s="178" t="s">
        <v>154</v>
      </c>
      <c r="D461" s="178"/>
      <c r="E461" s="178"/>
      <c r="F461" s="178"/>
      <c r="G461" s="178"/>
      <c r="H461" s="226">
        <f t="shared" ref="H461:I464" si="64">H462</f>
        <v>2839.5</v>
      </c>
      <c r="I461" s="226">
        <f t="shared" si="64"/>
        <v>0</v>
      </c>
      <c r="J461" s="228">
        <f t="shared" si="60"/>
        <v>2839.5</v>
      </c>
      <c r="K461" s="226">
        <f>K462</f>
        <v>0</v>
      </c>
      <c r="L461" s="228"/>
    </row>
    <row r="462" spans="1:15" s="19" customFormat="1" ht="14.25" customHeight="1">
      <c r="A462" s="21" t="s">
        <v>155</v>
      </c>
      <c r="B462" s="76" t="s">
        <v>39</v>
      </c>
      <c r="C462" s="178" t="s">
        <v>154</v>
      </c>
      <c r="D462" s="178" t="s">
        <v>156</v>
      </c>
      <c r="E462" s="178"/>
      <c r="F462" s="178"/>
      <c r="G462" s="178"/>
      <c r="H462" s="226">
        <f t="shared" si="64"/>
        <v>2839.5</v>
      </c>
      <c r="I462" s="226">
        <f>I463</f>
        <v>0</v>
      </c>
      <c r="J462" s="228">
        <f t="shared" si="60"/>
        <v>2839.5</v>
      </c>
      <c r="K462" s="226">
        <f>K463</f>
        <v>0</v>
      </c>
      <c r="L462" s="228"/>
    </row>
    <row r="463" spans="1:15" s="19" customFormat="1" ht="38.25">
      <c r="A463" s="41" t="s">
        <v>185</v>
      </c>
      <c r="B463" s="131" t="s">
        <v>39</v>
      </c>
      <c r="C463" s="178" t="s">
        <v>154</v>
      </c>
      <c r="D463" s="178" t="s">
        <v>156</v>
      </c>
      <c r="E463" s="49" t="s">
        <v>223</v>
      </c>
      <c r="F463" s="178"/>
      <c r="G463" s="178"/>
      <c r="H463" s="226">
        <f t="shared" si="64"/>
        <v>2839.5</v>
      </c>
      <c r="I463" s="226">
        <f t="shared" si="64"/>
        <v>0</v>
      </c>
      <c r="J463" s="228">
        <f t="shared" si="60"/>
        <v>2839.5</v>
      </c>
      <c r="K463" s="226">
        <f>K464</f>
        <v>0</v>
      </c>
      <c r="L463" s="228"/>
    </row>
    <row r="464" spans="1:15" s="19" customFormat="1" ht="38.25">
      <c r="A464" s="41" t="s">
        <v>387</v>
      </c>
      <c r="B464" s="131" t="s">
        <v>39</v>
      </c>
      <c r="C464" s="178" t="s">
        <v>154</v>
      </c>
      <c r="D464" s="178" t="s">
        <v>156</v>
      </c>
      <c r="E464" s="49" t="s">
        <v>367</v>
      </c>
      <c r="F464" s="178"/>
      <c r="G464" s="178"/>
      <c r="H464" s="226">
        <f t="shared" si="64"/>
        <v>2839.5</v>
      </c>
      <c r="I464" s="226">
        <f t="shared" si="64"/>
        <v>0</v>
      </c>
      <c r="J464" s="228">
        <f t="shared" si="60"/>
        <v>2839.5</v>
      </c>
      <c r="K464" s="226">
        <f>K465</f>
        <v>0</v>
      </c>
      <c r="L464" s="228"/>
    </row>
    <row r="465" spans="1:15" s="19" customFormat="1" ht="25.5">
      <c r="A465" s="224" t="s">
        <v>388</v>
      </c>
      <c r="B465" s="110" t="s">
        <v>39</v>
      </c>
      <c r="C465" s="171" t="s">
        <v>154</v>
      </c>
      <c r="D465" s="171" t="s">
        <v>156</v>
      </c>
      <c r="E465" s="45" t="s">
        <v>268</v>
      </c>
      <c r="F465" s="178"/>
      <c r="G465" s="178"/>
      <c r="H465" s="151">
        <f>H469+H472+H484+H503+H483+H492</f>
        <v>2839.5</v>
      </c>
      <c r="I465" s="151">
        <f>I469+I472+I484+I503+I483+I492</f>
        <v>0</v>
      </c>
      <c r="J465" s="228">
        <f t="shared" si="60"/>
        <v>2839.5</v>
      </c>
      <c r="K465" s="151">
        <f>K473+K492+K494+K497+K466</f>
        <v>0</v>
      </c>
      <c r="L465" s="229"/>
    </row>
    <row r="466" spans="1:15" s="33" customFormat="1" ht="38.25" customHeight="1">
      <c r="A466" s="224" t="s">
        <v>269</v>
      </c>
      <c r="B466" s="110" t="s">
        <v>39</v>
      </c>
      <c r="C466" s="171" t="s">
        <v>154</v>
      </c>
      <c r="D466" s="171" t="s">
        <v>156</v>
      </c>
      <c r="E466" s="45" t="s">
        <v>370</v>
      </c>
      <c r="F466" s="171"/>
      <c r="G466" s="171"/>
      <c r="H466" s="151">
        <f>H470+H467+H487</f>
        <v>21.6</v>
      </c>
      <c r="I466" s="151"/>
      <c r="J466" s="228">
        <f t="shared" si="60"/>
        <v>21.6</v>
      </c>
      <c r="K466" s="151">
        <f>K470+K467+K487</f>
        <v>0</v>
      </c>
      <c r="L466" s="229"/>
    </row>
    <row r="467" spans="1:15" s="33" customFormat="1" ht="26.25">
      <c r="A467" s="20" t="s">
        <v>82</v>
      </c>
      <c r="B467" s="110" t="s">
        <v>39</v>
      </c>
      <c r="C467" s="171" t="s">
        <v>154</v>
      </c>
      <c r="D467" s="171" t="s">
        <v>156</v>
      </c>
      <c r="E467" s="45" t="s">
        <v>370</v>
      </c>
      <c r="F467" s="171" t="s">
        <v>27</v>
      </c>
      <c r="G467" s="171"/>
      <c r="H467" s="151">
        <f>H468</f>
        <v>21.6</v>
      </c>
      <c r="I467" s="151">
        <f>I468</f>
        <v>0</v>
      </c>
      <c r="J467" s="228">
        <f t="shared" si="60"/>
        <v>21.6</v>
      </c>
      <c r="K467" s="151">
        <f>K468</f>
        <v>0</v>
      </c>
      <c r="L467" s="229"/>
    </row>
    <row r="468" spans="1:15" s="33" customFormat="1" ht="26.25">
      <c r="A468" s="20" t="s">
        <v>74</v>
      </c>
      <c r="B468" s="110" t="s">
        <v>39</v>
      </c>
      <c r="C468" s="171" t="s">
        <v>154</v>
      </c>
      <c r="D468" s="171" t="s">
        <v>156</v>
      </c>
      <c r="E468" s="45" t="s">
        <v>370</v>
      </c>
      <c r="F468" s="171" t="s">
        <v>29</v>
      </c>
      <c r="G468" s="171"/>
      <c r="H468" s="151">
        <f>H469</f>
        <v>21.6</v>
      </c>
      <c r="I468" s="151">
        <f>I469</f>
        <v>0</v>
      </c>
      <c r="J468" s="228">
        <f t="shared" si="60"/>
        <v>21.6</v>
      </c>
      <c r="K468" s="151">
        <f>K469</f>
        <v>0</v>
      </c>
      <c r="L468" s="229"/>
    </row>
    <row r="469" spans="1:15" s="33" customFormat="1" ht="13.5">
      <c r="A469" s="224" t="s">
        <v>9</v>
      </c>
      <c r="B469" s="170" t="s">
        <v>39</v>
      </c>
      <c r="C469" s="171" t="s">
        <v>154</v>
      </c>
      <c r="D469" s="171" t="s">
        <v>156</v>
      </c>
      <c r="E469" s="173" t="s">
        <v>370</v>
      </c>
      <c r="F469" s="171" t="s">
        <v>29</v>
      </c>
      <c r="G469" s="171" t="s">
        <v>10</v>
      </c>
      <c r="H469" s="151">
        <v>21.6</v>
      </c>
      <c r="I469" s="151"/>
      <c r="J469" s="228">
        <f t="shared" si="60"/>
        <v>21.6</v>
      </c>
      <c r="K469" s="151"/>
      <c r="L469" s="229"/>
    </row>
    <row r="470" spans="1:15" s="33" customFormat="1" ht="29.25" customHeight="1">
      <c r="A470" s="38" t="s">
        <v>92</v>
      </c>
      <c r="B470" s="78" t="s">
        <v>39</v>
      </c>
      <c r="C470" s="171" t="s">
        <v>154</v>
      </c>
      <c r="D470" s="171" t="s">
        <v>156</v>
      </c>
      <c r="E470" s="45" t="s">
        <v>370</v>
      </c>
      <c r="F470" s="171" t="s">
        <v>93</v>
      </c>
      <c r="G470" s="171"/>
      <c r="H470" s="151">
        <f>H471</f>
        <v>0</v>
      </c>
      <c r="I470" s="151">
        <f>I471</f>
        <v>0</v>
      </c>
      <c r="J470" s="228">
        <f t="shared" si="60"/>
        <v>0</v>
      </c>
      <c r="K470" s="151">
        <f>K471</f>
        <v>0</v>
      </c>
      <c r="L470" s="229"/>
    </row>
    <row r="471" spans="1:15" s="33" customFormat="1" ht="15.75" customHeight="1">
      <c r="A471" s="38" t="s">
        <v>149</v>
      </c>
      <c r="B471" s="78" t="s">
        <v>39</v>
      </c>
      <c r="C471" s="171" t="s">
        <v>154</v>
      </c>
      <c r="D471" s="171" t="s">
        <v>156</v>
      </c>
      <c r="E471" s="45" t="s">
        <v>370</v>
      </c>
      <c r="F471" s="171" t="s">
        <v>150</v>
      </c>
      <c r="G471" s="171"/>
      <c r="H471" s="151">
        <f>H472</f>
        <v>0</v>
      </c>
      <c r="I471" s="151">
        <f>I472</f>
        <v>0</v>
      </c>
      <c r="J471" s="228">
        <f t="shared" si="60"/>
        <v>0</v>
      </c>
      <c r="K471" s="151">
        <f>K472</f>
        <v>0</v>
      </c>
      <c r="L471" s="229"/>
    </row>
    <row r="472" spans="1:15" s="33" customFormat="1" ht="16.5" customHeight="1">
      <c r="A472" s="224" t="s">
        <v>9</v>
      </c>
      <c r="B472" s="110" t="s">
        <v>39</v>
      </c>
      <c r="C472" s="171" t="s">
        <v>154</v>
      </c>
      <c r="D472" s="171" t="s">
        <v>156</v>
      </c>
      <c r="E472" s="45" t="s">
        <v>370</v>
      </c>
      <c r="F472" s="171" t="s">
        <v>150</v>
      </c>
      <c r="G472" s="171" t="s">
        <v>10</v>
      </c>
      <c r="H472" s="151"/>
      <c r="I472" s="151"/>
      <c r="J472" s="228">
        <f t="shared" si="60"/>
        <v>0</v>
      </c>
      <c r="K472" s="120"/>
      <c r="L472" s="229"/>
    </row>
    <row r="473" spans="1:15" s="33" customFormat="1" ht="15" hidden="1" customHeight="1">
      <c r="A473" s="224" t="s">
        <v>391</v>
      </c>
      <c r="B473" s="110" t="s">
        <v>39</v>
      </c>
      <c r="C473" s="171" t="s">
        <v>154</v>
      </c>
      <c r="D473" s="171" t="s">
        <v>156</v>
      </c>
      <c r="E473" s="45" t="s">
        <v>370</v>
      </c>
      <c r="F473" s="171"/>
      <c r="G473" s="171"/>
      <c r="H473" s="151">
        <f>H474+H477</f>
        <v>0</v>
      </c>
      <c r="I473" s="151"/>
      <c r="J473" s="228">
        <f t="shared" si="60"/>
        <v>0</v>
      </c>
      <c r="K473" s="151">
        <f>K474+K477</f>
        <v>0</v>
      </c>
      <c r="L473" s="229">
        <f t="shared" ref="L473:L479" si="65">H473+K473</f>
        <v>0</v>
      </c>
    </row>
    <row r="474" spans="1:15" s="33" customFormat="1" ht="15" hidden="1" customHeight="1">
      <c r="A474" s="224" t="s">
        <v>35</v>
      </c>
      <c r="B474" s="110" t="s">
        <v>39</v>
      </c>
      <c r="C474" s="171" t="s">
        <v>154</v>
      </c>
      <c r="D474" s="171" t="s">
        <v>156</v>
      </c>
      <c r="E474" s="45" t="s">
        <v>370</v>
      </c>
      <c r="F474" s="171" t="s">
        <v>27</v>
      </c>
      <c r="G474" s="171"/>
      <c r="H474" s="151">
        <f>H475</f>
        <v>0</v>
      </c>
      <c r="I474" s="151"/>
      <c r="J474" s="228">
        <f t="shared" si="60"/>
        <v>0</v>
      </c>
      <c r="K474" s="151">
        <f>K475</f>
        <v>0</v>
      </c>
      <c r="L474" s="229">
        <f t="shared" si="65"/>
        <v>0</v>
      </c>
    </row>
    <row r="475" spans="1:15" s="33" customFormat="1" ht="13.5" hidden="1" customHeight="1">
      <c r="A475" s="224" t="s">
        <v>28</v>
      </c>
      <c r="B475" s="110" t="s">
        <v>39</v>
      </c>
      <c r="C475" s="171" t="s">
        <v>154</v>
      </c>
      <c r="D475" s="171" t="s">
        <v>156</v>
      </c>
      <c r="E475" s="45" t="s">
        <v>370</v>
      </c>
      <c r="F475" s="171" t="s">
        <v>29</v>
      </c>
      <c r="G475" s="171"/>
      <c r="H475" s="151">
        <f>H476</f>
        <v>0</v>
      </c>
      <c r="I475" s="151"/>
      <c r="J475" s="228">
        <f t="shared" si="60"/>
        <v>0</v>
      </c>
      <c r="K475" s="151">
        <f>K476</f>
        <v>0</v>
      </c>
      <c r="L475" s="229">
        <f t="shared" si="65"/>
        <v>0</v>
      </c>
    </row>
    <row r="476" spans="1:15" s="33" customFormat="1" ht="13.5" hidden="1" customHeight="1">
      <c r="A476" s="224" t="s">
        <v>9</v>
      </c>
      <c r="B476" s="110" t="s">
        <v>39</v>
      </c>
      <c r="C476" s="171" t="s">
        <v>154</v>
      </c>
      <c r="D476" s="171" t="s">
        <v>156</v>
      </c>
      <c r="E476" s="45" t="s">
        <v>370</v>
      </c>
      <c r="F476" s="171" t="s">
        <v>29</v>
      </c>
      <c r="G476" s="171" t="s">
        <v>10</v>
      </c>
      <c r="H476" s="151"/>
      <c r="I476" s="151"/>
      <c r="J476" s="228">
        <f t="shared" si="60"/>
        <v>0</v>
      </c>
      <c r="K476" s="120"/>
      <c r="L476" s="229">
        <f t="shared" si="65"/>
        <v>0</v>
      </c>
      <c r="O476" s="147"/>
    </row>
    <row r="477" spans="1:15" s="33" customFormat="1" ht="27.75" hidden="1" customHeight="1">
      <c r="A477" s="64" t="s">
        <v>92</v>
      </c>
      <c r="B477" s="110" t="s">
        <v>39</v>
      </c>
      <c r="C477" s="171" t="s">
        <v>154</v>
      </c>
      <c r="D477" s="171" t="s">
        <v>156</v>
      </c>
      <c r="E477" s="45" t="s">
        <v>370</v>
      </c>
      <c r="F477" s="171" t="s">
        <v>93</v>
      </c>
      <c r="G477" s="171"/>
      <c r="H477" s="151">
        <f>H478</f>
        <v>0</v>
      </c>
      <c r="I477" s="151"/>
      <c r="J477" s="228">
        <f t="shared" si="60"/>
        <v>0</v>
      </c>
      <c r="K477" s="151">
        <f>K478</f>
        <v>0</v>
      </c>
      <c r="L477" s="229">
        <f t="shared" si="65"/>
        <v>0</v>
      </c>
    </row>
    <row r="478" spans="1:15" s="33" customFormat="1" ht="13.5" hidden="1" customHeight="1">
      <c r="A478" s="64" t="s">
        <v>149</v>
      </c>
      <c r="B478" s="110" t="s">
        <v>39</v>
      </c>
      <c r="C478" s="171" t="s">
        <v>154</v>
      </c>
      <c r="D478" s="171" t="s">
        <v>156</v>
      </c>
      <c r="E478" s="45" t="s">
        <v>370</v>
      </c>
      <c r="F478" s="171" t="s">
        <v>150</v>
      </c>
      <c r="G478" s="171"/>
      <c r="H478" s="151">
        <f>H479</f>
        <v>0</v>
      </c>
      <c r="I478" s="151"/>
      <c r="J478" s="228">
        <f t="shared" si="60"/>
        <v>0</v>
      </c>
      <c r="K478" s="151">
        <f>K479</f>
        <v>0</v>
      </c>
      <c r="L478" s="229">
        <f t="shared" si="65"/>
        <v>0</v>
      </c>
    </row>
    <row r="479" spans="1:15" s="33" customFormat="1" ht="13.5" hidden="1" customHeight="1">
      <c r="A479" s="224" t="s">
        <v>9</v>
      </c>
      <c r="B479" s="110" t="s">
        <v>39</v>
      </c>
      <c r="C479" s="171" t="s">
        <v>154</v>
      </c>
      <c r="D479" s="171" t="s">
        <v>156</v>
      </c>
      <c r="E479" s="45" t="s">
        <v>370</v>
      </c>
      <c r="F479" s="171" t="s">
        <v>150</v>
      </c>
      <c r="G479" s="171" t="s">
        <v>10</v>
      </c>
      <c r="H479" s="151"/>
      <c r="I479" s="151"/>
      <c r="J479" s="228">
        <f t="shared" si="60"/>
        <v>0</v>
      </c>
      <c r="K479" s="118"/>
      <c r="L479" s="229">
        <f t="shared" si="65"/>
        <v>0</v>
      </c>
    </row>
    <row r="480" spans="1:15" s="33" customFormat="1" ht="34.5" customHeight="1">
      <c r="A480" s="158" t="s">
        <v>603</v>
      </c>
      <c r="B480" s="111" t="s">
        <v>39</v>
      </c>
      <c r="C480" s="178" t="s">
        <v>154</v>
      </c>
      <c r="D480" s="178" t="s">
        <v>156</v>
      </c>
      <c r="E480" s="45" t="s">
        <v>604</v>
      </c>
      <c r="F480" s="171"/>
      <c r="G480" s="171"/>
      <c r="H480" s="151">
        <f t="shared" ref="H480:I482" si="66">H481</f>
        <v>2417.9</v>
      </c>
      <c r="I480" s="151">
        <f t="shared" si="66"/>
        <v>0</v>
      </c>
      <c r="J480" s="228">
        <f>I480</f>
        <v>0</v>
      </c>
      <c r="K480" s="151">
        <f>K481</f>
        <v>0</v>
      </c>
      <c r="L480" s="229"/>
    </row>
    <row r="481" spans="1:15" s="33" customFormat="1" ht="13.5" customHeight="1">
      <c r="A481" s="64" t="s">
        <v>92</v>
      </c>
      <c r="B481" s="110" t="s">
        <v>39</v>
      </c>
      <c r="C481" s="171" t="s">
        <v>154</v>
      </c>
      <c r="D481" s="171" t="s">
        <v>156</v>
      </c>
      <c r="E481" s="45" t="s">
        <v>604</v>
      </c>
      <c r="F481" s="171" t="s">
        <v>93</v>
      </c>
      <c r="G481" s="171"/>
      <c r="H481" s="151">
        <f t="shared" si="66"/>
        <v>2417.9</v>
      </c>
      <c r="I481" s="151">
        <f t="shared" si="66"/>
        <v>0</v>
      </c>
      <c r="J481" s="228">
        <f t="shared" ref="J481:J499" si="67">I481</f>
        <v>0</v>
      </c>
      <c r="K481" s="151">
        <f>K482</f>
        <v>0</v>
      </c>
      <c r="L481" s="229"/>
    </row>
    <row r="482" spans="1:15" s="33" customFormat="1" ht="13.5" customHeight="1">
      <c r="A482" s="64" t="s">
        <v>149</v>
      </c>
      <c r="B482" s="110" t="s">
        <v>39</v>
      </c>
      <c r="C482" s="171" t="s">
        <v>154</v>
      </c>
      <c r="D482" s="171" t="s">
        <v>156</v>
      </c>
      <c r="E482" s="45" t="s">
        <v>604</v>
      </c>
      <c r="F482" s="171" t="s">
        <v>150</v>
      </c>
      <c r="G482" s="171"/>
      <c r="H482" s="151">
        <f t="shared" si="66"/>
        <v>2417.9</v>
      </c>
      <c r="I482" s="151">
        <f t="shared" si="66"/>
        <v>0</v>
      </c>
      <c r="J482" s="228">
        <f t="shared" si="67"/>
        <v>0</v>
      </c>
      <c r="K482" s="151">
        <f>K483</f>
        <v>0</v>
      </c>
      <c r="L482" s="229"/>
    </row>
    <row r="483" spans="1:15" s="33" customFormat="1" ht="13.5" customHeight="1">
      <c r="A483" s="224" t="s">
        <v>11</v>
      </c>
      <c r="B483" s="110" t="s">
        <v>39</v>
      </c>
      <c r="C483" s="171" t="s">
        <v>154</v>
      </c>
      <c r="D483" s="171" t="s">
        <v>156</v>
      </c>
      <c r="E483" s="45" t="s">
        <v>604</v>
      </c>
      <c r="F483" s="171" t="s">
        <v>150</v>
      </c>
      <c r="G483" s="171" t="s">
        <v>12</v>
      </c>
      <c r="H483" s="151">
        <v>2417.9</v>
      </c>
      <c r="I483" s="151"/>
      <c r="J483" s="228">
        <f t="shared" si="67"/>
        <v>0</v>
      </c>
      <c r="K483" s="120"/>
      <c r="L483" s="229"/>
    </row>
    <row r="484" spans="1:15" s="33" customFormat="1" ht="24.75" hidden="1" customHeight="1">
      <c r="A484" s="158" t="s">
        <v>600</v>
      </c>
      <c r="B484" s="111" t="s">
        <v>39</v>
      </c>
      <c r="C484" s="178" t="s">
        <v>154</v>
      </c>
      <c r="D484" s="178" t="s">
        <v>156</v>
      </c>
      <c r="E484" s="49" t="s">
        <v>594</v>
      </c>
      <c r="F484" s="171"/>
      <c r="G484" s="171"/>
      <c r="H484" s="151">
        <f>H485</f>
        <v>0</v>
      </c>
      <c r="I484" s="151">
        <f t="shared" ref="H484:I486" si="68">I485</f>
        <v>0</v>
      </c>
      <c r="J484" s="228">
        <f t="shared" si="67"/>
        <v>0</v>
      </c>
      <c r="K484" s="151">
        <f>K485</f>
        <v>0</v>
      </c>
      <c r="L484" s="229"/>
    </row>
    <row r="485" spans="1:15" s="33" customFormat="1" ht="13.5" hidden="1" customHeight="1">
      <c r="A485" s="64" t="s">
        <v>92</v>
      </c>
      <c r="B485" s="110" t="s">
        <v>39</v>
      </c>
      <c r="C485" s="171" t="s">
        <v>154</v>
      </c>
      <c r="D485" s="171" t="s">
        <v>156</v>
      </c>
      <c r="E485" s="45" t="s">
        <v>594</v>
      </c>
      <c r="F485" s="171" t="s">
        <v>93</v>
      </c>
      <c r="G485" s="171"/>
      <c r="H485" s="151">
        <f t="shared" si="68"/>
        <v>0</v>
      </c>
      <c r="I485" s="151">
        <f t="shared" si="68"/>
        <v>0</v>
      </c>
      <c r="J485" s="228">
        <f t="shared" si="67"/>
        <v>0</v>
      </c>
      <c r="K485" s="151">
        <f>K486</f>
        <v>0</v>
      </c>
      <c r="L485" s="229"/>
    </row>
    <row r="486" spans="1:15" s="33" customFormat="1" ht="13.5" hidden="1" customHeight="1">
      <c r="A486" s="64" t="s">
        <v>149</v>
      </c>
      <c r="B486" s="110" t="s">
        <v>39</v>
      </c>
      <c r="C486" s="171" t="s">
        <v>154</v>
      </c>
      <c r="D486" s="171" t="s">
        <v>156</v>
      </c>
      <c r="E486" s="45" t="s">
        <v>594</v>
      </c>
      <c r="F486" s="171" t="s">
        <v>150</v>
      </c>
      <c r="G486" s="171"/>
      <c r="H486" s="151">
        <f t="shared" si="68"/>
        <v>0</v>
      </c>
      <c r="I486" s="151">
        <f t="shared" si="68"/>
        <v>0</v>
      </c>
      <c r="J486" s="228">
        <f t="shared" si="67"/>
        <v>0</v>
      </c>
      <c r="K486" s="151">
        <f>K487</f>
        <v>0</v>
      </c>
      <c r="L486" s="229"/>
    </row>
    <row r="487" spans="1:15" s="33" customFormat="1" ht="13.5" hidden="1" customHeight="1">
      <c r="A487" s="224" t="s">
        <v>9</v>
      </c>
      <c r="B487" s="110" t="s">
        <v>39</v>
      </c>
      <c r="C487" s="171" t="s">
        <v>154</v>
      </c>
      <c r="D487" s="171" t="s">
        <v>156</v>
      </c>
      <c r="E487" s="45" t="s">
        <v>594</v>
      </c>
      <c r="F487" s="171" t="s">
        <v>150</v>
      </c>
      <c r="G487" s="171" t="s">
        <v>10</v>
      </c>
      <c r="H487" s="151"/>
      <c r="I487" s="151"/>
      <c r="J487" s="228">
        <f t="shared" si="67"/>
        <v>0</v>
      </c>
      <c r="K487" s="120"/>
      <c r="L487" s="229"/>
    </row>
    <row r="488" spans="1:15" s="33" customFormat="1" ht="13.5" customHeight="1">
      <c r="A488" s="36" t="s">
        <v>626</v>
      </c>
      <c r="B488" s="111" t="s">
        <v>39</v>
      </c>
      <c r="C488" s="178" t="s">
        <v>156</v>
      </c>
      <c r="D488" s="178" t="s">
        <v>627</v>
      </c>
      <c r="E488" s="49"/>
      <c r="F488" s="178"/>
      <c r="G488" s="178"/>
      <c r="H488" s="226"/>
      <c r="I488" s="226">
        <f>I489</f>
        <v>0</v>
      </c>
      <c r="J488" s="228">
        <f t="shared" si="67"/>
        <v>0</v>
      </c>
      <c r="K488" s="134"/>
      <c r="L488" s="228"/>
    </row>
    <row r="489" spans="1:15" s="33" customFormat="1" ht="42" customHeight="1">
      <c r="A489" s="36" t="s">
        <v>437</v>
      </c>
      <c r="B489" s="110" t="s">
        <v>39</v>
      </c>
      <c r="C489" s="171" t="s">
        <v>154</v>
      </c>
      <c r="D489" s="171" t="s">
        <v>627</v>
      </c>
      <c r="E489" s="45" t="s">
        <v>439</v>
      </c>
      <c r="F489" s="171"/>
      <c r="G489" s="171"/>
      <c r="H489" s="151">
        <f t="shared" ref="H489:I491" si="69">H490</f>
        <v>400</v>
      </c>
      <c r="I489" s="151">
        <f t="shared" si="69"/>
        <v>0</v>
      </c>
      <c r="J489" s="229">
        <f t="shared" si="67"/>
        <v>0</v>
      </c>
      <c r="K489" s="151">
        <f>K490</f>
        <v>0</v>
      </c>
      <c r="L489" s="229">
        <f t="shared" ref="L489:L499" si="70">H489+K489</f>
        <v>400</v>
      </c>
    </row>
    <row r="490" spans="1:15" s="33" customFormat="1" ht="40.5" customHeight="1">
      <c r="A490" s="64" t="s">
        <v>92</v>
      </c>
      <c r="B490" s="110" t="s">
        <v>39</v>
      </c>
      <c r="C490" s="171" t="s">
        <v>154</v>
      </c>
      <c r="D490" s="171" t="s">
        <v>627</v>
      </c>
      <c r="E490" s="45" t="s">
        <v>439</v>
      </c>
      <c r="F490" s="171" t="s">
        <v>93</v>
      </c>
      <c r="G490" s="171"/>
      <c r="H490" s="151">
        <f t="shared" si="69"/>
        <v>400</v>
      </c>
      <c r="I490" s="151">
        <f t="shared" si="69"/>
        <v>0</v>
      </c>
      <c r="J490" s="229">
        <f t="shared" si="67"/>
        <v>0</v>
      </c>
      <c r="K490" s="151">
        <f>K491</f>
        <v>0</v>
      </c>
      <c r="L490" s="229">
        <f t="shared" si="70"/>
        <v>400</v>
      </c>
    </row>
    <row r="491" spans="1:15" s="33" customFormat="1" ht="13.5" customHeight="1">
      <c r="A491" s="64" t="s">
        <v>149</v>
      </c>
      <c r="B491" s="110" t="s">
        <v>39</v>
      </c>
      <c r="C491" s="171" t="s">
        <v>154</v>
      </c>
      <c r="D491" s="171" t="s">
        <v>627</v>
      </c>
      <c r="E491" s="45" t="s">
        <v>439</v>
      </c>
      <c r="F491" s="171" t="s">
        <v>150</v>
      </c>
      <c r="G491" s="171"/>
      <c r="H491" s="151">
        <f t="shared" si="69"/>
        <v>400</v>
      </c>
      <c r="I491" s="151">
        <f t="shared" si="69"/>
        <v>0</v>
      </c>
      <c r="J491" s="229">
        <f t="shared" si="67"/>
        <v>0</v>
      </c>
      <c r="K491" s="151">
        <f>K492</f>
        <v>0</v>
      </c>
      <c r="L491" s="229">
        <f t="shared" si="70"/>
        <v>400</v>
      </c>
    </row>
    <row r="492" spans="1:15" s="33" customFormat="1" ht="13.5" customHeight="1">
      <c r="A492" s="224" t="s">
        <v>11</v>
      </c>
      <c r="B492" s="110" t="s">
        <v>39</v>
      </c>
      <c r="C492" s="171" t="s">
        <v>154</v>
      </c>
      <c r="D492" s="171" t="s">
        <v>627</v>
      </c>
      <c r="E492" s="45" t="s">
        <v>439</v>
      </c>
      <c r="F492" s="171" t="s">
        <v>150</v>
      </c>
      <c r="G492" s="171" t="s">
        <v>12</v>
      </c>
      <c r="H492" s="151">
        <v>400</v>
      </c>
      <c r="I492" s="151"/>
      <c r="J492" s="229">
        <f t="shared" si="67"/>
        <v>0</v>
      </c>
      <c r="K492" s="120"/>
      <c r="L492" s="229">
        <f t="shared" si="70"/>
        <v>400</v>
      </c>
      <c r="O492" s="147"/>
    </row>
    <row r="493" spans="1:15" s="33" customFormat="1" ht="13.5" hidden="1" customHeight="1">
      <c r="A493" s="224" t="s">
        <v>503</v>
      </c>
      <c r="B493" s="110" t="s">
        <v>39</v>
      </c>
      <c r="C493" s="171" t="s">
        <v>154</v>
      </c>
      <c r="D493" s="171" t="s">
        <v>156</v>
      </c>
      <c r="E493" s="45" t="s">
        <v>455</v>
      </c>
      <c r="F493" s="171"/>
      <c r="G493" s="171"/>
      <c r="H493" s="151">
        <f t="shared" ref="H493:K495" si="71">H494</f>
        <v>0</v>
      </c>
      <c r="I493" s="151"/>
      <c r="J493" s="228">
        <f t="shared" si="67"/>
        <v>0</v>
      </c>
      <c r="K493" s="151">
        <f t="shared" si="71"/>
        <v>0</v>
      </c>
      <c r="L493" s="229">
        <f t="shared" si="70"/>
        <v>0</v>
      </c>
      <c r="O493" s="147"/>
    </row>
    <row r="494" spans="1:15" s="33" customFormat="1" ht="24" hidden="1" customHeight="1">
      <c r="A494" s="64" t="s">
        <v>92</v>
      </c>
      <c r="B494" s="110" t="s">
        <v>39</v>
      </c>
      <c r="C494" s="171" t="s">
        <v>154</v>
      </c>
      <c r="D494" s="171" t="s">
        <v>156</v>
      </c>
      <c r="E494" s="45" t="s">
        <v>455</v>
      </c>
      <c r="F494" s="171" t="s">
        <v>93</v>
      </c>
      <c r="G494" s="171"/>
      <c r="H494" s="151">
        <f t="shared" si="71"/>
        <v>0</v>
      </c>
      <c r="I494" s="151"/>
      <c r="J494" s="228">
        <f t="shared" si="67"/>
        <v>0</v>
      </c>
      <c r="K494" s="151">
        <f t="shared" si="71"/>
        <v>0</v>
      </c>
      <c r="L494" s="229">
        <f t="shared" si="70"/>
        <v>0</v>
      </c>
    </row>
    <row r="495" spans="1:15" s="33" customFormat="1" ht="13.5" hidden="1" customHeight="1">
      <c r="A495" s="64" t="s">
        <v>149</v>
      </c>
      <c r="B495" s="110" t="s">
        <v>39</v>
      </c>
      <c r="C495" s="171" t="s">
        <v>154</v>
      </c>
      <c r="D495" s="171" t="s">
        <v>156</v>
      </c>
      <c r="E495" s="45" t="s">
        <v>455</v>
      </c>
      <c r="F495" s="171" t="s">
        <v>150</v>
      </c>
      <c r="G495" s="171"/>
      <c r="H495" s="151">
        <f t="shared" si="71"/>
        <v>0</v>
      </c>
      <c r="I495" s="151"/>
      <c r="J495" s="228">
        <f t="shared" si="67"/>
        <v>0</v>
      </c>
      <c r="K495" s="151">
        <f t="shared" si="71"/>
        <v>0</v>
      </c>
      <c r="L495" s="229">
        <f t="shared" si="70"/>
        <v>0</v>
      </c>
    </row>
    <row r="496" spans="1:15" s="33" customFormat="1" ht="13.5" hidden="1" customHeight="1">
      <c r="A496" s="224" t="s">
        <v>11</v>
      </c>
      <c r="B496" s="110" t="s">
        <v>39</v>
      </c>
      <c r="C496" s="171" t="s">
        <v>154</v>
      </c>
      <c r="D496" s="171" t="s">
        <v>156</v>
      </c>
      <c r="E496" s="45" t="s">
        <v>455</v>
      </c>
      <c r="F496" s="171" t="s">
        <v>150</v>
      </c>
      <c r="G496" s="171" t="s">
        <v>12</v>
      </c>
      <c r="H496" s="151"/>
      <c r="I496" s="151"/>
      <c r="J496" s="228">
        <f t="shared" si="67"/>
        <v>0</v>
      </c>
      <c r="K496" s="120"/>
      <c r="L496" s="229">
        <f t="shared" si="70"/>
        <v>0</v>
      </c>
      <c r="O496" s="147"/>
    </row>
    <row r="497" spans="1:17" s="33" customFormat="1" ht="29.25" hidden="1" customHeight="1">
      <c r="A497" s="64" t="s">
        <v>92</v>
      </c>
      <c r="B497" s="110" t="s">
        <v>39</v>
      </c>
      <c r="C497" s="171" t="s">
        <v>154</v>
      </c>
      <c r="D497" s="171" t="s">
        <v>156</v>
      </c>
      <c r="E497" s="45" t="s">
        <v>456</v>
      </c>
      <c r="F497" s="171" t="s">
        <v>93</v>
      </c>
      <c r="G497" s="171"/>
      <c r="H497" s="151">
        <f>H498</f>
        <v>0</v>
      </c>
      <c r="I497" s="151"/>
      <c r="J497" s="228">
        <f t="shared" si="67"/>
        <v>0</v>
      </c>
      <c r="K497" s="151">
        <f>K498</f>
        <v>0</v>
      </c>
      <c r="L497" s="229">
        <f t="shared" si="70"/>
        <v>0</v>
      </c>
    </row>
    <row r="498" spans="1:17" s="33" customFormat="1" ht="13.5" hidden="1" customHeight="1">
      <c r="A498" s="64" t="s">
        <v>149</v>
      </c>
      <c r="B498" s="110" t="s">
        <v>39</v>
      </c>
      <c r="C498" s="171" t="s">
        <v>154</v>
      </c>
      <c r="D498" s="171" t="s">
        <v>156</v>
      </c>
      <c r="E498" s="45" t="s">
        <v>456</v>
      </c>
      <c r="F498" s="171" t="s">
        <v>150</v>
      </c>
      <c r="G498" s="171"/>
      <c r="H498" s="151">
        <f>H499</f>
        <v>0</v>
      </c>
      <c r="I498" s="151"/>
      <c r="J498" s="228">
        <f t="shared" si="67"/>
        <v>0</v>
      </c>
      <c r="K498" s="151">
        <f>K499</f>
        <v>0</v>
      </c>
      <c r="L498" s="229">
        <f t="shared" si="70"/>
        <v>0</v>
      </c>
    </row>
    <row r="499" spans="1:17" s="33" customFormat="1" ht="13.5" hidden="1" customHeight="1">
      <c r="A499" s="224" t="s">
        <v>11</v>
      </c>
      <c r="B499" s="110" t="s">
        <v>39</v>
      </c>
      <c r="C499" s="171" t="s">
        <v>154</v>
      </c>
      <c r="D499" s="171" t="s">
        <v>156</v>
      </c>
      <c r="E499" s="45" t="s">
        <v>456</v>
      </c>
      <c r="F499" s="171" t="s">
        <v>150</v>
      </c>
      <c r="G499" s="171" t="s">
        <v>12</v>
      </c>
      <c r="H499" s="151"/>
      <c r="I499" s="151"/>
      <c r="J499" s="228">
        <f t="shared" si="67"/>
        <v>0</v>
      </c>
      <c r="K499" s="120"/>
      <c r="L499" s="229">
        <f t="shared" si="70"/>
        <v>0</v>
      </c>
      <c r="O499" s="147"/>
    </row>
    <row r="500" spans="1:17" s="33" customFormat="1" ht="24.75" customHeight="1">
      <c r="A500" s="158" t="s">
        <v>600</v>
      </c>
      <c r="B500" s="111" t="s">
        <v>39</v>
      </c>
      <c r="C500" s="178" t="s">
        <v>154</v>
      </c>
      <c r="D500" s="178" t="s">
        <v>156</v>
      </c>
      <c r="E500" s="49" t="s">
        <v>601</v>
      </c>
      <c r="F500" s="171"/>
      <c r="G500" s="171"/>
      <c r="H500" s="151">
        <f t="shared" ref="H500:I502" si="72">H501</f>
        <v>0</v>
      </c>
      <c r="I500" s="151">
        <f t="shared" si="72"/>
        <v>0</v>
      </c>
      <c r="J500" s="228">
        <f t="shared" si="60"/>
        <v>0</v>
      </c>
      <c r="K500" s="120"/>
      <c r="L500" s="229"/>
      <c r="O500" s="147"/>
    </row>
    <row r="501" spans="1:17" s="33" customFormat="1" ht="13.5" customHeight="1">
      <c r="A501" s="64" t="s">
        <v>92</v>
      </c>
      <c r="B501" s="110" t="s">
        <v>39</v>
      </c>
      <c r="C501" s="171" t="s">
        <v>154</v>
      </c>
      <c r="D501" s="171" t="s">
        <v>156</v>
      </c>
      <c r="E501" s="45" t="s">
        <v>601</v>
      </c>
      <c r="F501" s="171" t="s">
        <v>93</v>
      </c>
      <c r="G501" s="171"/>
      <c r="H501" s="151">
        <f t="shared" si="72"/>
        <v>0</v>
      </c>
      <c r="I501" s="151">
        <f t="shared" si="72"/>
        <v>0</v>
      </c>
      <c r="J501" s="228">
        <f t="shared" si="60"/>
        <v>0</v>
      </c>
      <c r="K501" s="120"/>
      <c r="L501" s="229"/>
      <c r="O501" s="147"/>
    </row>
    <row r="502" spans="1:17" s="33" customFormat="1" ht="13.5" customHeight="1">
      <c r="A502" s="64" t="s">
        <v>149</v>
      </c>
      <c r="B502" s="110" t="s">
        <v>39</v>
      </c>
      <c r="C502" s="171" t="s">
        <v>154</v>
      </c>
      <c r="D502" s="171" t="s">
        <v>156</v>
      </c>
      <c r="E502" s="45" t="s">
        <v>601</v>
      </c>
      <c r="F502" s="171" t="s">
        <v>150</v>
      </c>
      <c r="G502" s="171"/>
      <c r="H502" s="151">
        <f t="shared" si="72"/>
        <v>0</v>
      </c>
      <c r="I502" s="151">
        <f t="shared" si="72"/>
        <v>0</v>
      </c>
      <c r="J502" s="228">
        <f t="shared" si="60"/>
        <v>0</v>
      </c>
      <c r="K502" s="120"/>
      <c r="L502" s="229"/>
      <c r="O502" s="147"/>
    </row>
    <row r="503" spans="1:17" s="33" customFormat="1" ht="13.5" customHeight="1">
      <c r="A503" s="224" t="s">
        <v>9</v>
      </c>
      <c r="B503" s="110" t="s">
        <v>39</v>
      </c>
      <c r="C503" s="171" t="s">
        <v>154</v>
      </c>
      <c r="D503" s="171" t="s">
        <v>156</v>
      </c>
      <c r="E503" s="45" t="s">
        <v>601</v>
      </c>
      <c r="F503" s="171" t="s">
        <v>150</v>
      </c>
      <c r="G503" s="171" t="s">
        <v>10</v>
      </c>
      <c r="H503" s="151"/>
      <c r="I503" s="151"/>
      <c r="J503" s="228">
        <f t="shared" si="60"/>
        <v>0</v>
      </c>
      <c r="K503" s="120"/>
      <c r="L503" s="229"/>
      <c r="O503" s="147"/>
    </row>
    <row r="504" spans="1:17" s="33" customFormat="1" ht="38.25">
      <c r="A504" s="36" t="s">
        <v>394</v>
      </c>
      <c r="B504" s="111" t="s">
        <v>395</v>
      </c>
      <c r="C504" s="178"/>
      <c r="D504" s="178"/>
      <c r="E504" s="34"/>
      <c r="F504" s="178"/>
      <c r="G504" s="178"/>
      <c r="H504" s="226">
        <f>H505+H506</f>
        <v>14463.900000000001</v>
      </c>
      <c r="I504" s="226">
        <f>I505+I506</f>
        <v>0</v>
      </c>
      <c r="J504" s="228">
        <f t="shared" si="60"/>
        <v>14463.900000000001</v>
      </c>
      <c r="K504" s="226">
        <f>K505+K506</f>
        <v>10078.099999999999</v>
      </c>
      <c r="L504" s="226">
        <f>L505+L506</f>
        <v>10367.5</v>
      </c>
      <c r="N504" s="71"/>
      <c r="O504" s="71"/>
      <c r="P504" s="71"/>
    </row>
    <row r="505" spans="1:17" s="33" customFormat="1" ht="13.5">
      <c r="A505" s="36" t="s">
        <v>9</v>
      </c>
      <c r="B505" s="111" t="s">
        <v>395</v>
      </c>
      <c r="C505" s="178"/>
      <c r="D505" s="178"/>
      <c r="E505" s="34"/>
      <c r="F505" s="178"/>
      <c r="G505" s="178" t="s">
        <v>10</v>
      </c>
      <c r="H505" s="226">
        <f>H513+H519+H525+H535+H539+H562+H575+H582+H587+H609+H617+H635+H592+H665+H531+H542+H621+H628+H568+H671+H556+H597+H601+H605+H652</f>
        <v>11117.7</v>
      </c>
      <c r="I505" s="226">
        <f>I513+I519+I525+I535+I539+I562+I575+I582+I587+I609+I617+I635+I592+I665+I531+I542+I621+I628+I568+I671+I556+I597+I601+I605+I652</f>
        <v>0</v>
      </c>
      <c r="J505" s="228">
        <f t="shared" si="60"/>
        <v>11117.7</v>
      </c>
      <c r="K505" s="226">
        <f>K513+K519+K525+K535+K539+K562+K575+K582+K587+K609+K617+K635+K592+K665+K531+K542+K621+K628+K568+K671+K556+K597+K601+K605+K652</f>
        <v>6993.4</v>
      </c>
      <c r="L505" s="226">
        <f>L513+L519+L525+L535+L539+L562+L575+L582+L587+L609+L617+L635+L592+L665+L531+L542+L621+L628+L568+L671+L556+L597+L601+L605+L652</f>
        <v>6993.4</v>
      </c>
      <c r="P505" s="71"/>
      <c r="Q505" s="71"/>
    </row>
    <row r="506" spans="1:17" s="33" customFormat="1" ht="13.5">
      <c r="A506" s="36" t="s">
        <v>11</v>
      </c>
      <c r="B506" s="111" t="s">
        <v>395</v>
      </c>
      <c r="C506" s="178"/>
      <c r="D506" s="178"/>
      <c r="E506" s="34"/>
      <c r="F506" s="178"/>
      <c r="G506" s="178" t="s">
        <v>12</v>
      </c>
      <c r="H506" s="226">
        <f>H549+H660+H644+H639+H613</f>
        <v>3346.2000000000003</v>
      </c>
      <c r="I506" s="226">
        <f>I549+I660+I644+I639+I613+I648</f>
        <v>0</v>
      </c>
      <c r="J506" s="228">
        <f t="shared" si="60"/>
        <v>3346.2000000000003</v>
      </c>
      <c r="K506" s="226">
        <f>K549+K660+K644+K639+K613</f>
        <v>3084.7</v>
      </c>
      <c r="L506" s="226">
        <f>L549+L660+L644+L639+L613</f>
        <v>3374.1000000000004</v>
      </c>
    </row>
    <row r="507" spans="1:17" s="33" customFormat="1" ht="13.5" customHeight="1">
      <c r="A507" s="36" t="s">
        <v>403</v>
      </c>
      <c r="B507" s="111" t="s">
        <v>395</v>
      </c>
      <c r="C507" s="178" t="s">
        <v>13</v>
      </c>
      <c r="D507" s="178"/>
      <c r="E507" s="34"/>
      <c r="F507" s="178"/>
      <c r="G507" s="178"/>
      <c r="H507" s="226">
        <f>H508+H514+H520</f>
        <v>3177.8</v>
      </c>
      <c r="I507" s="226">
        <f>I508+I514+I520</f>
        <v>0</v>
      </c>
      <c r="J507" s="228">
        <f t="shared" si="60"/>
        <v>3177.8</v>
      </c>
      <c r="K507" s="226">
        <f>K508+K514+K520</f>
        <v>2933.3999999999996</v>
      </c>
      <c r="L507" s="228">
        <f>H507+K507</f>
        <v>6111.2</v>
      </c>
    </row>
    <row r="508" spans="1:17" s="33" customFormat="1" ht="40.5">
      <c r="A508" s="98" t="s">
        <v>40</v>
      </c>
      <c r="B508" s="130" t="s">
        <v>395</v>
      </c>
      <c r="C508" s="18" t="s">
        <v>13</v>
      </c>
      <c r="D508" s="18" t="s">
        <v>41</v>
      </c>
      <c r="E508" s="18"/>
      <c r="F508" s="18"/>
      <c r="G508" s="18"/>
      <c r="H508" s="99">
        <f t="shared" ref="H508:I512" si="73">H509</f>
        <v>2259.4</v>
      </c>
      <c r="I508" s="99">
        <f t="shared" si="73"/>
        <v>0</v>
      </c>
      <c r="J508" s="228">
        <f t="shared" ref="J508:J571" si="74">H508+I508</f>
        <v>2259.4</v>
      </c>
      <c r="K508" s="99">
        <f t="shared" ref="K508:L512" si="75">K509</f>
        <v>2074.1</v>
      </c>
      <c r="L508" s="99">
        <f t="shared" si="75"/>
        <v>2074.1</v>
      </c>
    </row>
    <row r="509" spans="1:17" s="33" customFormat="1" ht="13.5" customHeight="1">
      <c r="A509" s="98" t="s">
        <v>16</v>
      </c>
      <c r="B509" s="130" t="s">
        <v>395</v>
      </c>
      <c r="C509" s="18" t="s">
        <v>13</v>
      </c>
      <c r="D509" s="18" t="s">
        <v>41</v>
      </c>
      <c r="E509" s="18" t="s">
        <v>203</v>
      </c>
      <c r="F509" s="18"/>
      <c r="G509" s="18"/>
      <c r="H509" s="99">
        <f t="shared" si="73"/>
        <v>2259.4</v>
      </c>
      <c r="I509" s="99">
        <f t="shared" si="73"/>
        <v>0</v>
      </c>
      <c r="J509" s="228">
        <f t="shared" si="74"/>
        <v>2259.4</v>
      </c>
      <c r="K509" s="99">
        <f t="shared" si="75"/>
        <v>2074.1</v>
      </c>
      <c r="L509" s="99">
        <f t="shared" si="75"/>
        <v>2074.1</v>
      </c>
    </row>
    <row r="510" spans="1:17" s="33" customFormat="1" ht="13.5" customHeight="1">
      <c r="A510" s="98" t="s">
        <v>207</v>
      </c>
      <c r="B510" s="130" t="s">
        <v>395</v>
      </c>
      <c r="C510" s="18" t="s">
        <v>13</v>
      </c>
      <c r="D510" s="18" t="s">
        <v>41</v>
      </c>
      <c r="E510" s="18" t="s">
        <v>206</v>
      </c>
      <c r="F510" s="18"/>
      <c r="G510" s="18"/>
      <c r="H510" s="99">
        <f t="shared" si="73"/>
        <v>2259.4</v>
      </c>
      <c r="I510" s="99">
        <f t="shared" si="73"/>
        <v>0</v>
      </c>
      <c r="J510" s="228">
        <f t="shared" si="74"/>
        <v>2259.4</v>
      </c>
      <c r="K510" s="99">
        <f t="shared" si="75"/>
        <v>2074.1</v>
      </c>
      <c r="L510" s="99">
        <f t="shared" si="75"/>
        <v>2074.1</v>
      </c>
    </row>
    <row r="511" spans="1:17" s="33" customFormat="1" ht="13.5" customHeight="1">
      <c r="A511" s="224" t="s">
        <v>18</v>
      </c>
      <c r="B511" s="110" t="s">
        <v>395</v>
      </c>
      <c r="C511" s="171" t="s">
        <v>13</v>
      </c>
      <c r="D511" s="171" t="s">
        <v>41</v>
      </c>
      <c r="E511" s="171" t="s">
        <v>206</v>
      </c>
      <c r="F511" s="171" t="s">
        <v>19</v>
      </c>
      <c r="G511" s="171"/>
      <c r="H511" s="151">
        <f t="shared" si="73"/>
        <v>2259.4</v>
      </c>
      <c r="I511" s="151">
        <f t="shared" si="73"/>
        <v>0</v>
      </c>
      <c r="J511" s="228">
        <f t="shared" si="74"/>
        <v>2259.4</v>
      </c>
      <c r="K511" s="151">
        <f t="shared" si="75"/>
        <v>2074.1</v>
      </c>
      <c r="L511" s="151">
        <f t="shared" si="75"/>
        <v>2074.1</v>
      </c>
    </row>
    <row r="512" spans="1:17" s="33" customFormat="1" ht="13.5" customHeight="1">
      <c r="A512" s="224" t="s">
        <v>20</v>
      </c>
      <c r="B512" s="110" t="s">
        <v>395</v>
      </c>
      <c r="C512" s="171" t="s">
        <v>13</v>
      </c>
      <c r="D512" s="171" t="s">
        <v>41</v>
      </c>
      <c r="E512" s="171" t="s">
        <v>206</v>
      </c>
      <c r="F512" s="171" t="s">
        <v>21</v>
      </c>
      <c r="G512" s="171"/>
      <c r="H512" s="151">
        <f t="shared" si="73"/>
        <v>2259.4</v>
      </c>
      <c r="I512" s="151">
        <f t="shared" si="73"/>
        <v>0</v>
      </c>
      <c r="J512" s="228">
        <f t="shared" si="74"/>
        <v>2259.4</v>
      </c>
      <c r="K512" s="151">
        <f t="shared" si="75"/>
        <v>2074.1</v>
      </c>
      <c r="L512" s="151">
        <f t="shared" si="75"/>
        <v>2074.1</v>
      </c>
    </row>
    <row r="513" spans="1:15" s="33" customFormat="1" ht="13.5" customHeight="1">
      <c r="A513" s="224" t="s">
        <v>9</v>
      </c>
      <c r="B513" s="110" t="s">
        <v>395</v>
      </c>
      <c r="C513" s="171" t="s">
        <v>13</v>
      </c>
      <c r="D513" s="171" t="s">
        <v>41</v>
      </c>
      <c r="E513" s="171" t="s">
        <v>206</v>
      </c>
      <c r="F513" s="171" t="s">
        <v>21</v>
      </c>
      <c r="G513" s="171" t="s">
        <v>10</v>
      </c>
      <c r="H513" s="151">
        <v>2259.4</v>
      </c>
      <c r="I513" s="151"/>
      <c r="J513" s="228">
        <f t="shared" si="74"/>
        <v>2259.4</v>
      </c>
      <c r="K513" s="120">
        <v>2074.1</v>
      </c>
      <c r="L513" s="229">
        <v>2074.1</v>
      </c>
      <c r="O513" s="147"/>
    </row>
    <row r="514" spans="1:15" s="33" customFormat="1" ht="13.5" customHeight="1">
      <c r="A514" s="36" t="s">
        <v>46</v>
      </c>
      <c r="B514" s="111" t="s">
        <v>395</v>
      </c>
      <c r="C514" s="178" t="s">
        <v>13</v>
      </c>
      <c r="D514" s="178" t="s">
        <v>47</v>
      </c>
      <c r="E514" s="178"/>
      <c r="F514" s="178"/>
      <c r="G514" s="178"/>
      <c r="H514" s="226">
        <f>H516</f>
        <v>100</v>
      </c>
      <c r="I514" s="226">
        <f>I516</f>
        <v>0</v>
      </c>
      <c r="J514" s="228">
        <f t="shared" si="74"/>
        <v>100</v>
      </c>
      <c r="K514" s="226">
        <f>K516</f>
        <v>100</v>
      </c>
      <c r="L514" s="226">
        <f>L516</f>
        <v>100</v>
      </c>
    </row>
    <row r="515" spans="1:15" s="33" customFormat="1" ht="13.5" customHeight="1">
      <c r="A515" s="98" t="s">
        <v>16</v>
      </c>
      <c r="B515" s="111" t="s">
        <v>395</v>
      </c>
      <c r="C515" s="178" t="s">
        <v>13</v>
      </c>
      <c r="D515" s="178" t="s">
        <v>47</v>
      </c>
      <c r="E515" s="178" t="s">
        <v>203</v>
      </c>
      <c r="F515" s="178"/>
      <c r="G515" s="178"/>
      <c r="H515" s="226">
        <f>H516</f>
        <v>100</v>
      </c>
      <c r="I515" s="226">
        <f>I516</f>
        <v>0</v>
      </c>
      <c r="J515" s="228">
        <f t="shared" si="74"/>
        <v>100</v>
      </c>
      <c r="K515" s="226">
        <v>100</v>
      </c>
      <c r="L515" s="226">
        <v>100</v>
      </c>
    </row>
    <row r="516" spans="1:15" s="33" customFormat="1" ht="26.25">
      <c r="A516" s="20" t="s">
        <v>210</v>
      </c>
      <c r="B516" s="75" t="s">
        <v>395</v>
      </c>
      <c r="C516" s="171" t="s">
        <v>13</v>
      </c>
      <c r="D516" s="171" t="s">
        <v>47</v>
      </c>
      <c r="E516" s="171" t="s">
        <v>211</v>
      </c>
      <c r="F516" s="171" t="s">
        <v>38</v>
      </c>
      <c r="G516" s="171"/>
      <c r="H516" s="151">
        <f t="shared" ref="H516:L518" si="76">H517</f>
        <v>100</v>
      </c>
      <c r="I516" s="151">
        <f t="shared" si="76"/>
        <v>0</v>
      </c>
      <c r="J516" s="228">
        <f t="shared" si="74"/>
        <v>100</v>
      </c>
      <c r="K516" s="151">
        <f t="shared" si="76"/>
        <v>100</v>
      </c>
      <c r="L516" s="151">
        <f t="shared" si="76"/>
        <v>100</v>
      </c>
    </row>
    <row r="517" spans="1:15" s="33" customFormat="1" ht="13.5" customHeight="1">
      <c r="A517" s="224" t="s">
        <v>30</v>
      </c>
      <c r="B517" s="110" t="s">
        <v>395</v>
      </c>
      <c r="C517" s="171" t="s">
        <v>13</v>
      </c>
      <c r="D517" s="171" t="s">
        <v>47</v>
      </c>
      <c r="E517" s="171" t="s">
        <v>211</v>
      </c>
      <c r="F517" s="171" t="s">
        <v>31</v>
      </c>
      <c r="G517" s="171"/>
      <c r="H517" s="151">
        <f t="shared" si="76"/>
        <v>100</v>
      </c>
      <c r="I517" s="151">
        <f t="shared" si="76"/>
        <v>0</v>
      </c>
      <c r="J517" s="228">
        <f t="shared" si="74"/>
        <v>100</v>
      </c>
      <c r="K517" s="151">
        <f t="shared" si="76"/>
        <v>100</v>
      </c>
      <c r="L517" s="151">
        <f t="shared" si="76"/>
        <v>100</v>
      </c>
    </row>
    <row r="518" spans="1:15" s="33" customFormat="1" ht="13.5" customHeight="1">
      <c r="A518" s="224" t="s">
        <v>48</v>
      </c>
      <c r="B518" s="110" t="s">
        <v>395</v>
      </c>
      <c r="C518" s="171" t="s">
        <v>13</v>
      </c>
      <c r="D518" s="171" t="s">
        <v>47</v>
      </c>
      <c r="E518" s="171" t="s">
        <v>211</v>
      </c>
      <c r="F518" s="171" t="s">
        <v>49</v>
      </c>
      <c r="G518" s="171"/>
      <c r="H518" s="151">
        <f t="shared" si="76"/>
        <v>100</v>
      </c>
      <c r="I518" s="151">
        <f t="shared" si="76"/>
        <v>0</v>
      </c>
      <c r="J518" s="228">
        <f t="shared" si="74"/>
        <v>100</v>
      </c>
      <c r="K518" s="151">
        <f t="shared" si="76"/>
        <v>100</v>
      </c>
      <c r="L518" s="151">
        <f t="shared" si="76"/>
        <v>100</v>
      </c>
    </row>
    <row r="519" spans="1:15" s="33" customFormat="1" ht="13.5" customHeight="1">
      <c r="A519" s="224" t="s">
        <v>9</v>
      </c>
      <c r="B519" s="110" t="s">
        <v>395</v>
      </c>
      <c r="C519" s="171" t="s">
        <v>13</v>
      </c>
      <c r="D519" s="171" t="s">
        <v>47</v>
      </c>
      <c r="E519" s="171" t="s">
        <v>211</v>
      </c>
      <c r="F519" s="171" t="s">
        <v>49</v>
      </c>
      <c r="G519" s="171" t="s">
        <v>10</v>
      </c>
      <c r="H519" s="151">
        <v>100</v>
      </c>
      <c r="I519" s="151"/>
      <c r="J519" s="228">
        <f t="shared" si="74"/>
        <v>100</v>
      </c>
      <c r="K519" s="120">
        <v>100</v>
      </c>
      <c r="L519" s="229">
        <v>100</v>
      </c>
      <c r="O519" s="147"/>
    </row>
    <row r="520" spans="1:15" s="33" customFormat="1" ht="13.5" customHeight="1">
      <c r="A520" s="36" t="s">
        <v>50</v>
      </c>
      <c r="B520" s="111" t="s">
        <v>395</v>
      </c>
      <c r="C520" s="178" t="s">
        <v>13</v>
      </c>
      <c r="D520" s="178" t="s">
        <v>51</v>
      </c>
      <c r="E520" s="178"/>
      <c r="F520" s="178"/>
      <c r="G520" s="178"/>
      <c r="H520" s="226">
        <f>H522+H532+H536+H531</f>
        <v>818.4</v>
      </c>
      <c r="I520" s="226">
        <f>I522+I532+I536+I531</f>
        <v>0</v>
      </c>
      <c r="J520" s="228">
        <f t="shared" si="74"/>
        <v>818.4</v>
      </c>
      <c r="K520" s="226">
        <f>K522+K532+K536+K531</f>
        <v>759.3</v>
      </c>
      <c r="L520" s="226">
        <f>L522+L532+L536+L531</f>
        <v>759.3</v>
      </c>
    </row>
    <row r="521" spans="1:15" s="33" customFormat="1" ht="13.5" customHeight="1">
      <c r="A521" s="98" t="s">
        <v>16</v>
      </c>
      <c r="B521" s="111" t="s">
        <v>395</v>
      </c>
      <c r="C521" s="178" t="s">
        <v>13</v>
      </c>
      <c r="D521" s="178" t="s">
        <v>51</v>
      </c>
      <c r="E521" s="178"/>
      <c r="F521" s="178"/>
      <c r="G521" s="178"/>
      <c r="H521" s="226">
        <f>H522+H536</f>
        <v>698.4</v>
      </c>
      <c r="I521" s="226">
        <f>I522+I536</f>
        <v>0</v>
      </c>
      <c r="J521" s="228">
        <f t="shared" si="74"/>
        <v>698.4</v>
      </c>
      <c r="K521" s="226">
        <f>K522+K536</f>
        <v>639.29999999999995</v>
      </c>
      <c r="L521" s="226">
        <f>L522+L536</f>
        <v>639.29999999999995</v>
      </c>
    </row>
    <row r="522" spans="1:15" s="33" customFormat="1" ht="51.75">
      <c r="A522" s="20" t="s">
        <v>55</v>
      </c>
      <c r="B522" s="75" t="s">
        <v>395</v>
      </c>
      <c r="C522" s="171" t="s">
        <v>13</v>
      </c>
      <c r="D522" s="171" t="s">
        <v>51</v>
      </c>
      <c r="E522" s="223" t="s">
        <v>238</v>
      </c>
      <c r="F522" s="171"/>
      <c r="G522" s="171"/>
      <c r="H522" s="151">
        <f t="shared" ref="H522:I524" si="77">H523</f>
        <v>100</v>
      </c>
      <c r="I522" s="151">
        <f t="shared" si="77"/>
        <v>0</v>
      </c>
      <c r="J522" s="228">
        <f t="shared" si="74"/>
        <v>100</v>
      </c>
      <c r="K522" s="151">
        <f t="shared" ref="K522:L524" si="78">K523</f>
        <v>90</v>
      </c>
      <c r="L522" s="151">
        <f t="shared" si="78"/>
        <v>90</v>
      </c>
    </row>
    <row r="523" spans="1:15" s="33" customFormat="1" ht="13.5" customHeight="1">
      <c r="A523" s="224" t="s">
        <v>35</v>
      </c>
      <c r="B523" s="110" t="s">
        <v>395</v>
      </c>
      <c r="C523" s="171" t="s">
        <v>13</v>
      </c>
      <c r="D523" s="171" t="s">
        <v>51</v>
      </c>
      <c r="E523" s="223" t="s">
        <v>238</v>
      </c>
      <c r="F523" s="171" t="s">
        <v>27</v>
      </c>
      <c r="G523" s="171"/>
      <c r="H523" s="151">
        <f t="shared" si="77"/>
        <v>100</v>
      </c>
      <c r="I523" s="151">
        <f t="shared" si="77"/>
        <v>0</v>
      </c>
      <c r="J523" s="228">
        <f t="shared" si="74"/>
        <v>100</v>
      </c>
      <c r="K523" s="151">
        <f t="shared" si="78"/>
        <v>90</v>
      </c>
      <c r="L523" s="151">
        <f t="shared" si="78"/>
        <v>90</v>
      </c>
    </row>
    <row r="524" spans="1:15" s="33" customFormat="1" ht="13.5" customHeight="1">
      <c r="A524" s="224" t="s">
        <v>28</v>
      </c>
      <c r="B524" s="110" t="s">
        <v>395</v>
      </c>
      <c r="C524" s="171" t="s">
        <v>13</v>
      </c>
      <c r="D524" s="171" t="s">
        <v>51</v>
      </c>
      <c r="E524" s="223" t="s">
        <v>238</v>
      </c>
      <c r="F524" s="171" t="s">
        <v>29</v>
      </c>
      <c r="G524" s="171"/>
      <c r="H524" s="151">
        <f t="shared" si="77"/>
        <v>100</v>
      </c>
      <c r="I524" s="151">
        <f t="shared" si="77"/>
        <v>0</v>
      </c>
      <c r="J524" s="228">
        <f t="shared" si="74"/>
        <v>100</v>
      </c>
      <c r="K524" s="151">
        <f t="shared" si="78"/>
        <v>90</v>
      </c>
      <c r="L524" s="151">
        <f t="shared" si="78"/>
        <v>90</v>
      </c>
    </row>
    <row r="525" spans="1:15" s="33" customFormat="1" ht="13.5" customHeight="1">
      <c r="A525" s="224" t="s">
        <v>9</v>
      </c>
      <c r="B525" s="110" t="s">
        <v>395</v>
      </c>
      <c r="C525" s="171" t="s">
        <v>13</v>
      </c>
      <c r="D525" s="171" t="s">
        <v>51</v>
      </c>
      <c r="E525" s="223" t="s">
        <v>238</v>
      </c>
      <c r="F525" s="171" t="s">
        <v>29</v>
      </c>
      <c r="G525" s="171" t="s">
        <v>10</v>
      </c>
      <c r="H525" s="151">
        <v>100</v>
      </c>
      <c r="I525" s="151"/>
      <c r="J525" s="228">
        <f t="shared" si="74"/>
        <v>100</v>
      </c>
      <c r="K525" s="120">
        <v>90</v>
      </c>
      <c r="L525" s="229">
        <v>90</v>
      </c>
    </row>
    <row r="526" spans="1:15" s="33" customFormat="1" ht="13.5" hidden="1" customHeight="1">
      <c r="A526" s="98" t="s">
        <v>52</v>
      </c>
      <c r="B526" s="130" t="s">
        <v>395</v>
      </c>
      <c r="C526" s="18" t="s">
        <v>13</v>
      </c>
      <c r="D526" s="18" t="s">
        <v>51</v>
      </c>
      <c r="E526" s="61" t="s">
        <v>212</v>
      </c>
      <c r="F526" s="18"/>
      <c r="G526" s="18"/>
      <c r="H526" s="99">
        <f t="shared" ref="H526:K530" si="79">H527</f>
        <v>0</v>
      </c>
      <c r="I526" s="99"/>
      <c r="J526" s="228">
        <f t="shared" si="74"/>
        <v>0</v>
      </c>
      <c r="K526" s="99">
        <f t="shared" si="79"/>
        <v>0</v>
      </c>
      <c r="L526" s="124">
        <f t="shared" ref="L526:L531" si="80">H526+K526</f>
        <v>0</v>
      </c>
    </row>
    <row r="527" spans="1:15" s="33" customFormat="1" ht="13.5" hidden="1" customHeight="1">
      <c r="A527" s="224" t="s">
        <v>221</v>
      </c>
      <c r="B527" s="110" t="s">
        <v>395</v>
      </c>
      <c r="C527" s="171" t="s">
        <v>13</v>
      </c>
      <c r="D527" s="171" t="s">
        <v>51</v>
      </c>
      <c r="E527" s="223" t="s">
        <v>215</v>
      </c>
      <c r="F527" s="171"/>
      <c r="G527" s="171"/>
      <c r="H527" s="151">
        <f t="shared" si="79"/>
        <v>0</v>
      </c>
      <c r="I527" s="151"/>
      <c r="J527" s="228">
        <f t="shared" si="74"/>
        <v>0</v>
      </c>
      <c r="K527" s="151">
        <f t="shared" si="79"/>
        <v>0</v>
      </c>
      <c r="L527" s="229">
        <f t="shared" si="80"/>
        <v>0</v>
      </c>
    </row>
    <row r="528" spans="1:15" s="33" customFormat="1" ht="13.5" hidden="1" customHeight="1">
      <c r="A528" s="224" t="s">
        <v>214</v>
      </c>
      <c r="B528" s="110" t="s">
        <v>395</v>
      </c>
      <c r="C528" s="171" t="s">
        <v>13</v>
      </c>
      <c r="D528" s="171" t="s">
        <v>51</v>
      </c>
      <c r="E528" s="223" t="s">
        <v>222</v>
      </c>
      <c r="F528" s="171"/>
      <c r="G528" s="171"/>
      <c r="H528" s="151">
        <f t="shared" si="79"/>
        <v>0</v>
      </c>
      <c r="I528" s="151"/>
      <c r="J528" s="228">
        <f t="shared" si="74"/>
        <v>0</v>
      </c>
      <c r="K528" s="151">
        <f t="shared" si="79"/>
        <v>0</v>
      </c>
      <c r="L528" s="229">
        <f t="shared" si="80"/>
        <v>0</v>
      </c>
    </row>
    <row r="529" spans="1:15" s="33" customFormat="1" ht="13.5" hidden="1" customHeight="1">
      <c r="A529" s="225" t="s">
        <v>61</v>
      </c>
      <c r="B529" s="110" t="s">
        <v>395</v>
      </c>
      <c r="C529" s="171" t="s">
        <v>13</v>
      </c>
      <c r="D529" s="171" t="s">
        <v>51</v>
      </c>
      <c r="E529" s="223" t="s">
        <v>222</v>
      </c>
      <c r="F529" s="171" t="s">
        <v>62</v>
      </c>
      <c r="G529" s="171"/>
      <c r="H529" s="151">
        <f t="shared" si="79"/>
        <v>0</v>
      </c>
      <c r="I529" s="151"/>
      <c r="J529" s="228">
        <f t="shared" si="74"/>
        <v>0</v>
      </c>
      <c r="K529" s="151">
        <f t="shared" si="79"/>
        <v>0</v>
      </c>
      <c r="L529" s="229">
        <f t="shared" si="80"/>
        <v>0</v>
      </c>
    </row>
    <row r="530" spans="1:15" s="33" customFormat="1" ht="13.5" hidden="1" customHeight="1">
      <c r="A530" s="225" t="s">
        <v>77</v>
      </c>
      <c r="B530" s="110" t="s">
        <v>395</v>
      </c>
      <c r="C530" s="171" t="s">
        <v>13</v>
      </c>
      <c r="D530" s="171" t="s">
        <v>51</v>
      </c>
      <c r="E530" s="223" t="s">
        <v>222</v>
      </c>
      <c r="F530" s="171" t="s">
        <v>78</v>
      </c>
      <c r="G530" s="171"/>
      <c r="H530" s="151">
        <f t="shared" si="79"/>
        <v>0</v>
      </c>
      <c r="I530" s="151"/>
      <c r="J530" s="228">
        <f t="shared" si="74"/>
        <v>0</v>
      </c>
      <c r="K530" s="151">
        <f t="shared" si="79"/>
        <v>0</v>
      </c>
      <c r="L530" s="229">
        <f t="shared" si="80"/>
        <v>0</v>
      </c>
    </row>
    <row r="531" spans="1:15" s="33" customFormat="1" ht="13.5" hidden="1" customHeight="1">
      <c r="A531" s="225" t="s">
        <v>9</v>
      </c>
      <c r="B531" s="110" t="s">
        <v>395</v>
      </c>
      <c r="C531" s="171" t="s">
        <v>13</v>
      </c>
      <c r="D531" s="171" t="s">
        <v>51</v>
      </c>
      <c r="E531" s="223" t="s">
        <v>222</v>
      </c>
      <c r="F531" s="171" t="s">
        <v>78</v>
      </c>
      <c r="G531" s="171" t="s">
        <v>10</v>
      </c>
      <c r="H531" s="151"/>
      <c r="I531" s="151"/>
      <c r="J531" s="228">
        <f t="shared" si="74"/>
        <v>0</v>
      </c>
      <c r="K531" s="120"/>
      <c r="L531" s="229">
        <f t="shared" si="80"/>
        <v>0</v>
      </c>
    </row>
    <row r="532" spans="1:15" s="33" customFormat="1" ht="26.25">
      <c r="A532" s="21" t="s">
        <v>56</v>
      </c>
      <c r="B532" s="110" t="s">
        <v>395</v>
      </c>
      <c r="C532" s="178" t="s">
        <v>13</v>
      </c>
      <c r="D532" s="178" t="s">
        <v>51</v>
      </c>
      <c r="E532" s="22" t="s">
        <v>239</v>
      </c>
      <c r="F532" s="178"/>
      <c r="G532" s="178"/>
      <c r="H532" s="226">
        <f t="shared" ref="H532:L534" si="81">H533</f>
        <v>120</v>
      </c>
      <c r="I532" s="226">
        <f t="shared" si="81"/>
        <v>0</v>
      </c>
      <c r="J532" s="228">
        <f t="shared" si="74"/>
        <v>120</v>
      </c>
      <c r="K532" s="226">
        <f t="shared" si="81"/>
        <v>120</v>
      </c>
      <c r="L532" s="226">
        <f t="shared" si="81"/>
        <v>120</v>
      </c>
    </row>
    <row r="533" spans="1:15" s="33" customFormat="1" ht="13.5" customHeight="1">
      <c r="A533" s="224" t="s">
        <v>35</v>
      </c>
      <c r="B533" s="110" t="s">
        <v>395</v>
      </c>
      <c r="C533" s="171" t="s">
        <v>13</v>
      </c>
      <c r="D533" s="171" t="s">
        <v>51</v>
      </c>
      <c r="E533" s="223" t="s">
        <v>239</v>
      </c>
      <c r="F533" s="171" t="s">
        <v>27</v>
      </c>
      <c r="G533" s="171"/>
      <c r="H533" s="151">
        <f t="shared" si="81"/>
        <v>120</v>
      </c>
      <c r="I533" s="151">
        <f t="shared" si="81"/>
        <v>0</v>
      </c>
      <c r="J533" s="228">
        <f t="shared" si="74"/>
        <v>120</v>
      </c>
      <c r="K533" s="151">
        <f t="shared" si="81"/>
        <v>120</v>
      </c>
      <c r="L533" s="151">
        <f t="shared" si="81"/>
        <v>120</v>
      </c>
    </row>
    <row r="534" spans="1:15" s="33" customFormat="1" ht="13.5" customHeight="1">
      <c r="A534" s="224" t="s">
        <v>28</v>
      </c>
      <c r="B534" s="110" t="s">
        <v>395</v>
      </c>
      <c r="C534" s="171" t="s">
        <v>13</v>
      </c>
      <c r="D534" s="171" t="s">
        <v>51</v>
      </c>
      <c r="E534" s="223" t="s">
        <v>239</v>
      </c>
      <c r="F534" s="171" t="s">
        <v>29</v>
      </c>
      <c r="G534" s="171"/>
      <c r="H534" s="151">
        <f t="shared" si="81"/>
        <v>120</v>
      </c>
      <c r="I534" s="151">
        <f t="shared" si="81"/>
        <v>0</v>
      </c>
      <c r="J534" s="228">
        <f t="shared" si="74"/>
        <v>120</v>
      </c>
      <c r="K534" s="151">
        <f t="shared" si="81"/>
        <v>120</v>
      </c>
      <c r="L534" s="151">
        <f t="shared" si="81"/>
        <v>120</v>
      </c>
    </row>
    <row r="535" spans="1:15" s="33" customFormat="1" ht="13.5" customHeight="1">
      <c r="A535" s="224" t="s">
        <v>9</v>
      </c>
      <c r="B535" s="110" t="s">
        <v>395</v>
      </c>
      <c r="C535" s="171" t="s">
        <v>13</v>
      </c>
      <c r="D535" s="171" t="s">
        <v>51</v>
      </c>
      <c r="E535" s="223" t="s">
        <v>239</v>
      </c>
      <c r="F535" s="171" t="s">
        <v>29</v>
      </c>
      <c r="G535" s="171" t="s">
        <v>10</v>
      </c>
      <c r="H535" s="151">
        <v>120</v>
      </c>
      <c r="I535" s="151"/>
      <c r="J535" s="228">
        <f t="shared" si="74"/>
        <v>120</v>
      </c>
      <c r="K535" s="120">
        <v>120</v>
      </c>
      <c r="L535" s="229">
        <v>120</v>
      </c>
    </row>
    <row r="536" spans="1:15" s="29" customFormat="1" ht="51">
      <c r="A536" s="224" t="s">
        <v>244</v>
      </c>
      <c r="B536" s="110" t="s">
        <v>395</v>
      </c>
      <c r="C536" s="171" t="s">
        <v>13</v>
      </c>
      <c r="D536" s="171" t="s">
        <v>51</v>
      </c>
      <c r="E536" s="223" t="s">
        <v>245</v>
      </c>
      <c r="F536" s="171"/>
      <c r="G536" s="171"/>
      <c r="H536" s="151">
        <f>H537+H540</f>
        <v>598.4</v>
      </c>
      <c r="I536" s="151">
        <f>I537+I540</f>
        <v>0</v>
      </c>
      <c r="J536" s="228">
        <f t="shared" si="74"/>
        <v>598.4</v>
      </c>
      <c r="K536" s="151">
        <f>K537+K540</f>
        <v>549.29999999999995</v>
      </c>
      <c r="L536" s="151">
        <f>L537+L540</f>
        <v>549.29999999999995</v>
      </c>
    </row>
    <row r="537" spans="1:15" s="33" customFormat="1" ht="13.5" customHeight="1">
      <c r="A537" s="224" t="s">
        <v>35</v>
      </c>
      <c r="B537" s="110" t="s">
        <v>395</v>
      </c>
      <c r="C537" s="171" t="s">
        <v>13</v>
      </c>
      <c r="D537" s="171" t="s">
        <v>51</v>
      </c>
      <c r="E537" s="223" t="s">
        <v>245</v>
      </c>
      <c r="F537" s="171" t="s">
        <v>29</v>
      </c>
      <c r="G537" s="171"/>
      <c r="H537" s="151">
        <f t="shared" ref="H537:L538" si="82">H538</f>
        <v>595.4</v>
      </c>
      <c r="I537" s="151">
        <f t="shared" si="82"/>
        <v>0</v>
      </c>
      <c r="J537" s="228">
        <f t="shared" si="74"/>
        <v>595.4</v>
      </c>
      <c r="K537" s="151">
        <f t="shared" si="82"/>
        <v>546.29999999999995</v>
      </c>
      <c r="L537" s="151">
        <f t="shared" si="82"/>
        <v>546.29999999999995</v>
      </c>
    </row>
    <row r="538" spans="1:15" s="33" customFormat="1" ht="13.5" customHeight="1">
      <c r="A538" s="224" t="s">
        <v>28</v>
      </c>
      <c r="B538" s="110" t="s">
        <v>395</v>
      </c>
      <c r="C538" s="171" t="s">
        <v>13</v>
      </c>
      <c r="D538" s="171" t="s">
        <v>51</v>
      </c>
      <c r="E538" s="223" t="s">
        <v>245</v>
      </c>
      <c r="F538" s="171" t="s">
        <v>29</v>
      </c>
      <c r="G538" s="171"/>
      <c r="H538" s="151">
        <f t="shared" si="82"/>
        <v>595.4</v>
      </c>
      <c r="I538" s="151">
        <f t="shared" si="82"/>
        <v>0</v>
      </c>
      <c r="J538" s="228">
        <f t="shared" si="74"/>
        <v>595.4</v>
      </c>
      <c r="K538" s="151">
        <f t="shared" si="82"/>
        <v>546.29999999999995</v>
      </c>
      <c r="L538" s="151">
        <f t="shared" si="82"/>
        <v>546.29999999999995</v>
      </c>
    </row>
    <row r="539" spans="1:15" s="33" customFormat="1" ht="13.5" customHeight="1">
      <c r="A539" s="224" t="s">
        <v>9</v>
      </c>
      <c r="B539" s="110" t="s">
        <v>395</v>
      </c>
      <c r="C539" s="171" t="s">
        <v>13</v>
      </c>
      <c r="D539" s="171" t="s">
        <v>51</v>
      </c>
      <c r="E539" s="223" t="s">
        <v>245</v>
      </c>
      <c r="F539" s="171" t="s">
        <v>29</v>
      </c>
      <c r="G539" s="171" t="s">
        <v>10</v>
      </c>
      <c r="H539" s="151">
        <v>595.4</v>
      </c>
      <c r="I539" s="151"/>
      <c r="J539" s="228">
        <f t="shared" si="74"/>
        <v>595.4</v>
      </c>
      <c r="K539" s="120">
        <v>546.29999999999995</v>
      </c>
      <c r="L539" s="229">
        <v>546.29999999999995</v>
      </c>
      <c r="O539" s="147"/>
    </row>
    <row r="540" spans="1:15" s="33" customFormat="1" ht="13.5" customHeight="1">
      <c r="A540" s="224" t="s">
        <v>30</v>
      </c>
      <c r="B540" s="110" t="s">
        <v>395</v>
      </c>
      <c r="C540" s="171" t="s">
        <v>13</v>
      </c>
      <c r="D540" s="171" t="s">
        <v>51</v>
      </c>
      <c r="E540" s="223" t="s">
        <v>245</v>
      </c>
      <c r="F540" s="171" t="s">
        <v>31</v>
      </c>
      <c r="G540" s="171"/>
      <c r="H540" s="151">
        <f>H541</f>
        <v>3</v>
      </c>
      <c r="I540" s="151">
        <f>I541</f>
        <v>0</v>
      </c>
      <c r="J540" s="228">
        <f t="shared" si="74"/>
        <v>3</v>
      </c>
      <c r="K540" s="151">
        <f>K541</f>
        <v>3</v>
      </c>
      <c r="L540" s="151">
        <f>L541</f>
        <v>3</v>
      </c>
    </row>
    <row r="541" spans="1:15" s="33" customFormat="1" ht="13.5" customHeight="1">
      <c r="A541" s="224" t="s">
        <v>32</v>
      </c>
      <c r="B541" s="110" t="s">
        <v>395</v>
      </c>
      <c r="C541" s="171" t="s">
        <v>13</v>
      </c>
      <c r="D541" s="171" t="s">
        <v>51</v>
      </c>
      <c r="E541" s="223" t="s">
        <v>245</v>
      </c>
      <c r="F541" s="171" t="s">
        <v>33</v>
      </c>
      <c r="G541" s="171"/>
      <c r="H541" s="151">
        <f>H542</f>
        <v>3</v>
      </c>
      <c r="I541" s="151">
        <f>I542</f>
        <v>0</v>
      </c>
      <c r="J541" s="228">
        <f t="shared" si="74"/>
        <v>3</v>
      </c>
      <c r="K541" s="151">
        <f>K542</f>
        <v>3</v>
      </c>
      <c r="L541" s="151">
        <f>L542</f>
        <v>3</v>
      </c>
    </row>
    <row r="542" spans="1:15" s="33" customFormat="1" ht="13.5" customHeight="1">
      <c r="A542" s="224" t="s">
        <v>9</v>
      </c>
      <c r="B542" s="110" t="s">
        <v>395</v>
      </c>
      <c r="C542" s="171" t="s">
        <v>13</v>
      </c>
      <c r="D542" s="171" t="s">
        <v>51</v>
      </c>
      <c r="E542" s="223" t="s">
        <v>245</v>
      </c>
      <c r="F542" s="171" t="s">
        <v>33</v>
      </c>
      <c r="G542" s="171" t="s">
        <v>10</v>
      </c>
      <c r="H542" s="151">
        <v>3</v>
      </c>
      <c r="I542" s="151"/>
      <c r="J542" s="228">
        <f t="shared" si="74"/>
        <v>3</v>
      </c>
      <c r="K542" s="120">
        <v>3</v>
      </c>
      <c r="L542" s="229">
        <v>3</v>
      </c>
      <c r="O542" s="147"/>
    </row>
    <row r="543" spans="1:15" s="33" customFormat="1" ht="13.5" customHeight="1">
      <c r="A543" s="21" t="s">
        <v>397</v>
      </c>
      <c r="B543" s="110" t="s">
        <v>395</v>
      </c>
      <c r="C543" s="24" t="s">
        <v>58</v>
      </c>
      <c r="D543" s="24"/>
      <c r="E543" s="22"/>
      <c r="F543" s="24"/>
      <c r="G543" s="24"/>
      <c r="H543" s="226">
        <f>H544</f>
        <v>594.9</v>
      </c>
      <c r="I543" s="226">
        <f>I544</f>
        <v>0</v>
      </c>
      <c r="J543" s="228">
        <f t="shared" si="74"/>
        <v>594.9</v>
      </c>
      <c r="K543" s="226">
        <f>K544</f>
        <v>601.20000000000005</v>
      </c>
      <c r="L543" s="226">
        <f>L544</f>
        <v>622.79999999999995</v>
      </c>
    </row>
    <row r="544" spans="1:15" s="33" customFormat="1" ht="13.5" customHeight="1">
      <c r="A544" s="21" t="s">
        <v>175</v>
      </c>
      <c r="B544" s="110" t="s">
        <v>395</v>
      </c>
      <c r="C544" s="24" t="s">
        <v>58</v>
      </c>
      <c r="D544" s="24" t="s">
        <v>59</v>
      </c>
      <c r="E544" s="22"/>
      <c r="F544" s="24"/>
      <c r="G544" s="24"/>
      <c r="H544" s="226">
        <f>H545</f>
        <v>594.9</v>
      </c>
      <c r="I544" s="226">
        <f>I545</f>
        <v>0</v>
      </c>
      <c r="J544" s="228">
        <f t="shared" si="74"/>
        <v>594.9</v>
      </c>
      <c r="K544" s="226">
        <f>K545</f>
        <v>601.20000000000005</v>
      </c>
      <c r="L544" s="226">
        <f>L545</f>
        <v>622.79999999999995</v>
      </c>
    </row>
    <row r="545" spans="1:15" s="33" customFormat="1" ht="13.5" customHeight="1">
      <c r="A545" s="23" t="s">
        <v>16</v>
      </c>
      <c r="B545" s="110" t="s">
        <v>395</v>
      </c>
      <c r="C545" s="24" t="s">
        <v>58</v>
      </c>
      <c r="D545" s="24" t="s">
        <v>59</v>
      </c>
      <c r="E545" s="25" t="s">
        <v>203</v>
      </c>
      <c r="F545" s="24"/>
      <c r="G545" s="24"/>
      <c r="H545" s="226">
        <f t="shared" ref="H545:L548" si="83">H546</f>
        <v>594.9</v>
      </c>
      <c r="I545" s="226">
        <f t="shared" si="83"/>
        <v>0</v>
      </c>
      <c r="J545" s="228">
        <f t="shared" si="74"/>
        <v>594.9</v>
      </c>
      <c r="K545" s="226">
        <f t="shared" si="83"/>
        <v>601.20000000000005</v>
      </c>
      <c r="L545" s="226">
        <f t="shared" si="83"/>
        <v>622.79999999999995</v>
      </c>
    </row>
    <row r="546" spans="1:15" s="33" customFormat="1" ht="51.75">
      <c r="A546" s="26" t="s">
        <v>60</v>
      </c>
      <c r="B546" s="74" t="s">
        <v>395</v>
      </c>
      <c r="C546" s="27" t="s">
        <v>58</v>
      </c>
      <c r="D546" s="27" t="s">
        <v>59</v>
      </c>
      <c r="E546" s="223" t="s">
        <v>260</v>
      </c>
      <c r="F546" s="27"/>
      <c r="G546" s="27"/>
      <c r="H546" s="151">
        <f t="shared" si="83"/>
        <v>594.9</v>
      </c>
      <c r="I546" s="151">
        <f t="shared" si="83"/>
        <v>0</v>
      </c>
      <c r="J546" s="228">
        <f t="shared" si="74"/>
        <v>594.9</v>
      </c>
      <c r="K546" s="151">
        <f t="shared" si="83"/>
        <v>601.20000000000005</v>
      </c>
      <c r="L546" s="151">
        <f t="shared" si="83"/>
        <v>622.79999999999995</v>
      </c>
    </row>
    <row r="547" spans="1:15" s="33" customFormat="1" ht="13.5" customHeight="1">
      <c r="A547" s="26" t="s">
        <v>61</v>
      </c>
      <c r="B547" s="74" t="s">
        <v>395</v>
      </c>
      <c r="C547" s="27" t="s">
        <v>58</v>
      </c>
      <c r="D547" s="27" t="s">
        <v>59</v>
      </c>
      <c r="E547" s="223" t="s">
        <v>260</v>
      </c>
      <c r="F547" s="27" t="s">
        <v>62</v>
      </c>
      <c r="G547" s="27"/>
      <c r="H547" s="151">
        <f t="shared" si="83"/>
        <v>594.9</v>
      </c>
      <c r="I547" s="151">
        <f t="shared" si="83"/>
        <v>0</v>
      </c>
      <c r="J547" s="228">
        <f t="shared" si="74"/>
        <v>594.9</v>
      </c>
      <c r="K547" s="151">
        <f t="shared" si="83"/>
        <v>601.20000000000005</v>
      </c>
      <c r="L547" s="151">
        <f t="shared" si="83"/>
        <v>622.79999999999995</v>
      </c>
    </row>
    <row r="548" spans="1:15" s="33" customFormat="1" ht="13.5" customHeight="1">
      <c r="A548" s="26" t="s">
        <v>63</v>
      </c>
      <c r="B548" s="74" t="s">
        <v>395</v>
      </c>
      <c r="C548" s="27" t="s">
        <v>58</v>
      </c>
      <c r="D548" s="27" t="s">
        <v>59</v>
      </c>
      <c r="E548" s="223" t="s">
        <v>260</v>
      </c>
      <c r="F548" s="27" t="s">
        <v>64</v>
      </c>
      <c r="G548" s="27"/>
      <c r="H548" s="151">
        <f t="shared" si="83"/>
        <v>594.9</v>
      </c>
      <c r="I548" s="151">
        <f t="shared" si="83"/>
        <v>0</v>
      </c>
      <c r="J548" s="228">
        <f t="shared" si="74"/>
        <v>594.9</v>
      </c>
      <c r="K548" s="151">
        <f t="shared" si="83"/>
        <v>601.20000000000005</v>
      </c>
      <c r="L548" s="151">
        <f t="shared" si="83"/>
        <v>622.79999999999995</v>
      </c>
    </row>
    <row r="549" spans="1:15" s="33" customFormat="1" ht="13.5" customHeight="1">
      <c r="A549" s="26" t="s">
        <v>11</v>
      </c>
      <c r="B549" s="74" t="s">
        <v>395</v>
      </c>
      <c r="C549" s="27" t="s">
        <v>58</v>
      </c>
      <c r="D549" s="27" t="s">
        <v>59</v>
      </c>
      <c r="E549" s="223" t="s">
        <v>260</v>
      </c>
      <c r="F549" s="27" t="s">
        <v>64</v>
      </c>
      <c r="G549" s="27" t="s">
        <v>12</v>
      </c>
      <c r="H549" s="151">
        <v>594.9</v>
      </c>
      <c r="I549" s="151"/>
      <c r="J549" s="228">
        <f t="shared" si="74"/>
        <v>594.9</v>
      </c>
      <c r="K549" s="118">
        <v>601.20000000000005</v>
      </c>
      <c r="L549" s="229">
        <v>622.79999999999995</v>
      </c>
      <c r="O549" s="147"/>
    </row>
    <row r="550" spans="1:15" s="33" customFormat="1" ht="13.5" customHeight="1">
      <c r="A550" s="36" t="s">
        <v>399</v>
      </c>
      <c r="B550" s="111" t="s">
        <v>395</v>
      </c>
      <c r="C550" s="178" t="s">
        <v>65</v>
      </c>
      <c r="D550" s="178"/>
      <c r="E550" s="34"/>
      <c r="F550" s="178"/>
      <c r="G550" s="178"/>
      <c r="H550" s="226">
        <f>H557+H551</f>
        <v>4537.3999999999996</v>
      </c>
      <c r="I550" s="226">
        <f>I557+I551</f>
        <v>0</v>
      </c>
      <c r="J550" s="228">
        <f t="shared" si="74"/>
        <v>4537.3999999999996</v>
      </c>
      <c r="K550" s="226">
        <f>K557+K551</f>
        <v>3300</v>
      </c>
      <c r="L550" s="226">
        <f>L557+L551</f>
        <v>3300</v>
      </c>
    </row>
    <row r="551" spans="1:15" s="33" customFormat="1" ht="13.5" hidden="1" customHeight="1">
      <c r="A551" s="36" t="s">
        <v>66</v>
      </c>
      <c r="B551" s="111" t="s">
        <v>395</v>
      </c>
      <c r="C551" s="178" t="s">
        <v>65</v>
      </c>
      <c r="D551" s="178" t="s">
        <v>67</v>
      </c>
      <c r="E551" s="178"/>
      <c r="F551" s="178"/>
      <c r="G551" s="178"/>
      <c r="H551" s="226">
        <f t="shared" ref="H551:K555" si="84">H552</f>
        <v>0</v>
      </c>
      <c r="I551" s="226"/>
      <c r="J551" s="228">
        <f t="shared" si="74"/>
        <v>0</v>
      </c>
      <c r="K551" s="226">
        <f t="shared" si="84"/>
        <v>0</v>
      </c>
      <c r="L551" s="228">
        <f t="shared" ref="L551:L556" si="85">H551+K551</f>
        <v>0</v>
      </c>
    </row>
    <row r="552" spans="1:15" s="33" customFormat="1" ht="13.5" hidden="1" customHeight="1">
      <c r="A552" s="36" t="s">
        <v>54</v>
      </c>
      <c r="B552" s="111" t="s">
        <v>395</v>
      </c>
      <c r="C552" s="178" t="s">
        <v>65</v>
      </c>
      <c r="D552" s="178" t="s">
        <v>67</v>
      </c>
      <c r="E552" s="178" t="s">
        <v>203</v>
      </c>
      <c r="F552" s="178"/>
      <c r="G552" s="178"/>
      <c r="H552" s="226">
        <f t="shared" si="84"/>
        <v>0</v>
      </c>
      <c r="I552" s="226"/>
      <c r="J552" s="228">
        <f t="shared" si="74"/>
        <v>0</v>
      </c>
      <c r="K552" s="226">
        <f t="shared" si="84"/>
        <v>0</v>
      </c>
      <c r="L552" s="228">
        <f t="shared" si="85"/>
        <v>0</v>
      </c>
    </row>
    <row r="553" spans="1:15" s="33" customFormat="1" ht="13.5" hidden="1" customHeight="1">
      <c r="A553" s="225" t="s">
        <v>484</v>
      </c>
      <c r="B553" s="111" t="s">
        <v>395</v>
      </c>
      <c r="C553" s="171" t="s">
        <v>65</v>
      </c>
      <c r="D553" s="171" t="s">
        <v>67</v>
      </c>
      <c r="E553" s="223" t="s">
        <v>262</v>
      </c>
      <c r="F553" s="171"/>
      <c r="G553" s="171"/>
      <c r="H553" s="151">
        <f t="shared" si="84"/>
        <v>0</v>
      </c>
      <c r="I553" s="151"/>
      <c r="J553" s="228">
        <f t="shared" si="74"/>
        <v>0</v>
      </c>
      <c r="K553" s="151">
        <f t="shared" si="84"/>
        <v>0</v>
      </c>
      <c r="L553" s="229">
        <f t="shared" si="85"/>
        <v>0</v>
      </c>
    </row>
    <row r="554" spans="1:15" s="33" customFormat="1" ht="13.5" hidden="1" customHeight="1">
      <c r="A554" s="225" t="s">
        <v>61</v>
      </c>
      <c r="B554" s="111" t="s">
        <v>395</v>
      </c>
      <c r="C554" s="171" t="s">
        <v>65</v>
      </c>
      <c r="D554" s="171" t="s">
        <v>67</v>
      </c>
      <c r="E554" s="223" t="s">
        <v>262</v>
      </c>
      <c r="F554" s="223" t="s">
        <v>62</v>
      </c>
      <c r="G554" s="223"/>
      <c r="H554" s="151">
        <f t="shared" si="84"/>
        <v>0</v>
      </c>
      <c r="I554" s="151"/>
      <c r="J554" s="228">
        <f t="shared" si="74"/>
        <v>0</v>
      </c>
      <c r="K554" s="151">
        <f t="shared" si="84"/>
        <v>0</v>
      </c>
      <c r="L554" s="229">
        <f t="shared" si="85"/>
        <v>0</v>
      </c>
    </row>
    <row r="555" spans="1:15" s="33" customFormat="1" ht="13.5" hidden="1" customHeight="1">
      <c r="A555" s="225" t="s">
        <v>77</v>
      </c>
      <c r="B555" s="111" t="s">
        <v>395</v>
      </c>
      <c r="C555" s="171" t="s">
        <v>65</v>
      </c>
      <c r="D555" s="171" t="s">
        <v>67</v>
      </c>
      <c r="E555" s="223" t="s">
        <v>262</v>
      </c>
      <c r="F555" s="223" t="s">
        <v>78</v>
      </c>
      <c r="G555" s="223"/>
      <c r="H555" s="151">
        <f t="shared" si="84"/>
        <v>0</v>
      </c>
      <c r="I555" s="151"/>
      <c r="J555" s="228">
        <f t="shared" si="74"/>
        <v>0</v>
      </c>
      <c r="K555" s="151">
        <f t="shared" si="84"/>
        <v>0</v>
      </c>
      <c r="L555" s="229">
        <f t="shared" si="85"/>
        <v>0</v>
      </c>
    </row>
    <row r="556" spans="1:15" s="33" customFormat="1" ht="13.5" hidden="1" customHeight="1">
      <c r="A556" s="225" t="s">
        <v>9</v>
      </c>
      <c r="B556" s="111" t="s">
        <v>395</v>
      </c>
      <c r="C556" s="171" t="s">
        <v>65</v>
      </c>
      <c r="D556" s="171" t="s">
        <v>67</v>
      </c>
      <c r="E556" s="223" t="s">
        <v>262</v>
      </c>
      <c r="F556" s="223" t="s">
        <v>78</v>
      </c>
      <c r="G556" s="223" t="s">
        <v>10</v>
      </c>
      <c r="H556" s="151"/>
      <c r="I556" s="151"/>
      <c r="J556" s="228">
        <f t="shared" si="74"/>
        <v>0</v>
      </c>
      <c r="K556" s="151"/>
      <c r="L556" s="229">
        <f t="shared" si="85"/>
        <v>0</v>
      </c>
      <c r="O556" s="147"/>
    </row>
    <row r="557" spans="1:15" s="33" customFormat="1" ht="13.5" customHeight="1">
      <c r="A557" s="21" t="s">
        <v>71</v>
      </c>
      <c r="B557" s="111" t="s">
        <v>395</v>
      </c>
      <c r="C557" s="178" t="s">
        <v>65</v>
      </c>
      <c r="D557" s="178" t="s">
        <v>72</v>
      </c>
      <c r="E557" s="34"/>
      <c r="F557" s="178"/>
      <c r="G557" s="178"/>
      <c r="H557" s="226">
        <f>H558+H563</f>
        <v>4537.3999999999996</v>
      </c>
      <c r="I557" s="226">
        <f>I558+I563</f>
        <v>0</v>
      </c>
      <c r="J557" s="228">
        <f t="shared" si="74"/>
        <v>4537.3999999999996</v>
      </c>
      <c r="K557" s="226">
        <f>K558+K563</f>
        <v>3300</v>
      </c>
      <c r="L557" s="226">
        <f>L558+L563</f>
        <v>3300</v>
      </c>
    </row>
    <row r="558" spans="1:15" s="40" customFormat="1" ht="13.5" customHeight="1">
      <c r="A558" s="224" t="s">
        <v>16</v>
      </c>
      <c r="B558" s="110" t="s">
        <v>395</v>
      </c>
      <c r="C558" s="223" t="s">
        <v>65</v>
      </c>
      <c r="D558" s="223" t="s">
        <v>72</v>
      </c>
      <c r="E558" s="223" t="s">
        <v>203</v>
      </c>
      <c r="F558" s="223"/>
      <c r="G558" s="223"/>
      <c r="H558" s="151">
        <f t="shared" ref="H558:L561" si="86">H559</f>
        <v>4537.3999999999996</v>
      </c>
      <c r="I558" s="151">
        <f t="shared" si="86"/>
        <v>0</v>
      </c>
      <c r="J558" s="228">
        <f t="shared" si="74"/>
        <v>4537.3999999999996</v>
      </c>
      <c r="K558" s="151">
        <f t="shared" si="86"/>
        <v>3300</v>
      </c>
      <c r="L558" s="151">
        <f t="shared" si="86"/>
        <v>3300</v>
      </c>
    </row>
    <row r="559" spans="1:15" s="40" customFormat="1" ht="25.5">
      <c r="A559" s="224" t="s">
        <v>365</v>
      </c>
      <c r="B559" s="110" t="s">
        <v>395</v>
      </c>
      <c r="C559" s="223" t="s">
        <v>65</v>
      </c>
      <c r="D559" s="223" t="s">
        <v>72</v>
      </c>
      <c r="E559" s="223" t="s">
        <v>263</v>
      </c>
      <c r="F559" s="223"/>
      <c r="G559" s="223"/>
      <c r="H559" s="151">
        <f t="shared" si="86"/>
        <v>4537.3999999999996</v>
      </c>
      <c r="I559" s="151">
        <f t="shared" si="86"/>
        <v>0</v>
      </c>
      <c r="J559" s="228">
        <f t="shared" si="74"/>
        <v>4537.3999999999996</v>
      </c>
      <c r="K559" s="151">
        <f t="shared" si="86"/>
        <v>3300</v>
      </c>
      <c r="L559" s="151">
        <f t="shared" si="86"/>
        <v>3300</v>
      </c>
    </row>
    <row r="560" spans="1:15" s="40" customFormat="1" ht="13.5" customHeight="1">
      <c r="A560" s="225" t="s">
        <v>61</v>
      </c>
      <c r="B560" s="227" t="s">
        <v>395</v>
      </c>
      <c r="C560" s="223" t="s">
        <v>65</v>
      </c>
      <c r="D560" s="223" t="s">
        <v>72</v>
      </c>
      <c r="E560" s="223" t="s">
        <v>263</v>
      </c>
      <c r="F560" s="223" t="s">
        <v>62</v>
      </c>
      <c r="G560" s="223"/>
      <c r="H560" s="151">
        <f t="shared" si="86"/>
        <v>4537.3999999999996</v>
      </c>
      <c r="I560" s="151">
        <f t="shared" si="86"/>
        <v>0</v>
      </c>
      <c r="J560" s="228">
        <f t="shared" si="74"/>
        <v>4537.3999999999996</v>
      </c>
      <c r="K560" s="151">
        <f t="shared" si="86"/>
        <v>3300</v>
      </c>
      <c r="L560" s="151">
        <f t="shared" si="86"/>
        <v>3300</v>
      </c>
    </row>
    <row r="561" spans="1:15" s="33" customFormat="1" ht="13.5" customHeight="1">
      <c r="A561" s="225" t="s">
        <v>77</v>
      </c>
      <c r="B561" s="227" t="s">
        <v>395</v>
      </c>
      <c r="C561" s="223" t="s">
        <v>65</v>
      </c>
      <c r="D561" s="223" t="s">
        <v>72</v>
      </c>
      <c r="E561" s="223" t="s">
        <v>263</v>
      </c>
      <c r="F561" s="223" t="s">
        <v>78</v>
      </c>
      <c r="G561" s="223"/>
      <c r="H561" s="151">
        <f t="shared" si="86"/>
        <v>4537.3999999999996</v>
      </c>
      <c r="I561" s="151">
        <f t="shared" si="86"/>
        <v>0</v>
      </c>
      <c r="J561" s="228">
        <f t="shared" si="74"/>
        <v>4537.3999999999996</v>
      </c>
      <c r="K561" s="151">
        <f t="shared" si="86"/>
        <v>3300</v>
      </c>
      <c r="L561" s="151">
        <f t="shared" si="86"/>
        <v>3300</v>
      </c>
    </row>
    <row r="562" spans="1:15" s="33" customFormat="1" ht="13.5" customHeight="1">
      <c r="A562" s="225" t="s">
        <v>9</v>
      </c>
      <c r="B562" s="227" t="s">
        <v>395</v>
      </c>
      <c r="C562" s="223" t="s">
        <v>65</v>
      </c>
      <c r="D562" s="223" t="s">
        <v>72</v>
      </c>
      <c r="E562" s="223" t="s">
        <v>263</v>
      </c>
      <c r="F562" s="223" t="s">
        <v>78</v>
      </c>
      <c r="G562" s="223" t="s">
        <v>10</v>
      </c>
      <c r="H562" s="151">
        <v>4537.3999999999996</v>
      </c>
      <c r="I562" s="151"/>
      <c r="J562" s="228">
        <f t="shared" si="74"/>
        <v>4537.3999999999996</v>
      </c>
      <c r="K562" s="120">
        <v>3300</v>
      </c>
      <c r="L562" s="229">
        <v>3300</v>
      </c>
      <c r="O562" s="147"/>
    </row>
    <row r="563" spans="1:15" s="33" customFormat="1" ht="40.5" hidden="1" customHeight="1">
      <c r="A563" s="98" t="s">
        <v>52</v>
      </c>
      <c r="B563" s="130" t="s">
        <v>395</v>
      </c>
      <c r="C563" s="18" t="s">
        <v>65</v>
      </c>
      <c r="D563" s="18" t="s">
        <v>72</v>
      </c>
      <c r="E563" s="61" t="s">
        <v>212</v>
      </c>
      <c r="F563" s="18"/>
      <c r="G563" s="18"/>
      <c r="H563" s="226">
        <f t="shared" ref="H563:K567" si="87">H564</f>
        <v>0</v>
      </c>
      <c r="I563" s="226"/>
      <c r="J563" s="228">
        <f t="shared" si="74"/>
        <v>0</v>
      </c>
      <c r="K563" s="226">
        <f t="shared" si="87"/>
        <v>0</v>
      </c>
      <c r="L563" s="228">
        <f t="shared" ref="L563:L568" si="88">H563+K563</f>
        <v>0</v>
      </c>
    </row>
    <row r="564" spans="1:15" s="33" customFormat="1" ht="13.5" hidden="1" customHeight="1">
      <c r="A564" s="224" t="s">
        <v>221</v>
      </c>
      <c r="B564" s="110" t="s">
        <v>395</v>
      </c>
      <c r="C564" s="171" t="s">
        <v>65</v>
      </c>
      <c r="D564" s="171" t="s">
        <v>72</v>
      </c>
      <c r="E564" s="223" t="s">
        <v>215</v>
      </c>
      <c r="F564" s="171"/>
      <c r="G564" s="171"/>
      <c r="H564" s="151">
        <f t="shared" si="87"/>
        <v>0</v>
      </c>
      <c r="I564" s="151"/>
      <c r="J564" s="228">
        <f t="shared" si="74"/>
        <v>0</v>
      </c>
      <c r="K564" s="151">
        <f t="shared" si="87"/>
        <v>0</v>
      </c>
      <c r="L564" s="229">
        <f t="shared" si="88"/>
        <v>0</v>
      </c>
    </row>
    <row r="565" spans="1:15" s="33" customFormat="1" ht="13.5" hidden="1" customHeight="1">
      <c r="A565" s="224" t="s">
        <v>214</v>
      </c>
      <c r="B565" s="110" t="s">
        <v>395</v>
      </c>
      <c r="C565" s="171" t="s">
        <v>65</v>
      </c>
      <c r="D565" s="171" t="s">
        <v>72</v>
      </c>
      <c r="E565" s="223" t="s">
        <v>222</v>
      </c>
      <c r="F565" s="171"/>
      <c r="G565" s="171"/>
      <c r="H565" s="151">
        <f t="shared" si="87"/>
        <v>0</v>
      </c>
      <c r="I565" s="151"/>
      <c r="J565" s="228">
        <f t="shared" si="74"/>
        <v>0</v>
      </c>
      <c r="K565" s="151">
        <f t="shared" si="87"/>
        <v>0</v>
      </c>
      <c r="L565" s="229">
        <f t="shared" si="88"/>
        <v>0</v>
      </c>
    </row>
    <row r="566" spans="1:15" s="33" customFormat="1" ht="13.5" hidden="1" customHeight="1">
      <c r="A566" s="225" t="s">
        <v>61</v>
      </c>
      <c r="B566" s="110" t="s">
        <v>395</v>
      </c>
      <c r="C566" s="171" t="s">
        <v>65</v>
      </c>
      <c r="D566" s="171" t="s">
        <v>72</v>
      </c>
      <c r="E566" s="223" t="s">
        <v>222</v>
      </c>
      <c r="F566" s="171" t="s">
        <v>62</v>
      </c>
      <c r="G566" s="171"/>
      <c r="H566" s="151">
        <f t="shared" si="87"/>
        <v>0</v>
      </c>
      <c r="I566" s="151"/>
      <c r="J566" s="228">
        <f t="shared" si="74"/>
        <v>0</v>
      </c>
      <c r="K566" s="151">
        <f t="shared" si="87"/>
        <v>0</v>
      </c>
      <c r="L566" s="229">
        <f t="shared" si="88"/>
        <v>0</v>
      </c>
    </row>
    <row r="567" spans="1:15" s="33" customFormat="1" ht="13.5" hidden="1" customHeight="1">
      <c r="A567" s="225" t="s">
        <v>77</v>
      </c>
      <c r="B567" s="110" t="s">
        <v>395</v>
      </c>
      <c r="C567" s="171" t="s">
        <v>65</v>
      </c>
      <c r="D567" s="171" t="s">
        <v>72</v>
      </c>
      <c r="E567" s="223" t="s">
        <v>222</v>
      </c>
      <c r="F567" s="171" t="s">
        <v>78</v>
      </c>
      <c r="G567" s="171"/>
      <c r="H567" s="151">
        <f t="shared" si="87"/>
        <v>0</v>
      </c>
      <c r="I567" s="151"/>
      <c r="J567" s="228">
        <f t="shared" si="74"/>
        <v>0</v>
      </c>
      <c r="K567" s="151">
        <f t="shared" si="87"/>
        <v>0</v>
      </c>
      <c r="L567" s="229">
        <f t="shared" si="88"/>
        <v>0</v>
      </c>
    </row>
    <row r="568" spans="1:15" s="33" customFormat="1" ht="13.5" hidden="1" customHeight="1">
      <c r="A568" s="225" t="s">
        <v>9</v>
      </c>
      <c r="B568" s="110" t="s">
        <v>395</v>
      </c>
      <c r="C568" s="171" t="s">
        <v>65</v>
      </c>
      <c r="D568" s="171" t="s">
        <v>72</v>
      </c>
      <c r="E568" s="223" t="s">
        <v>222</v>
      </c>
      <c r="F568" s="171" t="s">
        <v>78</v>
      </c>
      <c r="G568" s="171" t="s">
        <v>10</v>
      </c>
      <c r="H568" s="151"/>
      <c r="I568" s="151"/>
      <c r="J568" s="228">
        <f t="shared" si="74"/>
        <v>0</v>
      </c>
      <c r="K568" s="120"/>
      <c r="L568" s="229">
        <f t="shared" si="88"/>
        <v>0</v>
      </c>
      <c r="O568" s="147"/>
    </row>
    <row r="569" spans="1:15" s="33" customFormat="1" ht="13.5" customHeight="1">
      <c r="A569" s="98" t="s">
        <v>400</v>
      </c>
      <c r="B569" s="130" t="s">
        <v>395</v>
      </c>
      <c r="C569" s="18" t="s">
        <v>84</v>
      </c>
      <c r="D569" s="18"/>
      <c r="E569" s="85"/>
      <c r="F569" s="18"/>
      <c r="G569" s="18"/>
      <c r="H569" s="99">
        <f>H570+H576</f>
        <v>1026</v>
      </c>
      <c r="I569" s="99">
        <f>I570+I576</f>
        <v>0</v>
      </c>
      <c r="J569" s="228">
        <f t="shared" si="74"/>
        <v>1026</v>
      </c>
      <c r="K569" s="99">
        <f>K570+K576</f>
        <v>530</v>
      </c>
      <c r="L569" s="99">
        <f>L570+L576</f>
        <v>530</v>
      </c>
    </row>
    <row r="570" spans="1:15" s="33" customFormat="1" ht="13.5" customHeight="1">
      <c r="A570" s="224" t="s">
        <v>87</v>
      </c>
      <c r="B570" s="110" t="s">
        <v>395</v>
      </c>
      <c r="C570" s="171" t="s">
        <v>84</v>
      </c>
      <c r="D570" s="171" t="s">
        <v>88</v>
      </c>
      <c r="E570" s="35"/>
      <c r="F570" s="171"/>
      <c r="G570" s="171"/>
      <c r="H570" s="151">
        <f>H571</f>
        <v>80</v>
      </c>
      <c r="I570" s="151">
        <f>I571</f>
        <v>0</v>
      </c>
      <c r="J570" s="228">
        <f t="shared" si="74"/>
        <v>80</v>
      </c>
      <c r="K570" s="151">
        <f>K571</f>
        <v>70</v>
      </c>
      <c r="L570" s="151">
        <f>L571</f>
        <v>70</v>
      </c>
    </row>
    <row r="571" spans="1:15" s="29" customFormat="1" ht="15.75" customHeight="1">
      <c r="A571" s="38" t="s">
        <v>16</v>
      </c>
      <c r="B571" s="78" t="s">
        <v>395</v>
      </c>
      <c r="C571" s="171" t="s">
        <v>84</v>
      </c>
      <c r="D571" s="171" t="s">
        <v>88</v>
      </c>
      <c r="E571" s="35" t="s">
        <v>203</v>
      </c>
      <c r="F571" s="171"/>
      <c r="G571" s="171"/>
      <c r="H571" s="151">
        <f t="shared" ref="H571:L574" si="89">H572</f>
        <v>80</v>
      </c>
      <c r="I571" s="151">
        <f t="shared" si="89"/>
        <v>0</v>
      </c>
      <c r="J571" s="228">
        <f t="shared" si="74"/>
        <v>80</v>
      </c>
      <c r="K571" s="151">
        <f t="shared" si="89"/>
        <v>70</v>
      </c>
      <c r="L571" s="151">
        <f t="shared" si="89"/>
        <v>70</v>
      </c>
    </row>
    <row r="572" spans="1:15" s="29" customFormat="1" ht="25.5">
      <c r="A572" s="38" t="s">
        <v>180</v>
      </c>
      <c r="B572" s="78" t="s">
        <v>395</v>
      </c>
      <c r="C572" s="171" t="s">
        <v>84</v>
      </c>
      <c r="D572" s="171" t="s">
        <v>88</v>
      </c>
      <c r="E572" s="35" t="s">
        <v>270</v>
      </c>
      <c r="F572" s="171"/>
      <c r="G572" s="171"/>
      <c r="H572" s="151">
        <f t="shared" si="89"/>
        <v>80</v>
      </c>
      <c r="I572" s="151">
        <f t="shared" si="89"/>
        <v>0</v>
      </c>
      <c r="J572" s="228">
        <f t="shared" ref="J572:J635" si="90">H572+I572</f>
        <v>80</v>
      </c>
      <c r="K572" s="151">
        <f t="shared" si="89"/>
        <v>70</v>
      </c>
      <c r="L572" s="151">
        <f t="shared" si="89"/>
        <v>70</v>
      </c>
    </row>
    <row r="573" spans="1:15" s="33" customFormat="1" ht="13.5" customHeight="1">
      <c r="A573" s="26" t="s">
        <v>61</v>
      </c>
      <c r="B573" s="74" t="s">
        <v>395</v>
      </c>
      <c r="C573" s="171" t="s">
        <v>84</v>
      </c>
      <c r="D573" s="171" t="s">
        <v>88</v>
      </c>
      <c r="E573" s="35" t="s">
        <v>270</v>
      </c>
      <c r="F573" s="171" t="s">
        <v>62</v>
      </c>
      <c r="G573" s="171"/>
      <c r="H573" s="151">
        <f t="shared" si="89"/>
        <v>80</v>
      </c>
      <c r="I573" s="151">
        <f t="shared" si="89"/>
        <v>0</v>
      </c>
      <c r="J573" s="228">
        <f t="shared" si="90"/>
        <v>80</v>
      </c>
      <c r="K573" s="151">
        <f t="shared" si="89"/>
        <v>70</v>
      </c>
      <c r="L573" s="151">
        <f t="shared" si="89"/>
        <v>70</v>
      </c>
    </row>
    <row r="574" spans="1:15" s="33" customFormat="1" ht="13.5" customHeight="1">
      <c r="A574" s="26" t="s">
        <v>77</v>
      </c>
      <c r="B574" s="74" t="s">
        <v>395</v>
      </c>
      <c r="C574" s="171" t="s">
        <v>84</v>
      </c>
      <c r="D574" s="171" t="s">
        <v>88</v>
      </c>
      <c r="E574" s="35" t="s">
        <v>270</v>
      </c>
      <c r="F574" s="171" t="s">
        <v>78</v>
      </c>
      <c r="G574" s="171"/>
      <c r="H574" s="151">
        <f t="shared" si="89"/>
        <v>80</v>
      </c>
      <c r="I574" s="151">
        <f t="shared" si="89"/>
        <v>0</v>
      </c>
      <c r="J574" s="228">
        <f t="shared" si="90"/>
        <v>80</v>
      </c>
      <c r="K574" s="151">
        <f t="shared" si="89"/>
        <v>70</v>
      </c>
      <c r="L574" s="151">
        <f t="shared" si="89"/>
        <v>70</v>
      </c>
    </row>
    <row r="575" spans="1:15" s="33" customFormat="1" ht="13.5" customHeight="1">
      <c r="A575" s="26" t="s">
        <v>9</v>
      </c>
      <c r="B575" s="74" t="s">
        <v>395</v>
      </c>
      <c r="C575" s="171" t="s">
        <v>84</v>
      </c>
      <c r="D575" s="171" t="s">
        <v>88</v>
      </c>
      <c r="E575" s="35" t="s">
        <v>270</v>
      </c>
      <c r="F575" s="171" t="s">
        <v>78</v>
      </c>
      <c r="G575" s="171" t="s">
        <v>10</v>
      </c>
      <c r="H575" s="151">
        <v>80</v>
      </c>
      <c r="I575" s="151"/>
      <c r="J575" s="228">
        <f t="shared" si="90"/>
        <v>80</v>
      </c>
      <c r="K575" s="120">
        <v>70</v>
      </c>
      <c r="L575" s="229">
        <v>70</v>
      </c>
      <c r="O575" s="147"/>
    </row>
    <row r="576" spans="1:15" s="33" customFormat="1" ht="13.5" customHeight="1">
      <c r="A576" s="37" t="s">
        <v>176</v>
      </c>
      <c r="B576" s="79" t="s">
        <v>395</v>
      </c>
      <c r="C576" s="178" t="s">
        <v>84</v>
      </c>
      <c r="D576" s="178" t="s">
        <v>177</v>
      </c>
      <c r="E576" s="34"/>
      <c r="F576" s="178"/>
      <c r="G576" s="178"/>
      <c r="H576" s="226">
        <f>H577+H593</f>
        <v>946</v>
      </c>
      <c r="I576" s="226">
        <f>I577+I593</f>
        <v>0</v>
      </c>
      <c r="J576" s="228">
        <f t="shared" si="90"/>
        <v>946</v>
      </c>
      <c r="K576" s="226">
        <f>K577+K593</f>
        <v>460</v>
      </c>
      <c r="L576" s="226">
        <f>L577+L593</f>
        <v>460</v>
      </c>
    </row>
    <row r="577" spans="1:15" s="33" customFormat="1" ht="89.25">
      <c r="A577" s="92" t="s">
        <v>272</v>
      </c>
      <c r="B577" s="123" t="s">
        <v>395</v>
      </c>
      <c r="C577" s="171" t="s">
        <v>84</v>
      </c>
      <c r="D577" s="171" t="s">
        <v>177</v>
      </c>
      <c r="E577" s="35" t="s">
        <v>235</v>
      </c>
      <c r="F577" s="171"/>
      <c r="G577" s="171"/>
      <c r="H577" s="151">
        <f>H578+H583+H588</f>
        <v>426</v>
      </c>
      <c r="I577" s="151">
        <f>I578+I583+I588</f>
        <v>0</v>
      </c>
      <c r="J577" s="228">
        <f t="shared" si="90"/>
        <v>426</v>
      </c>
      <c r="K577" s="151">
        <f>K578+K583+K588</f>
        <v>0</v>
      </c>
      <c r="L577" s="151">
        <f>L578+L583+L588</f>
        <v>0</v>
      </c>
    </row>
    <row r="578" spans="1:15" s="33" customFormat="1" ht="63.75">
      <c r="A578" s="224" t="s">
        <v>271</v>
      </c>
      <c r="B578" s="110" t="s">
        <v>395</v>
      </c>
      <c r="C578" s="171" t="s">
        <v>84</v>
      </c>
      <c r="D578" s="171" t="s">
        <v>177</v>
      </c>
      <c r="E578" s="59" t="s">
        <v>236</v>
      </c>
      <c r="F578" s="171"/>
      <c r="G578" s="171"/>
      <c r="H578" s="151">
        <f t="shared" ref="H578:I581" si="91">H579</f>
        <v>226</v>
      </c>
      <c r="I578" s="151">
        <f t="shared" si="91"/>
        <v>0</v>
      </c>
      <c r="J578" s="228">
        <f t="shared" si="90"/>
        <v>226</v>
      </c>
      <c r="K578" s="151">
        <f t="shared" ref="K578:L581" si="92">K579</f>
        <v>0</v>
      </c>
      <c r="L578" s="151">
        <f t="shared" si="92"/>
        <v>0</v>
      </c>
    </row>
    <row r="579" spans="1:15" s="33" customFormat="1" ht="13.5" customHeight="1">
      <c r="A579" s="224" t="s">
        <v>214</v>
      </c>
      <c r="B579" s="110" t="s">
        <v>395</v>
      </c>
      <c r="C579" s="39" t="s">
        <v>84</v>
      </c>
      <c r="D579" s="39" t="s">
        <v>177</v>
      </c>
      <c r="E579" s="59" t="s">
        <v>237</v>
      </c>
      <c r="F579" s="171"/>
      <c r="G579" s="171"/>
      <c r="H579" s="151">
        <f t="shared" si="91"/>
        <v>226</v>
      </c>
      <c r="I579" s="151">
        <f t="shared" si="91"/>
        <v>0</v>
      </c>
      <c r="J579" s="228">
        <f t="shared" si="90"/>
        <v>226</v>
      </c>
      <c r="K579" s="151">
        <f t="shared" si="92"/>
        <v>0</v>
      </c>
      <c r="L579" s="151">
        <f t="shared" si="92"/>
        <v>0</v>
      </c>
    </row>
    <row r="580" spans="1:15" s="33" customFormat="1" ht="13.5" customHeight="1">
      <c r="A580" s="26" t="s">
        <v>61</v>
      </c>
      <c r="B580" s="74" t="s">
        <v>395</v>
      </c>
      <c r="C580" s="171" t="s">
        <v>84</v>
      </c>
      <c r="D580" s="171" t="s">
        <v>177</v>
      </c>
      <c r="E580" s="59" t="s">
        <v>237</v>
      </c>
      <c r="F580" s="171" t="s">
        <v>62</v>
      </c>
      <c r="G580" s="171"/>
      <c r="H580" s="151">
        <f t="shared" si="91"/>
        <v>226</v>
      </c>
      <c r="I580" s="151">
        <f t="shared" si="91"/>
        <v>0</v>
      </c>
      <c r="J580" s="228">
        <f t="shared" si="90"/>
        <v>226</v>
      </c>
      <c r="K580" s="151">
        <f t="shared" si="92"/>
        <v>0</v>
      </c>
      <c r="L580" s="151">
        <f t="shared" si="92"/>
        <v>0</v>
      </c>
    </row>
    <row r="581" spans="1:15" s="33" customFormat="1" ht="13.5" customHeight="1">
      <c r="A581" s="26" t="s">
        <v>77</v>
      </c>
      <c r="B581" s="74" t="s">
        <v>395</v>
      </c>
      <c r="C581" s="171" t="s">
        <v>84</v>
      </c>
      <c r="D581" s="171" t="s">
        <v>177</v>
      </c>
      <c r="E581" s="59" t="s">
        <v>237</v>
      </c>
      <c r="F581" s="171" t="s">
        <v>78</v>
      </c>
      <c r="G581" s="171"/>
      <c r="H581" s="151">
        <f t="shared" si="91"/>
        <v>226</v>
      </c>
      <c r="I581" s="151">
        <f t="shared" si="91"/>
        <v>0</v>
      </c>
      <c r="J581" s="228">
        <f t="shared" si="90"/>
        <v>226</v>
      </c>
      <c r="K581" s="151">
        <f t="shared" si="92"/>
        <v>0</v>
      </c>
      <c r="L581" s="151">
        <f t="shared" si="92"/>
        <v>0</v>
      </c>
    </row>
    <row r="582" spans="1:15" s="33" customFormat="1" ht="13.5" customHeight="1">
      <c r="A582" s="38" t="s">
        <v>9</v>
      </c>
      <c r="B582" s="78" t="s">
        <v>395</v>
      </c>
      <c r="C582" s="171" t="s">
        <v>84</v>
      </c>
      <c r="D582" s="171" t="s">
        <v>177</v>
      </c>
      <c r="E582" s="59" t="s">
        <v>237</v>
      </c>
      <c r="F582" s="171" t="s">
        <v>78</v>
      </c>
      <c r="G582" s="171" t="s">
        <v>10</v>
      </c>
      <c r="H582" s="151">
        <v>226</v>
      </c>
      <c r="I582" s="151"/>
      <c r="J582" s="228">
        <f t="shared" si="90"/>
        <v>226</v>
      </c>
      <c r="K582" s="120"/>
      <c r="L582" s="229"/>
      <c r="O582" s="147"/>
    </row>
    <row r="583" spans="1:15" s="33" customFormat="1" ht="64.5">
      <c r="A583" s="100" t="s">
        <v>274</v>
      </c>
      <c r="B583" s="101" t="s">
        <v>395</v>
      </c>
      <c r="C583" s="39" t="s">
        <v>84</v>
      </c>
      <c r="D583" s="39" t="s">
        <v>177</v>
      </c>
      <c r="E583" s="59" t="s">
        <v>273</v>
      </c>
      <c r="F583" s="39"/>
      <c r="G583" s="39"/>
      <c r="H583" s="151">
        <f>H585</f>
        <v>50</v>
      </c>
      <c r="I583" s="151">
        <f>I585</f>
        <v>0</v>
      </c>
      <c r="J583" s="228">
        <f t="shared" si="90"/>
        <v>50</v>
      </c>
      <c r="K583" s="151">
        <f>K585</f>
        <v>0</v>
      </c>
      <c r="L583" s="151">
        <f>L585</f>
        <v>0</v>
      </c>
    </row>
    <row r="584" spans="1:15" s="33" customFormat="1" ht="13.5" customHeight="1">
      <c r="A584" s="224" t="s">
        <v>214</v>
      </c>
      <c r="B584" s="110" t="s">
        <v>395</v>
      </c>
      <c r="C584" s="39" t="s">
        <v>84</v>
      </c>
      <c r="D584" s="39" t="s">
        <v>177</v>
      </c>
      <c r="E584" s="59" t="s">
        <v>273</v>
      </c>
      <c r="F584" s="39"/>
      <c r="G584" s="39"/>
      <c r="H584" s="151">
        <f>H585</f>
        <v>50</v>
      </c>
      <c r="I584" s="151">
        <f>I585</f>
        <v>0</v>
      </c>
      <c r="J584" s="228">
        <f t="shared" si="90"/>
        <v>50</v>
      </c>
      <c r="K584" s="151">
        <f>K585</f>
        <v>0</v>
      </c>
      <c r="L584" s="151">
        <f>L585</f>
        <v>0</v>
      </c>
    </row>
    <row r="585" spans="1:15" s="33" customFormat="1" ht="13.5" customHeight="1">
      <c r="A585" s="26" t="s">
        <v>61</v>
      </c>
      <c r="B585" s="74" t="s">
        <v>395</v>
      </c>
      <c r="C585" s="171" t="s">
        <v>84</v>
      </c>
      <c r="D585" s="171" t="s">
        <v>177</v>
      </c>
      <c r="E585" s="59" t="s">
        <v>273</v>
      </c>
      <c r="F585" s="171" t="s">
        <v>62</v>
      </c>
      <c r="G585" s="171"/>
      <c r="H585" s="151">
        <f t="shared" ref="H585:L586" si="93">H586</f>
        <v>50</v>
      </c>
      <c r="I585" s="151">
        <f t="shared" si="93"/>
        <v>0</v>
      </c>
      <c r="J585" s="228">
        <f t="shared" si="90"/>
        <v>50</v>
      </c>
      <c r="K585" s="151">
        <f t="shared" si="93"/>
        <v>0</v>
      </c>
      <c r="L585" s="151">
        <f t="shared" si="93"/>
        <v>0</v>
      </c>
    </row>
    <row r="586" spans="1:15" s="33" customFormat="1" ht="13.5" customHeight="1">
      <c r="A586" s="26" t="s">
        <v>77</v>
      </c>
      <c r="B586" s="74" t="s">
        <v>395</v>
      </c>
      <c r="C586" s="171" t="s">
        <v>84</v>
      </c>
      <c r="D586" s="171" t="s">
        <v>177</v>
      </c>
      <c r="E586" s="59" t="s">
        <v>273</v>
      </c>
      <c r="F586" s="171" t="s">
        <v>78</v>
      </c>
      <c r="G586" s="171"/>
      <c r="H586" s="151">
        <f t="shared" si="93"/>
        <v>50</v>
      </c>
      <c r="I586" s="151">
        <f t="shared" si="93"/>
        <v>0</v>
      </c>
      <c r="J586" s="228">
        <f t="shared" si="90"/>
        <v>50</v>
      </c>
      <c r="K586" s="151">
        <f t="shared" si="93"/>
        <v>0</v>
      </c>
      <c r="L586" s="151">
        <f t="shared" si="93"/>
        <v>0</v>
      </c>
    </row>
    <row r="587" spans="1:15" s="33" customFormat="1" ht="13.5" customHeight="1">
      <c r="A587" s="38" t="s">
        <v>9</v>
      </c>
      <c r="B587" s="78" t="s">
        <v>395</v>
      </c>
      <c r="C587" s="171" t="s">
        <v>84</v>
      </c>
      <c r="D587" s="171" t="s">
        <v>177</v>
      </c>
      <c r="E587" s="59" t="s">
        <v>273</v>
      </c>
      <c r="F587" s="171" t="s">
        <v>78</v>
      </c>
      <c r="G587" s="171" t="s">
        <v>10</v>
      </c>
      <c r="H587" s="151">
        <v>50</v>
      </c>
      <c r="I587" s="151"/>
      <c r="J587" s="228">
        <f t="shared" si="90"/>
        <v>50</v>
      </c>
      <c r="K587" s="120"/>
      <c r="L587" s="229"/>
      <c r="O587" s="147"/>
    </row>
    <row r="588" spans="1:15" s="33" customFormat="1" ht="77.25">
      <c r="A588" s="100" t="s">
        <v>275</v>
      </c>
      <c r="B588" s="101" t="s">
        <v>395</v>
      </c>
      <c r="C588" s="171" t="s">
        <v>84</v>
      </c>
      <c r="D588" s="171" t="s">
        <v>177</v>
      </c>
      <c r="E588" s="59" t="s">
        <v>276</v>
      </c>
      <c r="F588" s="171"/>
      <c r="G588" s="171"/>
      <c r="H588" s="151">
        <f t="shared" ref="H588:I591" si="94">H589</f>
        <v>150</v>
      </c>
      <c r="I588" s="151">
        <f t="shared" si="94"/>
        <v>0</v>
      </c>
      <c r="J588" s="228">
        <f t="shared" si="90"/>
        <v>150</v>
      </c>
      <c r="K588" s="151">
        <f t="shared" ref="K588:L591" si="95">K589</f>
        <v>0</v>
      </c>
      <c r="L588" s="151">
        <f t="shared" si="95"/>
        <v>0</v>
      </c>
    </row>
    <row r="589" spans="1:15" s="33" customFormat="1" ht="13.5" customHeight="1">
      <c r="A589" s="224" t="s">
        <v>214</v>
      </c>
      <c r="B589" s="110" t="s">
        <v>395</v>
      </c>
      <c r="C589" s="171" t="s">
        <v>84</v>
      </c>
      <c r="D589" s="171" t="s">
        <v>177</v>
      </c>
      <c r="E589" s="59" t="s">
        <v>276</v>
      </c>
      <c r="F589" s="171"/>
      <c r="G589" s="171"/>
      <c r="H589" s="151">
        <f t="shared" si="94"/>
        <v>150</v>
      </c>
      <c r="I589" s="151">
        <f t="shared" si="94"/>
        <v>0</v>
      </c>
      <c r="J589" s="228">
        <f t="shared" si="90"/>
        <v>150</v>
      </c>
      <c r="K589" s="151">
        <f t="shared" si="95"/>
        <v>0</v>
      </c>
      <c r="L589" s="151">
        <f t="shared" si="95"/>
        <v>0</v>
      </c>
    </row>
    <row r="590" spans="1:15" s="33" customFormat="1" ht="13.5" customHeight="1">
      <c r="A590" s="26" t="s">
        <v>61</v>
      </c>
      <c r="B590" s="74" t="s">
        <v>395</v>
      </c>
      <c r="C590" s="171" t="s">
        <v>84</v>
      </c>
      <c r="D590" s="171" t="s">
        <v>177</v>
      </c>
      <c r="E590" s="59" t="s">
        <v>276</v>
      </c>
      <c r="F590" s="171" t="s">
        <v>62</v>
      </c>
      <c r="G590" s="171"/>
      <c r="H590" s="151">
        <f t="shared" si="94"/>
        <v>150</v>
      </c>
      <c r="I590" s="151">
        <f t="shared" si="94"/>
        <v>0</v>
      </c>
      <c r="J590" s="228">
        <f t="shared" si="90"/>
        <v>150</v>
      </c>
      <c r="K590" s="151">
        <f t="shared" si="95"/>
        <v>0</v>
      </c>
      <c r="L590" s="151">
        <f t="shared" si="95"/>
        <v>0</v>
      </c>
    </row>
    <row r="591" spans="1:15" s="33" customFormat="1" ht="13.5" customHeight="1">
      <c r="A591" s="26" t="s">
        <v>77</v>
      </c>
      <c r="B591" s="74" t="s">
        <v>395</v>
      </c>
      <c r="C591" s="171" t="s">
        <v>84</v>
      </c>
      <c r="D591" s="171" t="s">
        <v>177</v>
      </c>
      <c r="E591" s="59" t="s">
        <v>276</v>
      </c>
      <c r="F591" s="171" t="s">
        <v>78</v>
      </c>
      <c r="G591" s="171"/>
      <c r="H591" s="151">
        <f t="shared" si="94"/>
        <v>150</v>
      </c>
      <c r="I591" s="151">
        <f t="shared" si="94"/>
        <v>0</v>
      </c>
      <c r="J591" s="228">
        <f t="shared" si="90"/>
        <v>150</v>
      </c>
      <c r="K591" s="151">
        <f t="shared" si="95"/>
        <v>0</v>
      </c>
      <c r="L591" s="151">
        <f t="shared" si="95"/>
        <v>0</v>
      </c>
    </row>
    <row r="592" spans="1:15" s="33" customFormat="1" ht="13.5" customHeight="1">
      <c r="A592" s="38" t="s">
        <v>9</v>
      </c>
      <c r="B592" s="78" t="s">
        <v>395</v>
      </c>
      <c r="C592" s="171" t="s">
        <v>84</v>
      </c>
      <c r="D592" s="171" t="s">
        <v>177</v>
      </c>
      <c r="E592" s="59" t="s">
        <v>276</v>
      </c>
      <c r="F592" s="171" t="s">
        <v>78</v>
      </c>
      <c r="G592" s="171" t="s">
        <v>10</v>
      </c>
      <c r="H592" s="151">
        <v>150</v>
      </c>
      <c r="I592" s="151"/>
      <c r="J592" s="228">
        <f t="shared" si="90"/>
        <v>150</v>
      </c>
      <c r="K592" s="118"/>
      <c r="L592" s="229"/>
      <c r="O592" s="147"/>
    </row>
    <row r="593" spans="1:12" s="33" customFormat="1" ht="30">
      <c r="A593" s="212" t="s">
        <v>16</v>
      </c>
      <c r="B593" s="101" t="s">
        <v>395</v>
      </c>
      <c r="C593" s="171" t="s">
        <v>84</v>
      </c>
      <c r="D593" s="171" t="s">
        <v>177</v>
      </c>
      <c r="E593" s="35" t="s">
        <v>203</v>
      </c>
      <c r="F593" s="171"/>
      <c r="G593" s="171"/>
      <c r="H593" s="151">
        <f>H606+H614+H621+H610+H594+H598+H602</f>
        <v>520</v>
      </c>
      <c r="I593" s="151">
        <f>I606+I614+I621+I610+I594+I598+I602</f>
        <v>0</v>
      </c>
      <c r="J593" s="228">
        <f t="shared" si="90"/>
        <v>520</v>
      </c>
      <c r="K593" s="151">
        <f>K606+K614+K621+K610+K594+K598+K602</f>
        <v>460</v>
      </c>
      <c r="L593" s="151">
        <f>L606+L614+L621+L610+L594+L598+L602</f>
        <v>460</v>
      </c>
    </row>
    <row r="594" spans="1:12" s="33" customFormat="1" ht="105" customHeight="1">
      <c r="A594" s="208" t="s">
        <v>558</v>
      </c>
      <c r="B594" s="101" t="s">
        <v>395</v>
      </c>
      <c r="C594" s="171" t="s">
        <v>84</v>
      </c>
      <c r="D594" s="171" t="s">
        <v>177</v>
      </c>
      <c r="E594" s="35" t="s">
        <v>565</v>
      </c>
      <c r="F594" s="171"/>
      <c r="G594" s="171"/>
      <c r="H594" s="151">
        <f>H595</f>
        <v>0</v>
      </c>
      <c r="I594" s="151"/>
      <c r="J594" s="228">
        <f t="shared" si="90"/>
        <v>0</v>
      </c>
      <c r="K594" s="151">
        <f t="shared" ref="K594:L596" si="96">K595</f>
        <v>90</v>
      </c>
      <c r="L594" s="151">
        <f t="shared" si="96"/>
        <v>90</v>
      </c>
    </row>
    <row r="595" spans="1:12" s="33" customFormat="1" ht="13.5" customHeight="1">
      <c r="A595" s="26" t="s">
        <v>61</v>
      </c>
      <c r="B595" s="101" t="s">
        <v>395</v>
      </c>
      <c r="C595" s="171" t="s">
        <v>84</v>
      </c>
      <c r="D595" s="171" t="s">
        <v>177</v>
      </c>
      <c r="E595" s="35" t="s">
        <v>565</v>
      </c>
      <c r="F595" s="171"/>
      <c r="G595" s="171"/>
      <c r="H595" s="151">
        <f>H596</f>
        <v>0</v>
      </c>
      <c r="I595" s="151"/>
      <c r="J595" s="228">
        <f t="shared" si="90"/>
        <v>0</v>
      </c>
      <c r="K595" s="151">
        <f t="shared" si="96"/>
        <v>90</v>
      </c>
      <c r="L595" s="151">
        <f t="shared" si="96"/>
        <v>90</v>
      </c>
    </row>
    <row r="596" spans="1:12" s="33" customFormat="1" ht="13.5" customHeight="1">
      <c r="A596" s="26" t="s">
        <v>77</v>
      </c>
      <c r="B596" s="101" t="s">
        <v>395</v>
      </c>
      <c r="C596" s="171" t="s">
        <v>84</v>
      </c>
      <c r="D596" s="171" t="s">
        <v>177</v>
      </c>
      <c r="E596" s="35" t="s">
        <v>565</v>
      </c>
      <c r="F596" s="171"/>
      <c r="G596" s="171"/>
      <c r="H596" s="151">
        <f>H597</f>
        <v>0</v>
      </c>
      <c r="I596" s="151"/>
      <c r="J596" s="228">
        <f t="shared" si="90"/>
        <v>0</v>
      </c>
      <c r="K596" s="151">
        <f t="shared" si="96"/>
        <v>90</v>
      </c>
      <c r="L596" s="151">
        <f t="shared" si="96"/>
        <v>90</v>
      </c>
    </row>
    <row r="597" spans="1:12" s="33" customFormat="1" ht="13.5" customHeight="1">
      <c r="A597" s="15" t="s">
        <v>9</v>
      </c>
      <c r="B597" s="101" t="s">
        <v>395</v>
      </c>
      <c r="C597" s="171" t="s">
        <v>84</v>
      </c>
      <c r="D597" s="171" t="s">
        <v>177</v>
      </c>
      <c r="E597" s="35" t="s">
        <v>565</v>
      </c>
      <c r="F597" s="171"/>
      <c r="G597" s="171" t="s">
        <v>10</v>
      </c>
      <c r="H597" s="151"/>
      <c r="I597" s="151"/>
      <c r="J597" s="228">
        <f t="shared" si="90"/>
        <v>0</v>
      </c>
      <c r="K597" s="151">
        <v>90</v>
      </c>
      <c r="L597" s="151">
        <v>90</v>
      </c>
    </row>
    <row r="598" spans="1:12" s="33" customFormat="1" ht="75">
      <c r="A598" s="208" t="s">
        <v>559</v>
      </c>
      <c r="B598" s="101" t="s">
        <v>395</v>
      </c>
      <c r="C598" s="171" t="s">
        <v>84</v>
      </c>
      <c r="D598" s="171" t="s">
        <v>177</v>
      </c>
      <c r="E598" s="35" t="s">
        <v>566</v>
      </c>
      <c r="F598" s="171"/>
      <c r="G598" s="171"/>
      <c r="H598" s="151">
        <f>H599</f>
        <v>0</v>
      </c>
      <c r="I598" s="151"/>
      <c r="J598" s="228">
        <f t="shared" si="90"/>
        <v>0</v>
      </c>
      <c r="K598" s="151">
        <f t="shared" ref="K598:L600" si="97">K599</f>
        <v>100</v>
      </c>
      <c r="L598" s="151">
        <f t="shared" si="97"/>
        <v>100</v>
      </c>
    </row>
    <row r="599" spans="1:12" s="33" customFormat="1" ht="13.5" customHeight="1">
      <c r="A599" s="26" t="s">
        <v>61</v>
      </c>
      <c r="B599" s="101" t="s">
        <v>395</v>
      </c>
      <c r="C599" s="171" t="s">
        <v>84</v>
      </c>
      <c r="D599" s="171" t="s">
        <v>177</v>
      </c>
      <c r="E599" s="35" t="s">
        <v>566</v>
      </c>
      <c r="F599" s="171"/>
      <c r="G599" s="171"/>
      <c r="H599" s="151">
        <f>H600</f>
        <v>0</v>
      </c>
      <c r="I599" s="151"/>
      <c r="J599" s="228">
        <f t="shared" si="90"/>
        <v>0</v>
      </c>
      <c r="K599" s="151">
        <f t="shared" si="97"/>
        <v>100</v>
      </c>
      <c r="L599" s="151">
        <f t="shared" si="97"/>
        <v>100</v>
      </c>
    </row>
    <row r="600" spans="1:12" s="33" customFormat="1" ht="13.5" customHeight="1">
      <c r="A600" s="26" t="s">
        <v>77</v>
      </c>
      <c r="B600" s="101" t="s">
        <v>395</v>
      </c>
      <c r="C600" s="171" t="s">
        <v>84</v>
      </c>
      <c r="D600" s="171" t="s">
        <v>177</v>
      </c>
      <c r="E600" s="35" t="s">
        <v>566</v>
      </c>
      <c r="F600" s="171"/>
      <c r="G600" s="171"/>
      <c r="H600" s="151">
        <f>H601</f>
        <v>0</v>
      </c>
      <c r="I600" s="151"/>
      <c r="J600" s="228">
        <f t="shared" si="90"/>
        <v>0</v>
      </c>
      <c r="K600" s="151">
        <f t="shared" si="97"/>
        <v>100</v>
      </c>
      <c r="L600" s="151">
        <f t="shared" si="97"/>
        <v>100</v>
      </c>
    </row>
    <row r="601" spans="1:12" s="33" customFormat="1" ht="13.5" customHeight="1">
      <c r="A601" s="15" t="s">
        <v>9</v>
      </c>
      <c r="B601" s="101" t="s">
        <v>395</v>
      </c>
      <c r="C601" s="171" t="s">
        <v>84</v>
      </c>
      <c r="D601" s="171" t="s">
        <v>177</v>
      </c>
      <c r="E601" s="35" t="s">
        <v>566</v>
      </c>
      <c r="F601" s="171"/>
      <c r="G601" s="171" t="s">
        <v>10</v>
      </c>
      <c r="H601" s="151"/>
      <c r="I601" s="151"/>
      <c r="J601" s="228">
        <f t="shared" si="90"/>
        <v>0</v>
      </c>
      <c r="K601" s="151">
        <v>100</v>
      </c>
      <c r="L601" s="151">
        <v>100</v>
      </c>
    </row>
    <row r="602" spans="1:12" s="33" customFormat="1" ht="90">
      <c r="A602" s="208" t="s">
        <v>560</v>
      </c>
      <c r="B602" s="101" t="s">
        <v>395</v>
      </c>
      <c r="C602" s="171" t="s">
        <v>84</v>
      </c>
      <c r="D602" s="171" t="s">
        <v>177</v>
      </c>
      <c r="E602" s="35" t="s">
        <v>567</v>
      </c>
      <c r="F602" s="171"/>
      <c r="G602" s="171"/>
      <c r="H602" s="151">
        <f>H603</f>
        <v>0</v>
      </c>
      <c r="I602" s="151"/>
      <c r="J602" s="228">
        <f t="shared" si="90"/>
        <v>0</v>
      </c>
      <c r="K602" s="151">
        <f t="shared" ref="K602:L604" si="98">K603</f>
        <v>50</v>
      </c>
      <c r="L602" s="151">
        <f t="shared" si="98"/>
        <v>50</v>
      </c>
    </row>
    <row r="603" spans="1:12" s="33" customFormat="1" ht="13.5" customHeight="1">
      <c r="A603" s="26" t="s">
        <v>61</v>
      </c>
      <c r="B603" s="101" t="s">
        <v>395</v>
      </c>
      <c r="C603" s="171" t="s">
        <v>84</v>
      </c>
      <c r="D603" s="171" t="s">
        <v>177</v>
      </c>
      <c r="E603" s="35" t="s">
        <v>567</v>
      </c>
      <c r="F603" s="171"/>
      <c r="G603" s="171"/>
      <c r="H603" s="151">
        <f>H604</f>
        <v>0</v>
      </c>
      <c r="I603" s="151"/>
      <c r="J603" s="228">
        <f t="shared" si="90"/>
        <v>0</v>
      </c>
      <c r="K603" s="151">
        <f t="shared" si="98"/>
        <v>50</v>
      </c>
      <c r="L603" s="151">
        <f t="shared" si="98"/>
        <v>50</v>
      </c>
    </row>
    <row r="604" spans="1:12" s="33" customFormat="1" ht="13.5" customHeight="1">
      <c r="A604" s="26" t="s">
        <v>77</v>
      </c>
      <c r="B604" s="101" t="s">
        <v>395</v>
      </c>
      <c r="C604" s="171" t="s">
        <v>84</v>
      </c>
      <c r="D604" s="171" t="s">
        <v>177</v>
      </c>
      <c r="E604" s="35" t="s">
        <v>567</v>
      </c>
      <c r="F604" s="171"/>
      <c r="G604" s="171"/>
      <c r="H604" s="151">
        <f>H605</f>
        <v>0</v>
      </c>
      <c r="I604" s="151"/>
      <c r="J604" s="228">
        <f t="shared" si="90"/>
        <v>0</v>
      </c>
      <c r="K604" s="151">
        <f t="shared" si="98"/>
        <v>50</v>
      </c>
      <c r="L604" s="151">
        <f t="shared" si="98"/>
        <v>50</v>
      </c>
    </row>
    <row r="605" spans="1:12" s="33" customFormat="1" ht="13.5" customHeight="1">
      <c r="A605" s="15" t="s">
        <v>9</v>
      </c>
      <c r="B605" s="101" t="s">
        <v>395</v>
      </c>
      <c r="C605" s="171" t="s">
        <v>84</v>
      </c>
      <c r="D605" s="171" t="s">
        <v>177</v>
      </c>
      <c r="E605" s="35" t="s">
        <v>567</v>
      </c>
      <c r="F605" s="171"/>
      <c r="G605" s="171" t="s">
        <v>10</v>
      </c>
      <c r="H605" s="151"/>
      <c r="I605" s="151"/>
      <c r="J605" s="228">
        <f t="shared" si="90"/>
        <v>0</v>
      </c>
      <c r="K605" s="151">
        <v>50</v>
      </c>
      <c r="L605" s="151">
        <v>50</v>
      </c>
    </row>
    <row r="606" spans="1:12" s="33" customFormat="1" ht="45">
      <c r="A606" s="210" t="s">
        <v>564</v>
      </c>
      <c r="B606" s="78" t="s">
        <v>395</v>
      </c>
      <c r="C606" s="171" t="s">
        <v>84</v>
      </c>
      <c r="D606" s="171" t="s">
        <v>177</v>
      </c>
      <c r="E606" s="11" t="s">
        <v>277</v>
      </c>
      <c r="F606" s="171"/>
      <c r="G606" s="171"/>
      <c r="H606" s="151">
        <f t="shared" ref="H606:I608" si="99">H607</f>
        <v>430</v>
      </c>
      <c r="I606" s="151">
        <f t="shared" si="99"/>
        <v>0</v>
      </c>
      <c r="J606" s="228">
        <f t="shared" si="90"/>
        <v>430</v>
      </c>
      <c r="K606" s="151">
        <f t="shared" ref="K606:L608" si="100">K607</f>
        <v>150</v>
      </c>
      <c r="L606" s="151">
        <f t="shared" si="100"/>
        <v>150</v>
      </c>
    </row>
    <row r="607" spans="1:12" s="33" customFormat="1" ht="13.5" customHeight="1">
      <c r="A607" s="26" t="s">
        <v>61</v>
      </c>
      <c r="B607" s="74" t="s">
        <v>395</v>
      </c>
      <c r="C607" s="171" t="s">
        <v>84</v>
      </c>
      <c r="D607" s="171" t="s">
        <v>177</v>
      </c>
      <c r="E607" s="11" t="s">
        <v>277</v>
      </c>
      <c r="F607" s="171" t="s">
        <v>62</v>
      </c>
      <c r="G607" s="171"/>
      <c r="H607" s="151">
        <f t="shared" si="99"/>
        <v>430</v>
      </c>
      <c r="I607" s="151">
        <f t="shared" si="99"/>
        <v>0</v>
      </c>
      <c r="J607" s="228">
        <f t="shared" si="90"/>
        <v>430</v>
      </c>
      <c r="K607" s="151">
        <f t="shared" si="100"/>
        <v>150</v>
      </c>
      <c r="L607" s="151">
        <f t="shared" si="100"/>
        <v>150</v>
      </c>
    </row>
    <row r="608" spans="1:12" s="33" customFormat="1" ht="13.5" customHeight="1">
      <c r="A608" s="26" t="s">
        <v>77</v>
      </c>
      <c r="B608" s="74" t="s">
        <v>395</v>
      </c>
      <c r="C608" s="171" t="s">
        <v>84</v>
      </c>
      <c r="D608" s="171" t="s">
        <v>177</v>
      </c>
      <c r="E608" s="11" t="s">
        <v>277</v>
      </c>
      <c r="F608" s="171" t="s">
        <v>78</v>
      </c>
      <c r="G608" s="171"/>
      <c r="H608" s="151">
        <f t="shared" si="99"/>
        <v>430</v>
      </c>
      <c r="I608" s="151">
        <f t="shared" si="99"/>
        <v>0</v>
      </c>
      <c r="J608" s="228">
        <f t="shared" si="90"/>
        <v>430</v>
      </c>
      <c r="K608" s="151">
        <f t="shared" si="100"/>
        <v>150</v>
      </c>
      <c r="L608" s="151">
        <f t="shared" si="100"/>
        <v>150</v>
      </c>
    </row>
    <row r="609" spans="1:15" s="33" customFormat="1" ht="13.5" customHeight="1">
      <c r="A609" s="224" t="s">
        <v>9</v>
      </c>
      <c r="B609" s="110" t="s">
        <v>395</v>
      </c>
      <c r="C609" s="171" t="s">
        <v>84</v>
      </c>
      <c r="D609" s="171" t="s">
        <v>177</v>
      </c>
      <c r="E609" s="11" t="s">
        <v>277</v>
      </c>
      <c r="F609" s="171" t="s">
        <v>78</v>
      </c>
      <c r="G609" s="171" t="s">
        <v>10</v>
      </c>
      <c r="H609" s="151">
        <v>430</v>
      </c>
      <c r="I609" s="151"/>
      <c r="J609" s="228">
        <f t="shared" si="90"/>
        <v>430</v>
      </c>
      <c r="K609" s="120">
        <v>150</v>
      </c>
      <c r="L609" s="229">
        <v>150</v>
      </c>
      <c r="O609" s="147"/>
    </row>
    <row r="610" spans="1:15" s="33" customFormat="1" ht="38.25" hidden="1" customHeight="1">
      <c r="A610" s="36" t="s">
        <v>437</v>
      </c>
      <c r="B610" s="110" t="s">
        <v>395</v>
      </c>
      <c r="C610" s="171" t="s">
        <v>84</v>
      </c>
      <c r="D610" s="171" t="s">
        <v>177</v>
      </c>
      <c r="E610" s="11" t="s">
        <v>438</v>
      </c>
      <c r="F610" s="171"/>
      <c r="G610" s="171"/>
      <c r="H610" s="151">
        <f t="shared" ref="H610:K612" si="101">H611</f>
        <v>0</v>
      </c>
      <c r="I610" s="151"/>
      <c r="J610" s="228">
        <f t="shared" si="90"/>
        <v>0</v>
      </c>
      <c r="K610" s="151">
        <f t="shared" si="101"/>
        <v>0</v>
      </c>
      <c r="L610" s="229">
        <f>H610+K610</f>
        <v>0</v>
      </c>
    </row>
    <row r="611" spans="1:15" s="33" customFormat="1" ht="13.5" hidden="1" customHeight="1">
      <c r="A611" s="26" t="s">
        <v>61</v>
      </c>
      <c r="B611" s="110" t="s">
        <v>395</v>
      </c>
      <c r="C611" s="171" t="s">
        <v>84</v>
      </c>
      <c r="D611" s="171" t="s">
        <v>177</v>
      </c>
      <c r="E611" s="11" t="s">
        <v>438</v>
      </c>
      <c r="F611" s="171" t="s">
        <v>62</v>
      </c>
      <c r="G611" s="171"/>
      <c r="H611" s="151">
        <f t="shared" si="101"/>
        <v>0</v>
      </c>
      <c r="I611" s="151"/>
      <c r="J611" s="228">
        <f t="shared" si="90"/>
        <v>0</v>
      </c>
      <c r="K611" s="151">
        <f t="shared" si="101"/>
        <v>0</v>
      </c>
      <c r="L611" s="229">
        <f>H611+K611</f>
        <v>0</v>
      </c>
    </row>
    <row r="612" spans="1:15" s="33" customFormat="1" ht="13.5" hidden="1" customHeight="1">
      <c r="A612" s="26" t="s">
        <v>77</v>
      </c>
      <c r="B612" s="110" t="s">
        <v>395</v>
      </c>
      <c r="C612" s="171" t="s">
        <v>84</v>
      </c>
      <c r="D612" s="171" t="s">
        <v>177</v>
      </c>
      <c r="E612" s="11" t="s">
        <v>438</v>
      </c>
      <c r="F612" s="171" t="s">
        <v>78</v>
      </c>
      <c r="G612" s="171"/>
      <c r="H612" s="151">
        <f t="shared" si="101"/>
        <v>0</v>
      </c>
      <c r="I612" s="151"/>
      <c r="J612" s="228">
        <f t="shared" si="90"/>
        <v>0</v>
      </c>
      <c r="K612" s="151">
        <f t="shared" si="101"/>
        <v>0</v>
      </c>
      <c r="L612" s="229">
        <f>H612+K612</f>
        <v>0</v>
      </c>
    </row>
    <row r="613" spans="1:15" s="33" customFormat="1" ht="13.5" hidden="1" customHeight="1">
      <c r="A613" s="224" t="s">
        <v>11</v>
      </c>
      <c r="B613" s="110" t="s">
        <v>395</v>
      </c>
      <c r="C613" s="171" t="s">
        <v>84</v>
      </c>
      <c r="D613" s="171" t="s">
        <v>177</v>
      </c>
      <c r="E613" s="11" t="s">
        <v>438</v>
      </c>
      <c r="F613" s="171" t="s">
        <v>78</v>
      </c>
      <c r="G613" s="171" t="s">
        <v>12</v>
      </c>
      <c r="H613" s="151"/>
      <c r="I613" s="151"/>
      <c r="J613" s="228">
        <f t="shared" si="90"/>
        <v>0</v>
      </c>
      <c r="K613" s="120"/>
      <c r="L613" s="229">
        <f>H613+K613</f>
        <v>0</v>
      </c>
      <c r="O613" s="147"/>
    </row>
    <row r="614" spans="1:15" s="33" customFormat="1" ht="30" customHeight="1">
      <c r="A614" s="211" t="s">
        <v>278</v>
      </c>
      <c r="B614" s="123" t="s">
        <v>395</v>
      </c>
      <c r="C614" s="171" t="s">
        <v>84</v>
      </c>
      <c r="D614" s="171" t="s">
        <v>177</v>
      </c>
      <c r="E614" s="35" t="s">
        <v>279</v>
      </c>
      <c r="F614" s="171"/>
      <c r="G614" s="171"/>
      <c r="H614" s="151">
        <f>H617</f>
        <v>90</v>
      </c>
      <c r="I614" s="151">
        <f>I617</f>
        <v>0</v>
      </c>
      <c r="J614" s="228">
        <f t="shared" si="90"/>
        <v>90</v>
      </c>
      <c r="K614" s="151">
        <f>K617</f>
        <v>70</v>
      </c>
      <c r="L614" s="151">
        <f>L617</f>
        <v>70</v>
      </c>
    </row>
    <row r="615" spans="1:15" s="33" customFormat="1" ht="13.5" customHeight="1">
      <c r="A615" s="26" t="s">
        <v>61</v>
      </c>
      <c r="B615" s="74" t="s">
        <v>395</v>
      </c>
      <c r="C615" s="171" t="s">
        <v>84</v>
      </c>
      <c r="D615" s="171" t="s">
        <v>177</v>
      </c>
      <c r="E615" s="35" t="s">
        <v>279</v>
      </c>
      <c r="F615" s="171" t="s">
        <v>62</v>
      </c>
      <c r="G615" s="171"/>
      <c r="H615" s="151">
        <f>H616</f>
        <v>90</v>
      </c>
      <c r="I615" s="151">
        <f>I616</f>
        <v>0</v>
      </c>
      <c r="J615" s="228">
        <f t="shared" si="90"/>
        <v>90</v>
      </c>
      <c r="K615" s="151">
        <f>K616</f>
        <v>70</v>
      </c>
      <c r="L615" s="151">
        <f>L616</f>
        <v>70</v>
      </c>
    </row>
    <row r="616" spans="1:15" s="33" customFormat="1" ht="13.5" customHeight="1">
      <c r="A616" s="26" t="s">
        <v>77</v>
      </c>
      <c r="B616" s="74" t="s">
        <v>395</v>
      </c>
      <c r="C616" s="171" t="s">
        <v>84</v>
      </c>
      <c r="D616" s="171" t="s">
        <v>177</v>
      </c>
      <c r="E616" s="35" t="s">
        <v>279</v>
      </c>
      <c r="F616" s="171" t="s">
        <v>78</v>
      </c>
      <c r="G616" s="171"/>
      <c r="H616" s="151">
        <f>H617</f>
        <v>90</v>
      </c>
      <c r="I616" s="151">
        <f>I617</f>
        <v>0</v>
      </c>
      <c r="J616" s="228">
        <f t="shared" si="90"/>
        <v>90</v>
      </c>
      <c r="K616" s="151">
        <f>K617</f>
        <v>70</v>
      </c>
      <c r="L616" s="151">
        <f>L617</f>
        <v>70</v>
      </c>
    </row>
    <row r="617" spans="1:15" s="33" customFormat="1" ht="13.5" customHeight="1">
      <c r="A617" s="224" t="s">
        <v>9</v>
      </c>
      <c r="B617" s="110" t="s">
        <v>395</v>
      </c>
      <c r="C617" s="171" t="s">
        <v>84</v>
      </c>
      <c r="D617" s="171" t="s">
        <v>177</v>
      </c>
      <c r="E617" s="35" t="s">
        <v>279</v>
      </c>
      <c r="F617" s="171" t="s">
        <v>78</v>
      </c>
      <c r="G617" s="171" t="s">
        <v>10</v>
      </c>
      <c r="H617" s="151">
        <v>90</v>
      </c>
      <c r="I617" s="151"/>
      <c r="J617" s="228">
        <f t="shared" si="90"/>
        <v>90</v>
      </c>
      <c r="K617" s="120">
        <v>70</v>
      </c>
      <c r="L617" s="229">
        <v>70</v>
      </c>
      <c r="O617" s="147"/>
    </row>
    <row r="618" spans="1:15" s="33" customFormat="1" ht="24" hidden="1" customHeight="1">
      <c r="A618" s="21" t="s">
        <v>56</v>
      </c>
      <c r="B618" s="110" t="s">
        <v>395</v>
      </c>
      <c r="C618" s="171" t="s">
        <v>84</v>
      </c>
      <c r="D618" s="171" t="s">
        <v>177</v>
      </c>
      <c r="E618" s="223" t="s">
        <v>239</v>
      </c>
      <c r="F618" s="171"/>
      <c r="G618" s="171"/>
      <c r="H618" s="151">
        <f t="shared" ref="H618:K620" si="102">H619</f>
        <v>0</v>
      </c>
      <c r="I618" s="151"/>
      <c r="J618" s="228">
        <f t="shared" si="90"/>
        <v>0</v>
      </c>
      <c r="K618" s="151">
        <f t="shared" si="102"/>
        <v>0</v>
      </c>
      <c r="L618" s="229">
        <f>H618+K618</f>
        <v>0</v>
      </c>
    </row>
    <row r="619" spans="1:15" s="33" customFormat="1" ht="13.5" hidden="1" customHeight="1">
      <c r="A619" s="26" t="s">
        <v>61</v>
      </c>
      <c r="B619" s="110" t="s">
        <v>395</v>
      </c>
      <c r="C619" s="171" t="s">
        <v>84</v>
      </c>
      <c r="D619" s="171" t="s">
        <v>177</v>
      </c>
      <c r="E619" s="223" t="s">
        <v>239</v>
      </c>
      <c r="F619" s="171" t="s">
        <v>62</v>
      </c>
      <c r="G619" s="171"/>
      <c r="H619" s="151">
        <f t="shared" si="102"/>
        <v>0</v>
      </c>
      <c r="I619" s="151"/>
      <c r="J619" s="228">
        <f t="shared" si="90"/>
        <v>0</v>
      </c>
      <c r="K619" s="151">
        <f t="shared" si="102"/>
        <v>0</v>
      </c>
      <c r="L619" s="229">
        <f>H619+K619</f>
        <v>0</v>
      </c>
    </row>
    <row r="620" spans="1:15" s="33" customFormat="1" ht="13.5" hidden="1" customHeight="1">
      <c r="A620" s="26" t="s">
        <v>77</v>
      </c>
      <c r="B620" s="110" t="s">
        <v>395</v>
      </c>
      <c r="C620" s="171" t="s">
        <v>84</v>
      </c>
      <c r="D620" s="171" t="s">
        <v>177</v>
      </c>
      <c r="E620" s="223" t="s">
        <v>239</v>
      </c>
      <c r="F620" s="171" t="s">
        <v>78</v>
      </c>
      <c r="G620" s="171"/>
      <c r="H620" s="151">
        <f t="shared" si="102"/>
        <v>0</v>
      </c>
      <c r="I620" s="151"/>
      <c r="J620" s="228">
        <f t="shared" si="90"/>
        <v>0</v>
      </c>
      <c r="K620" s="151">
        <f t="shared" si="102"/>
        <v>0</v>
      </c>
      <c r="L620" s="229">
        <f>H620+K620</f>
        <v>0</v>
      </c>
    </row>
    <row r="621" spans="1:15" s="33" customFormat="1" ht="13.5" hidden="1" customHeight="1">
      <c r="A621" s="38" t="s">
        <v>9</v>
      </c>
      <c r="B621" s="110" t="s">
        <v>395</v>
      </c>
      <c r="C621" s="171" t="s">
        <v>84</v>
      </c>
      <c r="D621" s="171" t="s">
        <v>177</v>
      </c>
      <c r="E621" s="223" t="s">
        <v>239</v>
      </c>
      <c r="F621" s="171" t="s">
        <v>78</v>
      </c>
      <c r="G621" s="171" t="s">
        <v>10</v>
      </c>
      <c r="H621" s="151"/>
      <c r="I621" s="151"/>
      <c r="J621" s="228">
        <f t="shared" si="90"/>
        <v>0</v>
      </c>
      <c r="K621" s="120"/>
      <c r="L621" s="229">
        <f>H621+K621</f>
        <v>0</v>
      </c>
    </row>
    <row r="622" spans="1:15" s="33" customFormat="1" ht="13.5" customHeight="1">
      <c r="A622" s="36" t="s">
        <v>406</v>
      </c>
      <c r="B622" s="111" t="s">
        <v>395</v>
      </c>
      <c r="C622" s="178" t="s">
        <v>132</v>
      </c>
      <c r="D622" s="178" t="s">
        <v>563</v>
      </c>
      <c r="E622" s="34"/>
      <c r="F622" s="178"/>
      <c r="G622" s="178"/>
      <c r="H622" s="226">
        <f>H623</f>
        <v>716.8</v>
      </c>
      <c r="I622" s="226">
        <f>I623</f>
        <v>0</v>
      </c>
      <c r="J622" s="228">
        <f t="shared" si="90"/>
        <v>716.8</v>
      </c>
      <c r="K622" s="226">
        <f>K623</f>
        <v>230</v>
      </c>
      <c r="L622" s="226">
        <f>L623</f>
        <v>497.8</v>
      </c>
    </row>
    <row r="623" spans="1:15" s="33" customFormat="1" ht="13.5" customHeight="1">
      <c r="A623" s="36" t="s">
        <v>133</v>
      </c>
      <c r="B623" s="111" t="s">
        <v>395</v>
      </c>
      <c r="C623" s="178" t="s">
        <v>132</v>
      </c>
      <c r="D623" s="178" t="s">
        <v>134</v>
      </c>
      <c r="E623" s="34"/>
      <c r="F623" s="178"/>
      <c r="G623" s="178"/>
      <c r="H623" s="226">
        <f>H629+H624+H649</f>
        <v>716.8</v>
      </c>
      <c r="I623" s="226">
        <f>I629+I624+I649</f>
        <v>0</v>
      </c>
      <c r="J623" s="228">
        <f t="shared" si="90"/>
        <v>716.8</v>
      </c>
      <c r="K623" s="226">
        <f>K629+K624+K649</f>
        <v>230</v>
      </c>
      <c r="L623" s="226">
        <f>L629+L624+L649</f>
        <v>497.8</v>
      </c>
    </row>
    <row r="624" spans="1:15" s="33" customFormat="1" ht="24.75" hidden="1" customHeight="1">
      <c r="A624" s="133" t="s">
        <v>16</v>
      </c>
      <c r="B624" s="111" t="s">
        <v>395</v>
      </c>
      <c r="C624" s="178" t="s">
        <v>132</v>
      </c>
      <c r="D624" s="178" t="s">
        <v>134</v>
      </c>
      <c r="E624" s="34" t="s">
        <v>203</v>
      </c>
      <c r="F624" s="178"/>
      <c r="G624" s="178"/>
      <c r="H624" s="226">
        <f t="shared" ref="H624:K627" si="103">H625</f>
        <v>0</v>
      </c>
      <c r="I624" s="226"/>
      <c r="J624" s="228">
        <f t="shared" si="90"/>
        <v>0</v>
      </c>
      <c r="K624" s="226">
        <f t="shared" si="103"/>
        <v>0</v>
      </c>
      <c r="L624" s="228">
        <f>H624+K624</f>
        <v>0</v>
      </c>
    </row>
    <row r="625" spans="1:15" s="33" customFormat="1" ht="13.5" hidden="1" customHeight="1">
      <c r="A625" s="21" t="s">
        <v>56</v>
      </c>
      <c r="B625" s="110" t="s">
        <v>395</v>
      </c>
      <c r="C625" s="178" t="s">
        <v>132</v>
      </c>
      <c r="D625" s="178" t="s">
        <v>134</v>
      </c>
      <c r="E625" s="223" t="s">
        <v>239</v>
      </c>
      <c r="F625" s="171"/>
      <c r="G625" s="171"/>
      <c r="H625" s="226">
        <f t="shared" si="103"/>
        <v>0</v>
      </c>
      <c r="I625" s="226"/>
      <c r="J625" s="228">
        <f t="shared" si="90"/>
        <v>0</v>
      </c>
      <c r="K625" s="226">
        <f t="shared" si="103"/>
        <v>0</v>
      </c>
      <c r="L625" s="228">
        <f>H625+K625</f>
        <v>0</v>
      </c>
    </row>
    <row r="626" spans="1:15" s="33" customFormat="1" ht="13.5" hidden="1" customHeight="1">
      <c r="A626" s="26" t="s">
        <v>61</v>
      </c>
      <c r="B626" s="110" t="s">
        <v>395</v>
      </c>
      <c r="C626" s="178" t="s">
        <v>132</v>
      </c>
      <c r="D626" s="178" t="s">
        <v>134</v>
      </c>
      <c r="E626" s="223" t="s">
        <v>239</v>
      </c>
      <c r="F626" s="171" t="s">
        <v>62</v>
      </c>
      <c r="G626" s="171"/>
      <c r="H626" s="226">
        <f t="shared" si="103"/>
        <v>0</v>
      </c>
      <c r="I626" s="226"/>
      <c r="J626" s="228">
        <f t="shared" si="90"/>
        <v>0</v>
      </c>
      <c r="K626" s="226">
        <f t="shared" si="103"/>
        <v>0</v>
      </c>
      <c r="L626" s="228">
        <f>H626+K626</f>
        <v>0</v>
      </c>
    </row>
    <row r="627" spans="1:15" s="33" customFormat="1" ht="13.5" hidden="1" customHeight="1">
      <c r="A627" s="26" t="s">
        <v>77</v>
      </c>
      <c r="B627" s="110" t="s">
        <v>395</v>
      </c>
      <c r="C627" s="178" t="s">
        <v>132</v>
      </c>
      <c r="D627" s="178" t="s">
        <v>134</v>
      </c>
      <c r="E627" s="223" t="s">
        <v>239</v>
      </c>
      <c r="F627" s="171" t="s">
        <v>78</v>
      </c>
      <c r="G627" s="171"/>
      <c r="H627" s="226">
        <f t="shared" si="103"/>
        <v>0</v>
      </c>
      <c r="I627" s="226"/>
      <c r="J627" s="228">
        <f t="shared" si="90"/>
        <v>0</v>
      </c>
      <c r="K627" s="226">
        <f t="shared" si="103"/>
        <v>0</v>
      </c>
      <c r="L627" s="228">
        <f>H627+K627</f>
        <v>0</v>
      </c>
    </row>
    <row r="628" spans="1:15" s="33" customFormat="1" ht="13.5" hidden="1" customHeight="1">
      <c r="A628" s="38" t="s">
        <v>9</v>
      </c>
      <c r="B628" s="110" t="s">
        <v>395</v>
      </c>
      <c r="C628" s="178" t="s">
        <v>132</v>
      </c>
      <c r="D628" s="178" t="s">
        <v>134</v>
      </c>
      <c r="E628" s="223" t="s">
        <v>239</v>
      </c>
      <c r="F628" s="171" t="s">
        <v>78</v>
      </c>
      <c r="G628" s="171" t="s">
        <v>10</v>
      </c>
      <c r="H628" s="226"/>
      <c r="I628" s="226"/>
      <c r="J628" s="228">
        <f t="shared" si="90"/>
        <v>0</v>
      </c>
      <c r="K628" s="226"/>
      <c r="L628" s="228">
        <f>H628+K628</f>
        <v>0</v>
      </c>
    </row>
    <row r="629" spans="1:15" s="33" customFormat="1" ht="51.75">
      <c r="A629" s="37" t="s">
        <v>407</v>
      </c>
      <c r="B629" s="79" t="s">
        <v>395</v>
      </c>
      <c r="C629" s="178" t="s">
        <v>132</v>
      </c>
      <c r="D629" s="178" t="s">
        <v>134</v>
      </c>
      <c r="E629" s="178" t="s">
        <v>321</v>
      </c>
      <c r="F629" s="178"/>
      <c r="G629" s="178"/>
      <c r="H629" s="226">
        <f>H630+H641</f>
        <v>716.8</v>
      </c>
      <c r="I629" s="226">
        <f>I630+I641+I645</f>
        <v>0</v>
      </c>
      <c r="J629" s="228">
        <f t="shared" si="90"/>
        <v>716.8</v>
      </c>
      <c r="K629" s="226">
        <f>K630+K641</f>
        <v>230</v>
      </c>
      <c r="L629" s="226">
        <f>L630+L641</f>
        <v>267.8</v>
      </c>
    </row>
    <row r="630" spans="1:15" s="33" customFormat="1" ht="51.75">
      <c r="A630" s="38" t="s">
        <v>354</v>
      </c>
      <c r="B630" s="78" t="s">
        <v>395</v>
      </c>
      <c r="C630" s="171" t="s">
        <v>132</v>
      </c>
      <c r="D630" s="171" t="s">
        <v>134</v>
      </c>
      <c r="E630" s="171" t="s">
        <v>356</v>
      </c>
      <c r="F630" s="171"/>
      <c r="G630" s="171"/>
      <c r="H630" s="151">
        <f>H631</f>
        <v>716.8</v>
      </c>
      <c r="I630" s="151">
        <f>I631</f>
        <v>0</v>
      </c>
      <c r="J630" s="229">
        <f t="shared" si="90"/>
        <v>716.8</v>
      </c>
      <c r="K630" s="151">
        <f>K631</f>
        <v>230</v>
      </c>
      <c r="L630" s="151">
        <f>L631</f>
        <v>267.8</v>
      </c>
    </row>
    <row r="631" spans="1:15" s="33" customFormat="1" ht="38.25">
      <c r="A631" s="224" t="s">
        <v>355</v>
      </c>
      <c r="B631" s="110" t="s">
        <v>395</v>
      </c>
      <c r="C631" s="171" t="s">
        <v>132</v>
      </c>
      <c r="D631" s="171" t="s">
        <v>134</v>
      </c>
      <c r="E631" s="171" t="s">
        <v>357</v>
      </c>
      <c r="F631" s="171"/>
      <c r="G631" s="171"/>
      <c r="H631" s="151">
        <f>H632+H639</f>
        <v>716.8</v>
      </c>
      <c r="I631" s="151">
        <f>I632+I639</f>
        <v>0</v>
      </c>
      <c r="J631" s="229">
        <f t="shared" si="90"/>
        <v>716.8</v>
      </c>
      <c r="K631" s="151">
        <f>K632+K639</f>
        <v>230</v>
      </c>
      <c r="L631" s="151">
        <f>L632+L639</f>
        <v>267.8</v>
      </c>
    </row>
    <row r="632" spans="1:15" s="33" customFormat="1" ht="25.5">
      <c r="A632" s="224" t="s">
        <v>527</v>
      </c>
      <c r="B632" s="110" t="s">
        <v>395</v>
      </c>
      <c r="C632" s="171" t="s">
        <v>132</v>
      </c>
      <c r="D632" s="171" t="s">
        <v>134</v>
      </c>
      <c r="E632" s="171" t="s">
        <v>358</v>
      </c>
      <c r="F632" s="171"/>
      <c r="G632" s="171"/>
      <c r="H632" s="151">
        <f t="shared" ref="H632:I634" si="104">H633</f>
        <v>449</v>
      </c>
      <c r="I632" s="151">
        <f t="shared" si="104"/>
        <v>0</v>
      </c>
      <c r="J632" s="229">
        <f t="shared" si="90"/>
        <v>449</v>
      </c>
      <c r="K632" s="151">
        <f t="shared" ref="K632:L634" si="105">K633</f>
        <v>230</v>
      </c>
      <c r="L632" s="151">
        <f t="shared" si="105"/>
        <v>0</v>
      </c>
    </row>
    <row r="633" spans="1:15" s="33" customFormat="1" ht="13.5">
      <c r="A633" s="26" t="s">
        <v>61</v>
      </c>
      <c r="B633" s="110" t="s">
        <v>395</v>
      </c>
      <c r="C633" s="171" t="s">
        <v>132</v>
      </c>
      <c r="D633" s="171" t="s">
        <v>134</v>
      </c>
      <c r="E633" s="171" t="s">
        <v>358</v>
      </c>
      <c r="F633" s="171" t="s">
        <v>62</v>
      </c>
      <c r="G633" s="171"/>
      <c r="H633" s="151">
        <f t="shared" si="104"/>
        <v>449</v>
      </c>
      <c r="I633" s="151">
        <f t="shared" si="104"/>
        <v>0</v>
      </c>
      <c r="J633" s="229">
        <f t="shared" si="90"/>
        <v>449</v>
      </c>
      <c r="K633" s="151">
        <f t="shared" si="105"/>
        <v>230</v>
      </c>
      <c r="L633" s="151">
        <f t="shared" si="105"/>
        <v>0</v>
      </c>
    </row>
    <row r="634" spans="1:15" s="33" customFormat="1" ht="13.5">
      <c r="A634" s="26" t="s">
        <v>77</v>
      </c>
      <c r="B634" s="110" t="s">
        <v>395</v>
      </c>
      <c r="C634" s="171" t="s">
        <v>132</v>
      </c>
      <c r="D634" s="171" t="s">
        <v>134</v>
      </c>
      <c r="E634" s="171" t="s">
        <v>358</v>
      </c>
      <c r="F634" s="171" t="s">
        <v>78</v>
      </c>
      <c r="G634" s="171"/>
      <c r="H634" s="151">
        <f t="shared" si="104"/>
        <v>449</v>
      </c>
      <c r="I634" s="151">
        <f t="shared" si="104"/>
        <v>0</v>
      </c>
      <c r="J634" s="229">
        <f t="shared" si="90"/>
        <v>449</v>
      </c>
      <c r="K634" s="151">
        <f t="shared" si="105"/>
        <v>230</v>
      </c>
      <c r="L634" s="151">
        <f t="shared" si="105"/>
        <v>0</v>
      </c>
    </row>
    <row r="635" spans="1:15" s="33" customFormat="1" ht="13.5" customHeight="1">
      <c r="A635" s="224" t="s">
        <v>9</v>
      </c>
      <c r="B635" s="110" t="s">
        <v>395</v>
      </c>
      <c r="C635" s="171" t="s">
        <v>132</v>
      </c>
      <c r="D635" s="171" t="s">
        <v>134</v>
      </c>
      <c r="E635" s="171" t="s">
        <v>358</v>
      </c>
      <c r="F635" s="171" t="s">
        <v>78</v>
      </c>
      <c r="G635" s="171" t="s">
        <v>10</v>
      </c>
      <c r="H635" s="151">
        <v>449</v>
      </c>
      <c r="I635" s="151"/>
      <c r="J635" s="229">
        <f t="shared" si="90"/>
        <v>449</v>
      </c>
      <c r="K635" s="120">
        <v>230</v>
      </c>
      <c r="L635" s="229"/>
      <c r="O635" s="147"/>
    </row>
    <row r="636" spans="1:15" s="33" customFormat="1" ht="39.75" customHeight="1">
      <c r="A636" s="224" t="s">
        <v>448</v>
      </c>
      <c r="B636" s="110" t="s">
        <v>395</v>
      </c>
      <c r="C636" s="171" t="s">
        <v>132</v>
      </c>
      <c r="D636" s="171" t="s">
        <v>134</v>
      </c>
      <c r="E636" s="171" t="s">
        <v>449</v>
      </c>
      <c r="F636" s="171"/>
      <c r="G636" s="171"/>
      <c r="H636" s="151">
        <f t="shared" ref="H636:K638" si="106">H637</f>
        <v>267.8</v>
      </c>
      <c r="I636" s="151">
        <f>I637</f>
        <v>0</v>
      </c>
      <c r="J636" s="229">
        <f t="shared" ref="J636:J703" si="107">H636+I636</f>
        <v>267.8</v>
      </c>
      <c r="K636" s="151">
        <f t="shared" si="106"/>
        <v>0</v>
      </c>
      <c r="L636" s="229">
        <f t="shared" ref="L636:L644" si="108">H636+K636</f>
        <v>267.8</v>
      </c>
    </row>
    <row r="637" spans="1:15" s="33" customFormat="1" ht="13.5" customHeight="1">
      <c r="A637" s="26" t="s">
        <v>61</v>
      </c>
      <c r="B637" s="110" t="s">
        <v>395</v>
      </c>
      <c r="C637" s="171" t="s">
        <v>132</v>
      </c>
      <c r="D637" s="171" t="s">
        <v>134</v>
      </c>
      <c r="E637" s="171" t="s">
        <v>449</v>
      </c>
      <c r="F637" s="171" t="s">
        <v>62</v>
      </c>
      <c r="G637" s="171"/>
      <c r="H637" s="151">
        <f t="shared" si="106"/>
        <v>267.8</v>
      </c>
      <c r="I637" s="151">
        <f>I638</f>
        <v>0</v>
      </c>
      <c r="J637" s="229">
        <f t="shared" si="107"/>
        <v>267.8</v>
      </c>
      <c r="K637" s="151">
        <f t="shared" si="106"/>
        <v>0</v>
      </c>
      <c r="L637" s="229">
        <f t="shared" si="108"/>
        <v>267.8</v>
      </c>
    </row>
    <row r="638" spans="1:15" s="33" customFormat="1" ht="13.5" customHeight="1">
      <c r="A638" s="137" t="s">
        <v>450</v>
      </c>
      <c r="B638" s="110" t="s">
        <v>395</v>
      </c>
      <c r="C638" s="171" t="s">
        <v>132</v>
      </c>
      <c r="D638" s="171" t="s">
        <v>134</v>
      </c>
      <c r="E638" s="171" t="s">
        <v>449</v>
      </c>
      <c r="F638" s="171" t="s">
        <v>452</v>
      </c>
      <c r="G638" s="171"/>
      <c r="H638" s="151">
        <f t="shared" si="106"/>
        <v>267.8</v>
      </c>
      <c r="I638" s="151">
        <f>I639</f>
        <v>0</v>
      </c>
      <c r="J638" s="229">
        <f t="shared" si="107"/>
        <v>267.8</v>
      </c>
      <c r="K638" s="151">
        <f t="shared" si="106"/>
        <v>0</v>
      </c>
      <c r="L638" s="229">
        <f t="shared" si="108"/>
        <v>267.8</v>
      </c>
      <c r="O638" s="147"/>
    </row>
    <row r="639" spans="1:15" s="33" customFormat="1" ht="40.5" customHeight="1">
      <c r="A639" s="137" t="s">
        <v>451</v>
      </c>
      <c r="B639" s="110" t="s">
        <v>395</v>
      </c>
      <c r="C639" s="171" t="s">
        <v>132</v>
      </c>
      <c r="D639" s="171" t="s">
        <v>134</v>
      </c>
      <c r="E639" s="171" t="s">
        <v>449</v>
      </c>
      <c r="F639" s="171" t="s">
        <v>453</v>
      </c>
      <c r="G639" s="171"/>
      <c r="H639" s="151">
        <f>H640</f>
        <v>267.8</v>
      </c>
      <c r="I639" s="151">
        <f>I640</f>
        <v>0</v>
      </c>
      <c r="J639" s="229">
        <f t="shared" si="107"/>
        <v>267.8</v>
      </c>
      <c r="K639" s="151">
        <f>K640</f>
        <v>0</v>
      </c>
      <c r="L639" s="229">
        <f t="shared" si="108"/>
        <v>267.8</v>
      </c>
    </row>
    <row r="640" spans="1:15" s="33" customFormat="1" ht="13.5" customHeight="1">
      <c r="A640" s="137" t="s">
        <v>11</v>
      </c>
      <c r="B640" s="110" t="s">
        <v>395</v>
      </c>
      <c r="C640" s="171" t="s">
        <v>132</v>
      </c>
      <c r="D640" s="171" t="s">
        <v>134</v>
      </c>
      <c r="E640" s="171" t="s">
        <v>449</v>
      </c>
      <c r="F640" s="171" t="s">
        <v>453</v>
      </c>
      <c r="G640" s="171" t="s">
        <v>12</v>
      </c>
      <c r="H640" s="151">
        <v>267.8</v>
      </c>
      <c r="I640" s="151"/>
      <c r="J640" s="229">
        <f t="shared" si="107"/>
        <v>267.8</v>
      </c>
      <c r="K640" s="120"/>
      <c r="L640" s="229">
        <f t="shared" si="108"/>
        <v>267.8</v>
      </c>
    </row>
    <row r="641" spans="1:15" s="33" customFormat="1" ht="38.25" hidden="1" customHeight="1">
      <c r="A641" s="36" t="s">
        <v>437</v>
      </c>
      <c r="B641" s="110" t="s">
        <v>395</v>
      </c>
      <c r="C641" s="171" t="s">
        <v>132</v>
      </c>
      <c r="D641" s="171" t="s">
        <v>134</v>
      </c>
      <c r="E641" s="171" t="s">
        <v>441</v>
      </c>
      <c r="F641" s="171"/>
      <c r="G641" s="171"/>
      <c r="H641" s="151">
        <f t="shared" ref="H641:K643" si="109">H642</f>
        <v>0</v>
      </c>
      <c r="I641" s="151"/>
      <c r="J641" s="228">
        <f t="shared" si="107"/>
        <v>0</v>
      </c>
      <c r="K641" s="151">
        <f t="shared" si="109"/>
        <v>0</v>
      </c>
      <c r="L641" s="229">
        <f t="shared" si="108"/>
        <v>0</v>
      </c>
      <c r="O641" s="147"/>
    </row>
    <row r="642" spans="1:15" s="33" customFormat="1" ht="13.5" hidden="1" customHeight="1">
      <c r="A642" s="26" t="s">
        <v>61</v>
      </c>
      <c r="B642" s="110" t="s">
        <v>395</v>
      </c>
      <c r="C642" s="171" t="s">
        <v>132</v>
      </c>
      <c r="D642" s="171" t="s">
        <v>134</v>
      </c>
      <c r="E642" s="171" t="s">
        <v>441</v>
      </c>
      <c r="F642" s="171" t="s">
        <v>62</v>
      </c>
      <c r="G642" s="171"/>
      <c r="H642" s="151">
        <f t="shared" si="109"/>
        <v>0</v>
      </c>
      <c r="I642" s="151"/>
      <c r="J642" s="228">
        <f t="shared" si="107"/>
        <v>0</v>
      </c>
      <c r="K642" s="151">
        <f t="shared" si="109"/>
        <v>0</v>
      </c>
      <c r="L642" s="229">
        <f t="shared" si="108"/>
        <v>0</v>
      </c>
    </row>
    <row r="643" spans="1:15" s="33" customFormat="1" ht="13.5" hidden="1" customHeight="1">
      <c r="A643" s="26" t="s">
        <v>77</v>
      </c>
      <c r="B643" s="110" t="s">
        <v>395</v>
      </c>
      <c r="C643" s="171" t="s">
        <v>132</v>
      </c>
      <c r="D643" s="171" t="s">
        <v>134</v>
      </c>
      <c r="E643" s="171" t="s">
        <v>441</v>
      </c>
      <c r="F643" s="171" t="s">
        <v>78</v>
      </c>
      <c r="G643" s="171"/>
      <c r="H643" s="151">
        <f t="shared" si="109"/>
        <v>0</v>
      </c>
      <c r="I643" s="151"/>
      <c r="J643" s="228">
        <f t="shared" si="107"/>
        <v>0</v>
      </c>
      <c r="K643" s="151">
        <f t="shared" si="109"/>
        <v>0</v>
      </c>
      <c r="L643" s="229">
        <f t="shared" si="108"/>
        <v>0</v>
      </c>
    </row>
    <row r="644" spans="1:15" s="33" customFormat="1" ht="13.5" hidden="1" customHeight="1">
      <c r="A644" s="224" t="s">
        <v>9</v>
      </c>
      <c r="B644" s="110" t="s">
        <v>395</v>
      </c>
      <c r="C644" s="171" t="s">
        <v>132</v>
      </c>
      <c r="D644" s="171" t="s">
        <v>134</v>
      </c>
      <c r="E644" s="171" t="s">
        <v>441</v>
      </c>
      <c r="F644" s="171" t="s">
        <v>78</v>
      </c>
      <c r="G644" s="171" t="s">
        <v>12</v>
      </c>
      <c r="H644" s="151"/>
      <c r="I644" s="151"/>
      <c r="J644" s="228">
        <f t="shared" si="107"/>
        <v>0</v>
      </c>
      <c r="K644" s="120"/>
      <c r="L644" s="229">
        <f t="shared" si="108"/>
        <v>0</v>
      </c>
    </row>
    <row r="645" spans="1:15" s="33" customFormat="1" ht="51.75" hidden="1" customHeight="1">
      <c r="A645" s="38" t="s">
        <v>612</v>
      </c>
      <c r="B645" s="110" t="s">
        <v>395</v>
      </c>
      <c r="C645" s="171" t="s">
        <v>132</v>
      </c>
      <c r="D645" s="171" t="s">
        <v>134</v>
      </c>
      <c r="E645" s="171" t="s">
        <v>449</v>
      </c>
      <c r="F645" s="171" t="s">
        <v>78</v>
      </c>
      <c r="G645" s="138"/>
      <c r="H645" s="151"/>
      <c r="I645" s="151"/>
      <c r="J645" s="228"/>
      <c r="K645" s="120"/>
      <c r="L645" s="229"/>
    </row>
    <row r="646" spans="1:15" s="33" customFormat="1" ht="13.5" hidden="1" customHeight="1">
      <c r="A646" s="26" t="s">
        <v>61</v>
      </c>
      <c r="B646" s="110" t="s">
        <v>395</v>
      </c>
      <c r="C646" s="171" t="s">
        <v>132</v>
      </c>
      <c r="D646" s="171" t="s">
        <v>134</v>
      </c>
      <c r="E646" s="171" t="s">
        <v>449</v>
      </c>
      <c r="F646" s="171" t="s">
        <v>78</v>
      </c>
      <c r="G646" s="138"/>
      <c r="H646" s="151"/>
      <c r="I646" s="151"/>
      <c r="J646" s="228"/>
      <c r="K646" s="120"/>
      <c r="L646" s="229"/>
    </row>
    <row r="647" spans="1:15" s="33" customFormat="1" ht="13.5" hidden="1" customHeight="1">
      <c r="A647" s="26" t="s">
        <v>77</v>
      </c>
      <c r="B647" s="110" t="s">
        <v>395</v>
      </c>
      <c r="C647" s="171" t="s">
        <v>132</v>
      </c>
      <c r="D647" s="171" t="s">
        <v>134</v>
      </c>
      <c r="E647" s="171" t="s">
        <v>449</v>
      </c>
      <c r="F647" s="171" t="s">
        <v>78</v>
      </c>
      <c r="G647" s="138"/>
      <c r="H647" s="151"/>
      <c r="I647" s="151"/>
      <c r="J647" s="228"/>
      <c r="K647" s="120"/>
      <c r="L647" s="229"/>
    </row>
    <row r="648" spans="1:15" s="33" customFormat="1" ht="16.5" hidden="1" customHeight="1">
      <c r="A648" s="224" t="s">
        <v>11</v>
      </c>
      <c r="B648" s="110" t="s">
        <v>395</v>
      </c>
      <c r="C648" s="171" t="s">
        <v>132</v>
      </c>
      <c r="D648" s="171" t="s">
        <v>134</v>
      </c>
      <c r="E648" s="171" t="s">
        <v>449</v>
      </c>
      <c r="F648" s="171" t="s">
        <v>78</v>
      </c>
      <c r="G648" s="138" t="s">
        <v>10</v>
      </c>
      <c r="H648" s="151"/>
      <c r="I648" s="151"/>
      <c r="J648" s="228">
        <f t="shared" si="107"/>
        <v>0</v>
      </c>
      <c r="K648" s="120"/>
      <c r="L648" s="229"/>
    </row>
    <row r="649" spans="1:15" s="33" customFormat="1" ht="128.25">
      <c r="A649" s="215" t="s">
        <v>568</v>
      </c>
      <c r="B649" s="110" t="s">
        <v>395</v>
      </c>
      <c r="C649" s="171" t="s">
        <v>132</v>
      </c>
      <c r="D649" s="171" t="s">
        <v>134</v>
      </c>
      <c r="E649" s="223" t="s">
        <v>569</v>
      </c>
      <c r="F649" s="171"/>
      <c r="G649" s="138"/>
      <c r="H649" s="151">
        <f>H650</f>
        <v>0</v>
      </c>
      <c r="I649" s="151"/>
      <c r="J649" s="228">
        <f t="shared" si="107"/>
        <v>0</v>
      </c>
      <c r="K649" s="151">
        <f t="shared" ref="K649:L651" si="110">K650</f>
        <v>0</v>
      </c>
      <c r="L649" s="151">
        <f t="shared" si="110"/>
        <v>230</v>
      </c>
    </row>
    <row r="650" spans="1:15" s="33" customFormat="1" ht="13.5" customHeight="1">
      <c r="A650" s="26" t="s">
        <v>61</v>
      </c>
      <c r="B650" s="110" t="s">
        <v>395</v>
      </c>
      <c r="C650" s="171" t="s">
        <v>132</v>
      </c>
      <c r="D650" s="171" t="s">
        <v>134</v>
      </c>
      <c r="E650" s="223" t="s">
        <v>569</v>
      </c>
      <c r="F650" s="171" t="s">
        <v>62</v>
      </c>
      <c r="G650" s="138"/>
      <c r="H650" s="151">
        <f>H651</f>
        <v>0</v>
      </c>
      <c r="I650" s="151"/>
      <c r="J650" s="228">
        <f t="shared" si="107"/>
        <v>0</v>
      </c>
      <c r="K650" s="151">
        <f t="shared" si="110"/>
        <v>0</v>
      </c>
      <c r="L650" s="151">
        <f t="shared" si="110"/>
        <v>230</v>
      </c>
    </row>
    <row r="651" spans="1:15" s="33" customFormat="1" ht="13.5" customHeight="1">
      <c r="A651" s="26" t="s">
        <v>77</v>
      </c>
      <c r="B651" s="110" t="s">
        <v>395</v>
      </c>
      <c r="C651" s="171" t="s">
        <v>132</v>
      </c>
      <c r="D651" s="171" t="s">
        <v>134</v>
      </c>
      <c r="E651" s="223" t="s">
        <v>569</v>
      </c>
      <c r="F651" s="171" t="s">
        <v>78</v>
      </c>
      <c r="G651" s="138"/>
      <c r="H651" s="151">
        <f>H652</f>
        <v>0</v>
      </c>
      <c r="I651" s="151"/>
      <c r="J651" s="228">
        <f t="shared" si="107"/>
        <v>0</v>
      </c>
      <c r="K651" s="151">
        <f t="shared" si="110"/>
        <v>0</v>
      </c>
      <c r="L651" s="151">
        <f t="shared" si="110"/>
        <v>230</v>
      </c>
    </row>
    <row r="652" spans="1:15" s="33" customFormat="1" ht="13.5" customHeight="1">
      <c r="A652" s="224" t="s">
        <v>9</v>
      </c>
      <c r="B652" s="110" t="s">
        <v>395</v>
      </c>
      <c r="C652" s="171" t="s">
        <v>132</v>
      </c>
      <c r="D652" s="171" t="s">
        <v>134</v>
      </c>
      <c r="E652" s="223" t="s">
        <v>569</v>
      </c>
      <c r="F652" s="171" t="s">
        <v>78</v>
      </c>
      <c r="G652" s="138" t="s">
        <v>10</v>
      </c>
      <c r="H652" s="151"/>
      <c r="I652" s="151"/>
      <c r="J652" s="228">
        <f t="shared" si="107"/>
        <v>0</v>
      </c>
      <c r="K652" s="120"/>
      <c r="L652" s="229">
        <v>230</v>
      </c>
    </row>
    <row r="653" spans="1:15" s="33" customFormat="1" ht="38.25">
      <c r="A653" s="36" t="s">
        <v>523</v>
      </c>
      <c r="B653" s="111" t="s">
        <v>395</v>
      </c>
      <c r="C653" s="178" t="s">
        <v>157</v>
      </c>
      <c r="D653" s="171" t="s">
        <v>443</v>
      </c>
      <c r="E653" s="178"/>
      <c r="F653" s="178"/>
      <c r="G653" s="178"/>
      <c r="H653" s="226">
        <f>H654</f>
        <v>4411</v>
      </c>
      <c r="I653" s="226">
        <f>I654</f>
        <v>0</v>
      </c>
      <c r="J653" s="228">
        <f t="shared" si="107"/>
        <v>4411</v>
      </c>
      <c r="K653" s="226">
        <f>K654</f>
        <v>2483.5</v>
      </c>
      <c r="L653" s="226">
        <f>L654</f>
        <v>2483.5</v>
      </c>
    </row>
    <row r="654" spans="1:15" s="33" customFormat="1" ht="13.5">
      <c r="A654" s="36" t="s">
        <v>54</v>
      </c>
      <c r="B654" s="111" t="s">
        <v>395</v>
      </c>
      <c r="C654" s="178" t="s">
        <v>157</v>
      </c>
      <c r="D654" s="171" t="s">
        <v>443</v>
      </c>
      <c r="E654" s="178"/>
      <c r="F654" s="178"/>
      <c r="G654" s="178"/>
      <c r="H654" s="226">
        <f>H655+H661+H667</f>
        <v>4411</v>
      </c>
      <c r="I654" s="226">
        <f>I655+I661+I667</f>
        <v>0</v>
      </c>
      <c r="J654" s="228">
        <f t="shared" si="107"/>
        <v>4411</v>
      </c>
      <c r="K654" s="226">
        <f>K655+K661+K667</f>
        <v>2483.5</v>
      </c>
      <c r="L654" s="226">
        <f>L655+L661+L667</f>
        <v>2483.5</v>
      </c>
    </row>
    <row r="655" spans="1:15" s="33" customFormat="1" ht="38.25">
      <c r="A655" s="36" t="s">
        <v>158</v>
      </c>
      <c r="B655" s="111" t="s">
        <v>395</v>
      </c>
      <c r="C655" s="178" t="s">
        <v>157</v>
      </c>
      <c r="D655" s="178" t="s">
        <v>159</v>
      </c>
      <c r="E655" s="178"/>
      <c r="F655" s="178"/>
      <c r="G655" s="171"/>
      <c r="H655" s="226">
        <f>H656</f>
        <v>2483.5</v>
      </c>
      <c r="I655" s="226">
        <f>I656</f>
        <v>0</v>
      </c>
      <c r="J655" s="228">
        <f t="shared" si="107"/>
        <v>2483.5</v>
      </c>
      <c r="K655" s="226">
        <f>K656</f>
        <v>2483.5</v>
      </c>
      <c r="L655" s="226">
        <f>L656</f>
        <v>2483.5</v>
      </c>
    </row>
    <row r="656" spans="1:15" s="33" customFormat="1" ht="13.5" customHeight="1">
      <c r="A656" s="224" t="s">
        <v>160</v>
      </c>
      <c r="B656" s="110" t="s">
        <v>395</v>
      </c>
      <c r="C656" s="171" t="s">
        <v>157</v>
      </c>
      <c r="D656" s="171" t="s">
        <v>159</v>
      </c>
      <c r="E656" s="223" t="s">
        <v>203</v>
      </c>
      <c r="F656" s="171"/>
      <c r="G656" s="39"/>
      <c r="H656" s="151">
        <f t="shared" ref="H656:L657" si="111">H657</f>
        <v>2483.5</v>
      </c>
      <c r="I656" s="151">
        <f t="shared" si="111"/>
        <v>0</v>
      </c>
      <c r="J656" s="228">
        <f t="shared" si="107"/>
        <v>2483.5</v>
      </c>
      <c r="K656" s="151">
        <f t="shared" si="111"/>
        <v>2483.5</v>
      </c>
      <c r="L656" s="151">
        <f t="shared" si="111"/>
        <v>2483.5</v>
      </c>
    </row>
    <row r="657" spans="1:15" s="33" customFormat="1" ht="25.5">
      <c r="A657" s="224" t="s">
        <v>161</v>
      </c>
      <c r="B657" s="110" t="s">
        <v>395</v>
      </c>
      <c r="C657" s="171" t="s">
        <v>157</v>
      </c>
      <c r="D657" s="171" t="s">
        <v>159</v>
      </c>
      <c r="E657" s="223" t="s">
        <v>203</v>
      </c>
      <c r="F657" s="171"/>
      <c r="G657" s="171"/>
      <c r="H657" s="151">
        <f>H658</f>
        <v>2483.5</v>
      </c>
      <c r="I657" s="151">
        <f>I658</f>
        <v>0</v>
      </c>
      <c r="J657" s="228">
        <f t="shared" si="107"/>
        <v>2483.5</v>
      </c>
      <c r="K657" s="151">
        <f t="shared" si="111"/>
        <v>2483.5</v>
      </c>
      <c r="L657" s="151">
        <f t="shared" si="111"/>
        <v>2483.5</v>
      </c>
    </row>
    <row r="658" spans="1:15" s="33" customFormat="1" ht="25.5">
      <c r="A658" s="224" t="s">
        <v>162</v>
      </c>
      <c r="B658" s="110" t="s">
        <v>395</v>
      </c>
      <c r="C658" s="171" t="s">
        <v>157</v>
      </c>
      <c r="D658" s="171" t="s">
        <v>159</v>
      </c>
      <c r="E658" s="223" t="s">
        <v>389</v>
      </c>
      <c r="F658" s="171"/>
      <c r="G658" s="171"/>
      <c r="H658" s="151">
        <f t="shared" ref="H658:L659" si="112">H659</f>
        <v>2483.5</v>
      </c>
      <c r="I658" s="151">
        <f t="shared" si="112"/>
        <v>0</v>
      </c>
      <c r="J658" s="228">
        <f t="shared" si="107"/>
        <v>2483.5</v>
      </c>
      <c r="K658" s="151">
        <f t="shared" si="112"/>
        <v>2483.5</v>
      </c>
      <c r="L658" s="151">
        <f t="shared" si="112"/>
        <v>2483.5</v>
      </c>
    </row>
    <row r="659" spans="1:15" s="33" customFormat="1" ht="13.5" customHeight="1">
      <c r="A659" s="51" t="s">
        <v>61</v>
      </c>
      <c r="B659" s="43" t="s">
        <v>395</v>
      </c>
      <c r="C659" s="171" t="s">
        <v>157</v>
      </c>
      <c r="D659" s="171" t="s">
        <v>159</v>
      </c>
      <c r="E659" s="223" t="s">
        <v>389</v>
      </c>
      <c r="F659" s="171" t="s">
        <v>163</v>
      </c>
      <c r="G659" s="171"/>
      <c r="H659" s="151">
        <f>H660</f>
        <v>2483.5</v>
      </c>
      <c r="I659" s="151">
        <f>I660</f>
        <v>0</v>
      </c>
      <c r="J659" s="228">
        <f t="shared" si="107"/>
        <v>2483.5</v>
      </c>
      <c r="K659" s="151">
        <f t="shared" si="112"/>
        <v>2483.5</v>
      </c>
      <c r="L659" s="151">
        <f t="shared" si="112"/>
        <v>2483.5</v>
      </c>
    </row>
    <row r="660" spans="1:15" s="33" customFormat="1" ht="13.5" customHeight="1">
      <c r="A660" s="224" t="s">
        <v>11</v>
      </c>
      <c r="B660" s="110" t="s">
        <v>395</v>
      </c>
      <c r="C660" s="171" t="s">
        <v>157</v>
      </c>
      <c r="D660" s="171" t="s">
        <v>159</v>
      </c>
      <c r="E660" s="223" t="s">
        <v>389</v>
      </c>
      <c r="F660" s="171" t="s">
        <v>163</v>
      </c>
      <c r="G660" s="171" t="s">
        <v>12</v>
      </c>
      <c r="H660" s="151">
        <v>2483.5</v>
      </c>
      <c r="I660" s="151"/>
      <c r="J660" s="228">
        <f t="shared" si="107"/>
        <v>2483.5</v>
      </c>
      <c r="K660" s="118">
        <v>2483.5</v>
      </c>
      <c r="L660" s="229">
        <v>2483.5</v>
      </c>
      <c r="O660" s="147"/>
    </row>
    <row r="661" spans="1:15" s="33" customFormat="1" ht="13.5" customHeight="1">
      <c r="A661" s="36" t="s">
        <v>165</v>
      </c>
      <c r="B661" s="111" t="s">
        <v>395</v>
      </c>
      <c r="C661" s="178" t="s">
        <v>157</v>
      </c>
      <c r="D661" s="178" t="s">
        <v>166</v>
      </c>
      <c r="E661" s="178" t="s">
        <v>203</v>
      </c>
      <c r="F661" s="178"/>
      <c r="G661" s="178"/>
      <c r="H661" s="226">
        <f t="shared" ref="H661:I664" si="113">H662</f>
        <v>1927.5</v>
      </c>
      <c r="I661" s="226">
        <f t="shared" si="113"/>
        <v>0</v>
      </c>
      <c r="J661" s="228">
        <f t="shared" si="107"/>
        <v>1927.5</v>
      </c>
      <c r="K661" s="226">
        <f>K662</f>
        <v>0</v>
      </c>
      <c r="L661" s="228"/>
    </row>
    <row r="662" spans="1:15" s="33" customFormat="1" ht="25.5">
      <c r="A662" s="224" t="s">
        <v>167</v>
      </c>
      <c r="B662" s="110" t="s">
        <v>395</v>
      </c>
      <c r="C662" s="171" t="s">
        <v>157</v>
      </c>
      <c r="D662" s="171" t="s">
        <v>166</v>
      </c>
      <c r="E662" s="223" t="s">
        <v>390</v>
      </c>
      <c r="F662" s="171"/>
      <c r="G662" s="171"/>
      <c r="H662" s="151">
        <f t="shared" si="113"/>
        <v>1927.5</v>
      </c>
      <c r="I662" s="151">
        <f t="shared" si="113"/>
        <v>0</v>
      </c>
      <c r="J662" s="228">
        <f t="shared" si="107"/>
        <v>1927.5</v>
      </c>
      <c r="K662" s="151">
        <f>K663</f>
        <v>0</v>
      </c>
      <c r="L662" s="229"/>
    </row>
    <row r="663" spans="1:15" s="33" customFormat="1" ht="13.5" customHeight="1">
      <c r="A663" s="224" t="s">
        <v>61</v>
      </c>
      <c r="B663" s="110" t="s">
        <v>395</v>
      </c>
      <c r="C663" s="171" t="s">
        <v>157</v>
      </c>
      <c r="D663" s="171" t="s">
        <v>166</v>
      </c>
      <c r="E663" s="223" t="s">
        <v>390</v>
      </c>
      <c r="F663" s="171" t="s">
        <v>62</v>
      </c>
      <c r="G663" s="171"/>
      <c r="H663" s="151">
        <f t="shared" si="113"/>
        <v>1927.5</v>
      </c>
      <c r="I663" s="151">
        <f t="shared" si="113"/>
        <v>0</v>
      </c>
      <c r="J663" s="228">
        <f t="shared" si="107"/>
        <v>1927.5</v>
      </c>
      <c r="K663" s="151">
        <f>K664</f>
        <v>0</v>
      </c>
      <c r="L663" s="229"/>
    </row>
    <row r="664" spans="1:15" s="33" customFormat="1" ht="13.5" customHeight="1">
      <c r="A664" s="224" t="s">
        <v>164</v>
      </c>
      <c r="B664" s="110" t="s">
        <v>395</v>
      </c>
      <c r="C664" s="171" t="s">
        <v>157</v>
      </c>
      <c r="D664" s="171" t="s">
        <v>166</v>
      </c>
      <c r="E664" s="223" t="s">
        <v>390</v>
      </c>
      <c r="F664" s="171" t="s">
        <v>163</v>
      </c>
      <c r="G664" s="171"/>
      <c r="H664" s="151">
        <f t="shared" si="113"/>
        <v>1927.5</v>
      </c>
      <c r="I664" s="151">
        <f t="shared" si="113"/>
        <v>0</v>
      </c>
      <c r="J664" s="228">
        <f t="shared" si="107"/>
        <v>1927.5</v>
      </c>
      <c r="K664" s="151">
        <f>K665</f>
        <v>0</v>
      </c>
      <c r="L664" s="229"/>
    </row>
    <row r="665" spans="1:15" s="33" customFormat="1" ht="13.5" customHeight="1">
      <c r="A665" s="47" t="s">
        <v>9</v>
      </c>
      <c r="B665" s="110" t="s">
        <v>395</v>
      </c>
      <c r="C665" s="171" t="s">
        <v>157</v>
      </c>
      <c r="D665" s="171" t="s">
        <v>166</v>
      </c>
      <c r="E665" s="223" t="s">
        <v>390</v>
      </c>
      <c r="F665" s="171" t="s">
        <v>163</v>
      </c>
      <c r="G665" s="171" t="s">
        <v>10</v>
      </c>
      <c r="H665" s="151">
        <v>1927.5</v>
      </c>
      <c r="I665" s="151"/>
      <c r="J665" s="228">
        <f t="shared" si="107"/>
        <v>1927.5</v>
      </c>
      <c r="K665" s="120"/>
      <c r="L665" s="229"/>
      <c r="O665" s="147"/>
    </row>
    <row r="666" spans="1:15" s="33" customFormat="1" ht="13.5" hidden="1" customHeight="1">
      <c r="A666" s="47" t="s">
        <v>57</v>
      </c>
      <c r="B666" s="110" t="s">
        <v>395</v>
      </c>
      <c r="C666" s="171" t="s">
        <v>157</v>
      </c>
      <c r="D666" s="171" t="s">
        <v>166</v>
      </c>
      <c r="E666" s="223"/>
      <c r="F666" s="171"/>
      <c r="G666" s="171"/>
      <c r="H666" s="151"/>
      <c r="I666" s="151"/>
      <c r="J666" s="228">
        <f t="shared" si="107"/>
        <v>0</v>
      </c>
      <c r="K666" s="120"/>
      <c r="L666" s="229"/>
    </row>
    <row r="667" spans="1:15" s="33" customFormat="1" ht="29.25" hidden="1" customHeight="1">
      <c r="A667" s="41" t="s">
        <v>442</v>
      </c>
      <c r="B667" s="111" t="s">
        <v>395</v>
      </c>
      <c r="C667" s="178" t="s">
        <v>157</v>
      </c>
      <c r="D667" s="178" t="s">
        <v>443</v>
      </c>
      <c r="E667" s="22"/>
      <c r="F667" s="178"/>
      <c r="G667" s="178"/>
      <c r="H667" s="226">
        <f t="shared" ref="H667:K670" si="114">H668</f>
        <v>0</v>
      </c>
      <c r="I667" s="226"/>
      <c r="J667" s="228">
        <f t="shared" si="107"/>
        <v>0</v>
      </c>
      <c r="K667" s="226">
        <f t="shared" si="114"/>
        <v>0</v>
      </c>
      <c r="L667" s="228">
        <f>H667+K667</f>
        <v>0</v>
      </c>
    </row>
    <row r="668" spans="1:15" s="33" customFormat="1" ht="13.5" hidden="1" customHeight="1">
      <c r="A668" s="21" t="s">
        <v>56</v>
      </c>
      <c r="B668" s="111" t="s">
        <v>395</v>
      </c>
      <c r="C668" s="178" t="s">
        <v>157</v>
      </c>
      <c r="D668" s="178" t="s">
        <v>443</v>
      </c>
      <c r="E668" s="22" t="s">
        <v>239</v>
      </c>
      <c r="F668" s="171"/>
      <c r="G668" s="171"/>
      <c r="H668" s="151">
        <f t="shared" si="114"/>
        <v>0</v>
      </c>
      <c r="I668" s="151"/>
      <c r="J668" s="228">
        <f t="shared" si="107"/>
        <v>0</v>
      </c>
      <c r="K668" s="226">
        <f t="shared" si="114"/>
        <v>0</v>
      </c>
      <c r="L668" s="228">
        <f>H668+K668</f>
        <v>0</v>
      </c>
    </row>
    <row r="669" spans="1:15" s="33" customFormat="1" ht="13.5" hidden="1" customHeight="1">
      <c r="A669" s="26" t="s">
        <v>61</v>
      </c>
      <c r="B669" s="110" t="s">
        <v>395</v>
      </c>
      <c r="C669" s="171" t="s">
        <v>157</v>
      </c>
      <c r="D669" s="171" t="s">
        <v>443</v>
      </c>
      <c r="E669" s="223" t="s">
        <v>239</v>
      </c>
      <c r="F669" s="171" t="s">
        <v>62</v>
      </c>
      <c r="G669" s="171"/>
      <c r="H669" s="151">
        <f t="shared" si="114"/>
        <v>0</v>
      </c>
      <c r="I669" s="151"/>
      <c r="J669" s="228">
        <f t="shared" si="107"/>
        <v>0</v>
      </c>
      <c r="K669" s="151">
        <f t="shared" si="114"/>
        <v>0</v>
      </c>
      <c r="L669" s="229">
        <f>H669+K669</f>
        <v>0</v>
      </c>
    </row>
    <row r="670" spans="1:15" s="33" customFormat="1" ht="13.5" hidden="1" customHeight="1">
      <c r="A670" s="26" t="s">
        <v>77</v>
      </c>
      <c r="B670" s="110" t="s">
        <v>395</v>
      </c>
      <c r="C670" s="171" t="s">
        <v>157</v>
      </c>
      <c r="D670" s="171" t="s">
        <v>443</v>
      </c>
      <c r="E670" s="223" t="s">
        <v>239</v>
      </c>
      <c r="F670" s="171" t="s">
        <v>78</v>
      </c>
      <c r="G670" s="171"/>
      <c r="H670" s="151">
        <f t="shared" si="114"/>
        <v>0</v>
      </c>
      <c r="I670" s="151"/>
      <c r="J670" s="228">
        <f t="shared" si="107"/>
        <v>0</v>
      </c>
      <c r="K670" s="151">
        <f t="shared" si="114"/>
        <v>0</v>
      </c>
      <c r="L670" s="229">
        <f>H670+K670</f>
        <v>0</v>
      </c>
    </row>
    <row r="671" spans="1:15" s="33" customFormat="1" ht="13.5" hidden="1" customHeight="1">
      <c r="A671" s="224" t="s">
        <v>9</v>
      </c>
      <c r="B671" s="170" t="s">
        <v>395</v>
      </c>
      <c r="C671" s="171" t="s">
        <v>157</v>
      </c>
      <c r="D671" s="171" t="s">
        <v>443</v>
      </c>
      <c r="E671" s="172" t="s">
        <v>239</v>
      </c>
      <c r="F671" s="171" t="s">
        <v>78</v>
      </c>
      <c r="G671" s="171" t="s">
        <v>10</v>
      </c>
      <c r="H671" s="151"/>
      <c r="I671" s="151"/>
      <c r="J671" s="228">
        <f t="shared" si="107"/>
        <v>0</v>
      </c>
      <c r="K671" s="120"/>
      <c r="L671" s="229">
        <f>H671+K671</f>
        <v>0</v>
      </c>
      <c r="O671" s="147"/>
    </row>
    <row r="672" spans="1:15" s="33" customFormat="1" ht="25.5">
      <c r="A672" s="87" t="s">
        <v>414</v>
      </c>
      <c r="B672" s="111" t="s">
        <v>404</v>
      </c>
      <c r="C672" s="178"/>
      <c r="D672" s="178"/>
      <c r="E672" s="34"/>
      <c r="F672" s="178"/>
      <c r="G672" s="178"/>
      <c r="H672" s="226">
        <f>H673+H674</f>
        <v>130949.4</v>
      </c>
      <c r="I672" s="226">
        <f>I673+I674</f>
        <v>0</v>
      </c>
      <c r="J672" s="228">
        <f t="shared" si="107"/>
        <v>130949.4</v>
      </c>
      <c r="K672" s="226">
        <f>K673+K674</f>
        <v>100382.1</v>
      </c>
      <c r="L672" s="226">
        <f>L673+L674</f>
        <v>99826</v>
      </c>
      <c r="N672" s="71"/>
      <c r="O672" s="71"/>
    </row>
    <row r="673" spans="1:16" s="33" customFormat="1" ht="13.5" customHeight="1">
      <c r="A673" s="87" t="s">
        <v>9</v>
      </c>
      <c r="B673" s="111" t="s">
        <v>404</v>
      </c>
      <c r="C673" s="178"/>
      <c r="D673" s="178"/>
      <c r="E673" s="34"/>
      <c r="F673" s="178"/>
      <c r="G673" s="178" t="s">
        <v>10</v>
      </c>
      <c r="H673" s="226">
        <f>H688+H691+H709+H716+H727+H798+H803+H899+H920+H940+H957+H998+H1005+H1064+H733+H751+H960+H773+H1071+H713+H846+H859+H790+H781+H855+H1074+H907+H967+H973+H979+H1012+H1014+H985+H1079+H992+H944</f>
        <v>46127.299999999996</v>
      </c>
      <c r="I673" s="226">
        <f>I688+I691+I709+I716+I727+I798+I803+I899+I920+I940+I957+I998+I1005+I1064+I733+I751+I960+I773+I1071+I713+I846+I859+I790+I781+I855+I1074+I907+I967+I973+I979+I1012+I1014+I985+I1079+I992+I944</f>
        <v>0</v>
      </c>
      <c r="J673" s="228">
        <f t="shared" si="107"/>
        <v>46127.299999999996</v>
      </c>
      <c r="K673" s="226">
        <f>K688+K691+K709+K716+K727+K798+K803+K899+K920+K940+K957+K998+K1005+K1064+K733+K751+K960+K773+K1071+K713+K846+K859+K790+K781+K855+K1074+K907+K967+K973+K979+K1012</f>
        <v>35551.600000000006</v>
      </c>
      <c r="L673" s="226">
        <f>L688+L691+L709+L716+L727+L798+L803+L899+L920+L940+L957+L998+L1005+L1064+L733+L751+L960+L773+L1071+L713+L846+L859+L790+L781+L855+L1074+L907+L967+L973+L979+L1012</f>
        <v>34995</v>
      </c>
      <c r="P673" s="71"/>
    </row>
    <row r="674" spans="1:16" s="33" customFormat="1" ht="13.5" customHeight="1">
      <c r="A674" s="87" t="s">
        <v>11</v>
      </c>
      <c r="B674" s="111" t="s">
        <v>404</v>
      </c>
      <c r="C674" s="178"/>
      <c r="D674" s="178"/>
      <c r="E674" s="34"/>
      <c r="F674" s="178"/>
      <c r="G674" s="178" t="s">
        <v>12</v>
      </c>
      <c r="H674" s="226">
        <f>H681+H684+H700+H777+H794+H863+H871+H911+H915+H949+H1022+H1028+H1032+H1034+H1040+H1046+H1048+H1054+H1057+H850</f>
        <v>84822.1</v>
      </c>
      <c r="I674" s="226">
        <f>I681+I684+I700+I777+I794+I863+I871+I911+I915+I949+I1022+I1028+I1032+I1034+I1040+I1046+I1048+I1054+I1057</f>
        <v>0</v>
      </c>
      <c r="J674" s="228">
        <f t="shared" si="107"/>
        <v>84822.1</v>
      </c>
      <c r="K674" s="226">
        <f>K681+K684+K700+K863+K867+K949+K1020+K1026+K1032+K1038+K1044+K1054+K1057+K871+K1022+K1028+K1034+K1040+K1046+K782+K794+K786+K765+K769</f>
        <v>64830.5</v>
      </c>
      <c r="L674" s="226">
        <f>L681+L684+L700+L863+L867+L949+L1020+L1026+L1032+L1038+L1044+L1054+L1057+L871+L1022+L1028+L1034+L1040+L1046+L782+L794+L786+L765+L769</f>
        <v>64831</v>
      </c>
    </row>
    <row r="675" spans="1:16" s="33" customFormat="1" ht="13.5" customHeight="1">
      <c r="A675" s="36" t="s">
        <v>403</v>
      </c>
      <c r="B675" s="111" t="s">
        <v>404</v>
      </c>
      <c r="C675" s="178" t="s">
        <v>13</v>
      </c>
      <c r="D675" s="171"/>
      <c r="E675" s="34"/>
      <c r="F675" s="178"/>
      <c r="G675" s="178"/>
      <c r="H675" s="226">
        <f>H676</f>
        <v>987.3</v>
      </c>
      <c r="I675" s="226">
        <f>I676</f>
        <v>0</v>
      </c>
      <c r="J675" s="228">
        <f t="shared" si="107"/>
        <v>987.3</v>
      </c>
      <c r="K675" s="226">
        <f>K676</f>
        <v>881</v>
      </c>
      <c r="L675" s="226">
        <f>L676</f>
        <v>881</v>
      </c>
    </row>
    <row r="676" spans="1:16" s="33" customFormat="1" ht="13.5" customHeight="1">
      <c r="A676" s="36" t="s">
        <v>50</v>
      </c>
      <c r="B676" s="111" t="s">
        <v>404</v>
      </c>
      <c r="C676" s="178" t="s">
        <v>13</v>
      </c>
      <c r="D676" s="178" t="s">
        <v>51</v>
      </c>
      <c r="E676" s="34"/>
      <c r="F676" s="178"/>
      <c r="G676" s="178"/>
      <c r="H676" s="226">
        <f>H677</f>
        <v>987.3</v>
      </c>
      <c r="I676" s="226">
        <f>I677</f>
        <v>0</v>
      </c>
      <c r="J676" s="228">
        <f t="shared" si="107"/>
        <v>987.3</v>
      </c>
      <c r="K676" s="226">
        <f>K677</f>
        <v>881</v>
      </c>
      <c r="L676" s="226">
        <f>L677</f>
        <v>881</v>
      </c>
    </row>
    <row r="677" spans="1:16" s="33" customFormat="1" ht="27">
      <c r="A677" s="98" t="s">
        <v>16</v>
      </c>
      <c r="B677" s="111" t="s">
        <v>404</v>
      </c>
      <c r="C677" s="178" t="s">
        <v>13</v>
      </c>
      <c r="D677" s="178" t="s">
        <v>51</v>
      </c>
      <c r="E677" s="34" t="s">
        <v>203</v>
      </c>
      <c r="F677" s="178"/>
      <c r="G677" s="178"/>
      <c r="H677" s="226">
        <f>H678+H685</f>
        <v>987.3</v>
      </c>
      <c r="I677" s="226">
        <f>I678+I685</f>
        <v>0</v>
      </c>
      <c r="J677" s="228">
        <f t="shared" si="107"/>
        <v>987.3</v>
      </c>
      <c r="K677" s="226">
        <f>K678+K685</f>
        <v>881</v>
      </c>
      <c r="L677" s="226">
        <f>L678+L685</f>
        <v>881</v>
      </c>
    </row>
    <row r="678" spans="1:16" s="33" customFormat="1" ht="51.75">
      <c r="A678" s="23" t="s">
        <v>258</v>
      </c>
      <c r="B678" s="77" t="s">
        <v>404</v>
      </c>
      <c r="C678" s="178" t="s">
        <v>13</v>
      </c>
      <c r="D678" s="178" t="s">
        <v>51</v>
      </c>
      <c r="E678" s="22" t="s">
        <v>259</v>
      </c>
      <c r="F678" s="178"/>
      <c r="G678" s="178"/>
      <c r="H678" s="226">
        <f>H679+H682</f>
        <v>284.5</v>
      </c>
      <c r="I678" s="226">
        <f>I679+I682</f>
        <v>0</v>
      </c>
      <c r="J678" s="228">
        <f t="shared" si="107"/>
        <v>284.5</v>
      </c>
      <c r="K678" s="226">
        <f>K679+K682</f>
        <v>284.5</v>
      </c>
      <c r="L678" s="226">
        <f>L679+L682</f>
        <v>284.5</v>
      </c>
    </row>
    <row r="679" spans="1:16" s="33" customFormat="1" ht="13.5" customHeight="1">
      <c r="A679" s="224" t="s">
        <v>18</v>
      </c>
      <c r="B679" s="110" t="s">
        <v>404</v>
      </c>
      <c r="C679" s="171" t="s">
        <v>13</v>
      </c>
      <c r="D679" s="171" t="s">
        <v>51</v>
      </c>
      <c r="E679" s="223" t="s">
        <v>259</v>
      </c>
      <c r="F679" s="171" t="s">
        <v>19</v>
      </c>
      <c r="G679" s="171"/>
      <c r="H679" s="151">
        <f t="shared" ref="H679:L680" si="115">H680</f>
        <v>237.7</v>
      </c>
      <c r="I679" s="151">
        <f t="shared" si="115"/>
        <v>0</v>
      </c>
      <c r="J679" s="228">
        <f t="shared" si="107"/>
        <v>237.7</v>
      </c>
      <c r="K679" s="151">
        <f t="shared" si="115"/>
        <v>237.7</v>
      </c>
      <c r="L679" s="151">
        <f t="shared" si="115"/>
        <v>237.7</v>
      </c>
    </row>
    <row r="680" spans="1:16" s="33" customFormat="1" ht="13.5" customHeight="1">
      <c r="A680" s="224" t="s">
        <v>20</v>
      </c>
      <c r="B680" s="110" t="s">
        <v>404</v>
      </c>
      <c r="C680" s="171" t="s">
        <v>13</v>
      </c>
      <c r="D680" s="171" t="s">
        <v>51</v>
      </c>
      <c r="E680" s="223" t="s">
        <v>259</v>
      </c>
      <c r="F680" s="171" t="s">
        <v>21</v>
      </c>
      <c r="G680" s="171"/>
      <c r="H680" s="151">
        <f>H681</f>
        <v>237.7</v>
      </c>
      <c r="I680" s="151">
        <f>I681</f>
        <v>0</v>
      </c>
      <c r="J680" s="228">
        <f t="shared" si="107"/>
        <v>237.7</v>
      </c>
      <c r="K680" s="151">
        <f t="shared" si="115"/>
        <v>237.7</v>
      </c>
      <c r="L680" s="151">
        <f t="shared" si="115"/>
        <v>237.7</v>
      </c>
    </row>
    <row r="681" spans="1:16" s="33" customFormat="1" ht="13.5" customHeight="1">
      <c r="A681" s="224" t="s">
        <v>11</v>
      </c>
      <c r="B681" s="110" t="s">
        <v>404</v>
      </c>
      <c r="C681" s="171" t="s">
        <v>13</v>
      </c>
      <c r="D681" s="171" t="s">
        <v>51</v>
      </c>
      <c r="E681" s="223" t="s">
        <v>259</v>
      </c>
      <c r="F681" s="171" t="s">
        <v>21</v>
      </c>
      <c r="G681" s="171" t="s">
        <v>12</v>
      </c>
      <c r="H681" s="151">
        <v>237.7</v>
      </c>
      <c r="I681" s="151"/>
      <c r="J681" s="228">
        <f t="shared" si="107"/>
        <v>237.7</v>
      </c>
      <c r="K681" s="118">
        <v>237.7</v>
      </c>
      <c r="L681" s="229">
        <v>237.7</v>
      </c>
      <c r="O681" s="147"/>
    </row>
    <row r="682" spans="1:16" s="33" customFormat="1" ht="13.5" customHeight="1">
      <c r="A682" s="224" t="s">
        <v>35</v>
      </c>
      <c r="B682" s="110" t="s">
        <v>404</v>
      </c>
      <c r="C682" s="171" t="s">
        <v>13</v>
      </c>
      <c r="D682" s="171" t="s">
        <v>51</v>
      </c>
      <c r="E682" s="223" t="s">
        <v>259</v>
      </c>
      <c r="F682" s="171" t="s">
        <v>27</v>
      </c>
      <c r="G682" s="171"/>
      <c r="H682" s="151">
        <f>H683</f>
        <v>46.8</v>
      </c>
      <c r="I682" s="151">
        <f>I683</f>
        <v>0</v>
      </c>
      <c r="J682" s="228">
        <f t="shared" si="107"/>
        <v>46.8</v>
      </c>
      <c r="K682" s="151">
        <f>K683</f>
        <v>46.8</v>
      </c>
      <c r="L682" s="151">
        <f>L683</f>
        <v>46.8</v>
      </c>
    </row>
    <row r="683" spans="1:16" s="33" customFormat="1" ht="13.5" customHeight="1">
      <c r="A683" s="224" t="s">
        <v>28</v>
      </c>
      <c r="B683" s="110" t="s">
        <v>404</v>
      </c>
      <c r="C683" s="171" t="s">
        <v>13</v>
      </c>
      <c r="D683" s="171" t="s">
        <v>51</v>
      </c>
      <c r="E683" s="223" t="s">
        <v>259</v>
      </c>
      <c r="F683" s="171" t="s">
        <v>29</v>
      </c>
      <c r="G683" s="171"/>
      <c r="H683" s="151">
        <f>H684</f>
        <v>46.8</v>
      </c>
      <c r="I683" s="151">
        <f>I684</f>
        <v>0</v>
      </c>
      <c r="J683" s="228">
        <f t="shared" si="107"/>
        <v>46.8</v>
      </c>
      <c r="K683" s="151">
        <f>K684</f>
        <v>46.8</v>
      </c>
      <c r="L683" s="151">
        <f>L684</f>
        <v>46.8</v>
      </c>
    </row>
    <row r="684" spans="1:16" s="33" customFormat="1" ht="13.5" customHeight="1">
      <c r="A684" s="224" t="s">
        <v>57</v>
      </c>
      <c r="B684" s="110" t="s">
        <v>404</v>
      </c>
      <c r="C684" s="171" t="s">
        <v>13</v>
      </c>
      <c r="D684" s="171" t="s">
        <v>51</v>
      </c>
      <c r="E684" s="223" t="s">
        <v>259</v>
      </c>
      <c r="F684" s="171" t="s">
        <v>29</v>
      </c>
      <c r="G684" s="171" t="s">
        <v>12</v>
      </c>
      <c r="H684" s="151">
        <v>46.8</v>
      </c>
      <c r="I684" s="151"/>
      <c r="J684" s="228">
        <f t="shared" si="107"/>
        <v>46.8</v>
      </c>
      <c r="K684" s="120">
        <v>46.8</v>
      </c>
      <c r="L684" s="229">
        <v>46.8</v>
      </c>
      <c r="O684" s="147"/>
    </row>
    <row r="685" spans="1:16" s="33" customFormat="1" ht="51">
      <c r="A685" s="92" t="s">
        <v>254</v>
      </c>
      <c r="B685" s="123" t="s">
        <v>404</v>
      </c>
      <c r="C685" s="39" t="s">
        <v>13</v>
      </c>
      <c r="D685" s="39" t="s">
        <v>51</v>
      </c>
      <c r="E685" s="60" t="s">
        <v>246</v>
      </c>
      <c r="F685" s="39"/>
      <c r="G685" s="39"/>
      <c r="H685" s="202">
        <f>H686+H689</f>
        <v>702.8</v>
      </c>
      <c r="I685" s="202">
        <f>I686+I689</f>
        <v>0</v>
      </c>
      <c r="J685" s="228">
        <f t="shared" si="107"/>
        <v>702.8</v>
      </c>
      <c r="K685" s="202">
        <f>K686+K689</f>
        <v>596.5</v>
      </c>
      <c r="L685" s="202">
        <f>L686+L689</f>
        <v>596.5</v>
      </c>
    </row>
    <row r="686" spans="1:16" s="33" customFormat="1" ht="63.75">
      <c r="A686" s="224" t="s">
        <v>18</v>
      </c>
      <c r="B686" s="110" t="s">
        <v>404</v>
      </c>
      <c r="C686" s="171" t="s">
        <v>13</v>
      </c>
      <c r="D686" s="171" t="s">
        <v>51</v>
      </c>
      <c r="E686" s="223" t="s">
        <v>246</v>
      </c>
      <c r="F686" s="171" t="s">
        <v>19</v>
      </c>
      <c r="G686" s="171"/>
      <c r="H686" s="151">
        <f>H687</f>
        <v>561.79999999999995</v>
      </c>
      <c r="I686" s="151">
        <f>I687</f>
        <v>0</v>
      </c>
      <c r="J686" s="228">
        <f t="shared" si="107"/>
        <v>561.79999999999995</v>
      </c>
      <c r="K686" s="151">
        <f>K687</f>
        <v>514.79999999999995</v>
      </c>
      <c r="L686" s="151">
        <f>L687</f>
        <v>514.79999999999995</v>
      </c>
    </row>
    <row r="687" spans="1:16" s="33" customFormat="1" ht="25.5">
      <c r="A687" s="224" t="s">
        <v>20</v>
      </c>
      <c r="B687" s="110" t="s">
        <v>404</v>
      </c>
      <c r="C687" s="171" t="s">
        <v>13</v>
      </c>
      <c r="D687" s="171" t="s">
        <v>51</v>
      </c>
      <c r="E687" s="223" t="s">
        <v>246</v>
      </c>
      <c r="F687" s="171" t="s">
        <v>21</v>
      </c>
      <c r="G687" s="171"/>
      <c r="H687" s="151">
        <f>H688</f>
        <v>561.79999999999995</v>
      </c>
      <c r="I687" s="151">
        <f>I688</f>
        <v>0</v>
      </c>
      <c r="J687" s="228">
        <f t="shared" si="107"/>
        <v>561.79999999999995</v>
      </c>
      <c r="K687" s="151">
        <f>K688</f>
        <v>514.79999999999995</v>
      </c>
      <c r="L687" s="151">
        <f>L688</f>
        <v>514.79999999999995</v>
      </c>
    </row>
    <row r="688" spans="1:16" s="33" customFormat="1" ht="13.5" customHeight="1">
      <c r="A688" s="224" t="s">
        <v>9</v>
      </c>
      <c r="B688" s="110" t="s">
        <v>404</v>
      </c>
      <c r="C688" s="171" t="s">
        <v>13</v>
      </c>
      <c r="D688" s="171" t="s">
        <v>51</v>
      </c>
      <c r="E688" s="223" t="s">
        <v>246</v>
      </c>
      <c r="F688" s="171" t="s">
        <v>21</v>
      </c>
      <c r="G688" s="171" t="s">
        <v>10</v>
      </c>
      <c r="H688" s="151">
        <v>561.79999999999995</v>
      </c>
      <c r="I688" s="151"/>
      <c r="J688" s="228">
        <f t="shared" si="107"/>
        <v>561.79999999999995</v>
      </c>
      <c r="K688" s="120">
        <v>514.79999999999995</v>
      </c>
      <c r="L688" s="229">
        <v>514.79999999999995</v>
      </c>
      <c r="O688" s="147"/>
    </row>
    <row r="689" spans="1:15" s="33" customFormat="1" ht="25.5">
      <c r="A689" s="224" t="s">
        <v>35</v>
      </c>
      <c r="B689" s="110" t="s">
        <v>404</v>
      </c>
      <c r="C689" s="171" t="s">
        <v>13</v>
      </c>
      <c r="D689" s="171" t="s">
        <v>51</v>
      </c>
      <c r="E689" s="223" t="s">
        <v>246</v>
      </c>
      <c r="F689" s="171" t="s">
        <v>27</v>
      </c>
      <c r="G689" s="171"/>
      <c r="H689" s="151">
        <f>H690</f>
        <v>141</v>
      </c>
      <c r="I689" s="151">
        <f>I690</f>
        <v>0</v>
      </c>
      <c r="J689" s="228">
        <f t="shared" si="107"/>
        <v>141</v>
      </c>
      <c r="K689" s="151">
        <f>K690</f>
        <v>81.7</v>
      </c>
      <c r="L689" s="151">
        <f>L690</f>
        <v>81.7</v>
      </c>
    </row>
    <row r="690" spans="1:15" s="33" customFormat="1" ht="25.5">
      <c r="A690" s="224" t="s">
        <v>28</v>
      </c>
      <c r="B690" s="110" t="s">
        <v>404</v>
      </c>
      <c r="C690" s="171" t="s">
        <v>13</v>
      </c>
      <c r="D690" s="171" t="s">
        <v>51</v>
      </c>
      <c r="E690" s="223" t="s">
        <v>246</v>
      </c>
      <c r="F690" s="171" t="s">
        <v>29</v>
      </c>
      <c r="G690" s="171"/>
      <c r="H690" s="151">
        <f>H691</f>
        <v>141</v>
      </c>
      <c r="I690" s="151">
        <f>I691</f>
        <v>0</v>
      </c>
      <c r="J690" s="228">
        <f t="shared" si="107"/>
        <v>141</v>
      </c>
      <c r="K690" s="151">
        <f>K691</f>
        <v>81.7</v>
      </c>
      <c r="L690" s="151">
        <f>L691</f>
        <v>81.7</v>
      </c>
    </row>
    <row r="691" spans="1:15" s="33" customFormat="1" ht="13.5" customHeight="1">
      <c r="A691" s="224" t="s">
        <v>9</v>
      </c>
      <c r="B691" s="110" t="s">
        <v>404</v>
      </c>
      <c r="C691" s="171" t="s">
        <v>13</v>
      </c>
      <c r="D691" s="171" t="s">
        <v>51</v>
      </c>
      <c r="E691" s="223" t="s">
        <v>246</v>
      </c>
      <c r="F691" s="171" t="s">
        <v>29</v>
      </c>
      <c r="G691" s="171" t="s">
        <v>10</v>
      </c>
      <c r="H691" s="151">
        <v>141</v>
      </c>
      <c r="I691" s="151"/>
      <c r="J691" s="228">
        <f t="shared" si="107"/>
        <v>141</v>
      </c>
      <c r="K691" s="118">
        <v>81.7</v>
      </c>
      <c r="L691" s="229">
        <v>81.7</v>
      </c>
      <c r="O691" s="147"/>
    </row>
    <row r="692" spans="1:15" s="33" customFormat="1" ht="13.5" customHeight="1">
      <c r="A692" s="36" t="s">
        <v>408</v>
      </c>
      <c r="B692" s="111" t="s">
        <v>404</v>
      </c>
      <c r="C692" s="178" t="s">
        <v>95</v>
      </c>
      <c r="D692" s="178" t="s">
        <v>95</v>
      </c>
      <c r="E692" s="178"/>
      <c r="F692" s="178"/>
      <c r="G692" s="178"/>
      <c r="H692" s="226">
        <f>H693+H728+H900+H921+H993</f>
        <v>124641.60000000002</v>
      </c>
      <c r="I692" s="226">
        <f>I693+I728+I900+I921+I993</f>
        <v>419.1</v>
      </c>
      <c r="J692" s="228">
        <f t="shared" si="107"/>
        <v>125060.70000000003</v>
      </c>
      <c r="K692" s="226">
        <f>K693+K728+K900+K921+K993</f>
        <v>96026.7</v>
      </c>
      <c r="L692" s="226">
        <f>L693+L728+L900+L921+L993</f>
        <v>95470.099999999991</v>
      </c>
    </row>
    <row r="693" spans="1:15" s="33" customFormat="1" ht="13.5" customHeight="1">
      <c r="A693" s="36" t="s">
        <v>96</v>
      </c>
      <c r="B693" s="111" t="s">
        <v>404</v>
      </c>
      <c r="C693" s="178" t="s">
        <v>95</v>
      </c>
      <c r="D693" s="178" t="s">
        <v>97</v>
      </c>
      <c r="E693" s="178"/>
      <c r="F693" s="178"/>
      <c r="G693" s="178"/>
      <c r="H693" s="226">
        <f>H694</f>
        <v>8052.2</v>
      </c>
      <c r="I693" s="226">
        <f>I694</f>
        <v>0</v>
      </c>
      <c r="J693" s="228">
        <f t="shared" si="107"/>
        <v>8052.2</v>
      </c>
      <c r="K693" s="226">
        <f>K694</f>
        <v>7349.4</v>
      </c>
      <c r="L693" s="226">
        <f>L694</f>
        <v>7349.4</v>
      </c>
    </row>
    <row r="694" spans="1:15" s="33" customFormat="1" ht="25.5">
      <c r="A694" s="36" t="s">
        <v>169</v>
      </c>
      <c r="B694" s="111" t="s">
        <v>404</v>
      </c>
      <c r="C694" s="178" t="s">
        <v>95</v>
      </c>
      <c r="D694" s="178" t="s">
        <v>97</v>
      </c>
      <c r="E694" s="178" t="s">
        <v>282</v>
      </c>
      <c r="F694" s="178"/>
      <c r="G694" s="178"/>
      <c r="H694" s="226">
        <f>H695+H722</f>
        <v>8052.2</v>
      </c>
      <c r="I694" s="226">
        <f>I695+I722</f>
        <v>0</v>
      </c>
      <c r="J694" s="228">
        <f t="shared" si="107"/>
        <v>8052.2</v>
      </c>
      <c r="K694" s="226">
        <f>K695+K722</f>
        <v>7349.4</v>
      </c>
      <c r="L694" s="226">
        <f>L695+L722</f>
        <v>7349.4</v>
      </c>
    </row>
    <row r="695" spans="1:15" s="33" customFormat="1" ht="27">
      <c r="A695" s="98" t="s">
        <v>280</v>
      </c>
      <c r="B695" s="130" t="s">
        <v>404</v>
      </c>
      <c r="C695" s="18" t="s">
        <v>95</v>
      </c>
      <c r="D695" s="18" t="s">
        <v>97</v>
      </c>
      <c r="E695" s="18" t="s">
        <v>281</v>
      </c>
      <c r="F695" s="18"/>
      <c r="G695" s="18"/>
      <c r="H695" s="99">
        <f>H696</f>
        <v>8005.9</v>
      </c>
      <c r="I695" s="99">
        <f>I696</f>
        <v>0</v>
      </c>
      <c r="J695" s="228">
        <f t="shared" si="107"/>
        <v>8005.9</v>
      </c>
      <c r="K695" s="99">
        <f>K696</f>
        <v>7307.0999999999995</v>
      </c>
      <c r="L695" s="99">
        <f>L696</f>
        <v>7307.0999999999995</v>
      </c>
    </row>
    <row r="696" spans="1:15" s="33" customFormat="1" ht="30.75" customHeight="1">
      <c r="A696" s="68" t="s">
        <v>283</v>
      </c>
      <c r="B696" s="74" t="s">
        <v>404</v>
      </c>
      <c r="C696" s="171" t="s">
        <v>95</v>
      </c>
      <c r="D696" s="171" t="s">
        <v>97</v>
      </c>
      <c r="E696" s="223" t="s">
        <v>284</v>
      </c>
      <c r="F696" s="171"/>
      <c r="G696" s="171"/>
      <c r="H696" s="151">
        <f>H698+H709+H713</f>
        <v>8005.9</v>
      </c>
      <c r="I696" s="151">
        <f>I698+I709+I713</f>
        <v>0</v>
      </c>
      <c r="J696" s="228">
        <f t="shared" si="107"/>
        <v>8005.9</v>
      </c>
      <c r="K696" s="151">
        <f>K698+K709+K713</f>
        <v>7307.0999999999995</v>
      </c>
      <c r="L696" s="151">
        <f>L698+L709+L713</f>
        <v>7307.0999999999995</v>
      </c>
    </row>
    <row r="697" spans="1:15" s="33" customFormat="1" ht="54.75" customHeight="1">
      <c r="A697" s="68" t="s">
        <v>285</v>
      </c>
      <c r="B697" s="74" t="s">
        <v>404</v>
      </c>
      <c r="C697" s="171" t="s">
        <v>95</v>
      </c>
      <c r="D697" s="171" t="s">
        <v>97</v>
      </c>
      <c r="E697" s="223" t="s">
        <v>286</v>
      </c>
      <c r="F697" s="171"/>
      <c r="G697" s="171"/>
      <c r="H697" s="151">
        <f>H698</f>
        <v>4403.7</v>
      </c>
      <c r="I697" s="151">
        <f>I698</f>
        <v>0</v>
      </c>
      <c r="J697" s="228">
        <f t="shared" si="107"/>
        <v>4403.7</v>
      </c>
      <c r="K697" s="151">
        <f>K698</f>
        <v>4377.3999999999996</v>
      </c>
      <c r="L697" s="151">
        <f>L698</f>
        <v>4377.3999999999996</v>
      </c>
    </row>
    <row r="698" spans="1:15" s="33" customFormat="1" ht="26.25">
      <c r="A698" s="225" t="s">
        <v>173</v>
      </c>
      <c r="B698" s="227" t="s">
        <v>404</v>
      </c>
      <c r="C698" s="171" t="s">
        <v>95</v>
      </c>
      <c r="D698" s="171" t="s">
        <v>97</v>
      </c>
      <c r="E698" s="223" t="s">
        <v>286</v>
      </c>
      <c r="F698" s="171" t="s">
        <v>99</v>
      </c>
      <c r="G698" s="171"/>
      <c r="H698" s="151">
        <f t="shared" ref="H698:L699" si="116">H699</f>
        <v>4403.7</v>
      </c>
      <c r="I698" s="151">
        <f t="shared" si="116"/>
        <v>0</v>
      </c>
      <c r="J698" s="228">
        <f t="shared" si="107"/>
        <v>4403.7</v>
      </c>
      <c r="K698" s="151">
        <f t="shared" si="116"/>
        <v>4377.3999999999996</v>
      </c>
      <c r="L698" s="151">
        <f t="shared" si="116"/>
        <v>4377.3999999999996</v>
      </c>
    </row>
    <row r="699" spans="1:15" s="33" customFormat="1" ht="13.5">
      <c r="A699" s="225" t="s">
        <v>100</v>
      </c>
      <c r="B699" s="227" t="s">
        <v>404</v>
      </c>
      <c r="C699" s="171" t="s">
        <v>95</v>
      </c>
      <c r="D699" s="171" t="s">
        <v>97</v>
      </c>
      <c r="E699" s="223" t="s">
        <v>286</v>
      </c>
      <c r="F699" s="171" t="s">
        <v>101</v>
      </c>
      <c r="G699" s="171"/>
      <c r="H699" s="151">
        <f>H700</f>
        <v>4403.7</v>
      </c>
      <c r="I699" s="151">
        <f>I700</f>
        <v>0</v>
      </c>
      <c r="J699" s="228">
        <f t="shared" si="107"/>
        <v>4403.7</v>
      </c>
      <c r="K699" s="151">
        <f t="shared" si="116"/>
        <v>4377.3999999999996</v>
      </c>
      <c r="L699" s="151">
        <f t="shared" si="116"/>
        <v>4377.3999999999996</v>
      </c>
    </row>
    <row r="700" spans="1:15" s="33" customFormat="1" ht="13.5" customHeight="1">
      <c r="A700" s="225" t="s">
        <v>11</v>
      </c>
      <c r="B700" s="227" t="s">
        <v>404</v>
      </c>
      <c r="C700" s="171" t="s">
        <v>95</v>
      </c>
      <c r="D700" s="171" t="s">
        <v>97</v>
      </c>
      <c r="E700" s="223" t="s">
        <v>286</v>
      </c>
      <c r="F700" s="171" t="s">
        <v>101</v>
      </c>
      <c r="G700" s="171" t="s">
        <v>12</v>
      </c>
      <c r="H700" s="151">
        <v>4403.7</v>
      </c>
      <c r="I700" s="151"/>
      <c r="J700" s="228">
        <f t="shared" si="107"/>
        <v>4403.7</v>
      </c>
      <c r="K700" s="151">
        <v>4377.3999999999996</v>
      </c>
      <c r="L700" s="151">
        <v>4377.3999999999996</v>
      </c>
      <c r="O700" s="71"/>
    </row>
    <row r="701" spans="1:15" s="33" customFormat="1" ht="51.75" hidden="1" customHeight="1">
      <c r="A701" s="225" t="s">
        <v>104</v>
      </c>
      <c r="B701" s="227"/>
      <c r="C701" s="171" t="s">
        <v>95</v>
      </c>
      <c r="D701" s="171" t="s">
        <v>97</v>
      </c>
      <c r="E701" s="223" t="s">
        <v>105</v>
      </c>
      <c r="F701" s="171"/>
      <c r="G701" s="171"/>
      <c r="H701" s="151">
        <f>H702</f>
        <v>0</v>
      </c>
      <c r="I701" s="151"/>
      <c r="J701" s="228">
        <f t="shared" si="107"/>
        <v>0</v>
      </c>
      <c r="K701" s="117"/>
      <c r="L701" s="228">
        <f>H701+K701</f>
        <v>0</v>
      </c>
    </row>
    <row r="702" spans="1:15" s="33" customFormat="1" ht="13.5" hidden="1" customHeight="1">
      <c r="A702" s="225" t="s">
        <v>98</v>
      </c>
      <c r="B702" s="227"/>
      <c r="C702" s="171" t="s">
        <v>95</v>
      </c>
      <c r="D702" s="171" t="s">
        <v>97</v>
      </c>
      <c r="E702" s="223" t="s">
        <v>105</v>
      </c>
      <c r="F702" s="171" t="s">
        <v>99</v>
      </c>
      <c r="G702" s="171"/>
      <c r="H702" s="151">
        <f>H703</f>
        <v>0</v>
      </c>
      <c r="I702" s="151"/>
      <c r="J702" s="228">
        <f t="shared" si="107"/>
        <v>0</v>
      </c>
      <c r="K702" s="117"/>
      <c r="L702" s="228">
        <f>H702+K702</f>
        <v>0</v>
      </c>
    </row>
    <row r="703" spans="1:15" s="33" customFormat="1" ht="13.5" hidden="1" customHeight="1">
      <c r="A703" s="225" t="s">
        <v>100</v>
      </c>
      <c r="B703" s="227"/>
      <c r="C703" s="171" t="s">
        <v>95</v>
      </c>
      <c r="D703" s="171" t="s">
        <v>97</v>
      </c>
      <c r="E703" s="223" t="s">
        <v>105</v>
      </c>
      <c r="F703" s="171" t="s">
        <v>101</v>
      </c>
      <c r="G703" s="171"/>
      <c r="H703" s="151">
        <f>H704</f>
        <v>0</v>
      </c>
      <c r="I703" s="151"/>
      <c r="J703" s="228">
        <f t="shared" si="107"/>
        <v>0</v>
      </c>
      <c r="K703" s="117"/>
      <c r="L703" s="228">
        <f>H703+K703</f>
        <v>0</v>
      </c>
    </row>
    <row r="704" spans="1:15" s="33" customFormat="1" ht="13.5" hidden="1" customHeight="1">
      <c r="A704" s="225" t="s">
        <v>102</v>
      </c>
      <c r="B704" s="227"/>
      <c r="C704" s="171" t="s">
        <v>95</v>
      </c>
      <c r="D704" s="171" t="s">
        <v>97</v>
      </c>
      <c r="E704" s="223" t="s">
        <v>105</v>
      </c>
      <c r="F704" s="171" t="s">
        <v>103</v>
      </c>
      <c r="G704" s="171"/>
      <c r="H704" s="151">
        <f>H705</f>
        <v>0</v>
      </c>
      <c r="I704" s="151"/>
      <c r="J704" s="228">
        <f t="shared" ref="J704:J767" si="117">H704+I704</f>
        <v>0</v>
      </c>
      <c r="K704" s="117"/>
      <c r="L704" s="228">
        <f>H704+K704</f>
        <v>0</v>
      </c>
    </row>
    <row r="705" spans="1:15" s="33" customFormat="1" ht="13.5" hidden="1" customHeight="1">
      <c r="A705" s="225" t="s">
        <v>11</v>
      </c>
      <c r="B705" s="227"/>
      <c r="C705" s="171" t="s">
        <v>95</v>
      </c>
      <c r="D705" s="171" t="s">
        <v>97</v>
      </c>
      <c r="E705" s="223" t="s">
        <v>105</v>
      </c>
      <c r="F705" s="171" t="s">
        <v>103</v>
      </c>
      <c r="G705" s="171" t="s">
        <v>12</v>
      </c>
      <c r="H705" s="151"/>
      <c r="I705" s="151"/>
      <c r="J705" s="228">
        <f t="shared" si="117"/>
        <v>0</v>
      </c>
      <c r="K705" s="117"/>
      <c r="L705" s="228">
        <f>H705+K705</f>
        <v>0</v>
      </c>
    </row>
    <row r="706" spans="1:15" s="33" customFormat="1" ht="26.25">
      <c r="A706" s="225" t="s">
        <v>287</v>
      </c>
      <c r="B706" s="227" t="s">
        <v>404</v>
      </c>
      <c r="C706" s="171" t="s">
        <v>95</v>
      </c>
      <c r="D706" s="171" t="s">
        <v>97</v>
      </c>
      <c r="E706" s="223" t="s">
        <v>288</v>
      </c>
      <c r="F706" s="171" t="s">
        <v>38</v>
      </c>
      <c r="G706" s="171"/>
      <c r="H706" s="151">
        <f t="shared" ref="H706:I708" si="118">H707</f>
        <v>3330.5</v>
      </c>
      <c r="I706" s="151">
        <f t="shared" si="118"/>
        <v>0</v>
      </c>
      <c r="J706" s="228">
        <f t="shared" si="117"/>
        <v>3330.5</v>
      </c>
      <c r="K706" s="151">
        <f t="shared" ref="K706:L708" si="119">K707</f>
        <v>2661</v>
      </c>
      <c r="L706" s="151">
        <f t="shared" si="119"/>
        <v>2661</v>
      </c>
      <c r="M706" s="71"/>
    </row>
    <row r="707" spans="1:15" s="33" customFormat="1" ht="26.25">
      <c r="A707" s="225" t="s">
        <v>174</v>
      </c>
      <c r="B707" s="227" t="s">
        <v>404</v>
      </c>
      <c r="C707" s="171" t="s">
        <v>95</v>
      </c>
      <c r="D707" s="171" t="s">
        <v>97</v>
      </c>
      <c r="E707" s="223" t="s">
        <v>288</v>
      </c>
      <c r="F707" s="171" t="s">
        <v>106</v>
      </c>
      <c r="G707" s="171"/>
      <c r="H707" s="151">
        <f t="shared" si="118"/>
        <v>3330.5</v>
      </c>
      <c r="I707" s="151">
        <f t="shared" si="118"/>
        <v>0</v>
      </c>
      <c r="J707" s="228">
        <f t="shared" si="117"/>
        <v>3330.5</v>
      </c>
      <c r="K707" s="151">
        <f t="shared" si="119"/>
        <v>2661</v>
      </c>
      <c r="L707" s="151">
        <f t="shared" si="119"/>
        <v>2661</v>
      </c>
    </row>
    <row r="708" spans="1:15" s="33" customFormat="1" ht="13.5">
      <c r="A708" s="225" t="s">
        <v>100</v>
      </c>
      <c r="B708" s="227" t="s">
        <v>404</v>
      </c>
      <c r="C708" s="171" t="s">
        <v>95</v>
      </c>
      <c r="D708" s="171" t="s">
        <v>97</v>
      </c>
      <c r="E708" s="223" t="s">
        <v>288</v>
      </c>
      <c r="F708" s="171" t="s">
        <v>101</v>
      </c>
      <c r="G708" s="171"/>
      <c r="H708" s="151">
        <f t="shared" si="118"/>
        <v>3330.5</v>
      </c>
      <c r="I708" s="151">
        <f t="shared" si="118"/>
        <v>0</v>
      </c>
      <c r="J708" s="228">
        <f t="shared" si="117"/>
        <v>3330.5</v>
      </c>
      <c r="K708" s="151">
        <f t="shared" si="119"/>
        <v>2661</v>
      </c>
      <c r="L708" s="151">
        <f t="shared" si="119"/>
        <v>2661</v>
      </c>
    </row>
    <row r="709" spans="1:15" s="33" customFormat="1" ht="13.5" customHeight="1">
      <c r="A709" s="225" t="s">
        <v>9</v>
      </c>
      <c r="B709" s="227" t="s">
        <v>404</v>
      </c>
      <c r="C709" s="171" t="s">
        <v>95</v>
      </c>
      <c r="D709" s="171" t="s">
        <v>97</v>
      </c>
      <c r="E709" s="223" t="s">
        <v>288</v>
      </c>
      <c r="F709" s="171" t="s">
        <v>101</v>
      </c>
      <c r="G709" s="171" t="s">
        <v>10</v>
      </c>
      <c r="H709" s="151">
        <v>3330.5</v>
      </c>
      <c r="I709" s="151"/>
      <c r="J709" s="228">
        <f t="shared" si="117"/>
        <v>3330.5</v>
      </c>
      <c r="K709" s="120">
        <v>2661</v>
      </c>
      <c r="L709" s="229">
        <v>2661</v>
      </c>
      <c r="O709" s="147"/>
    </row>
    <row r="710" spans="1:15" s="33" customFormat="1" ht="25.5" customHeight="1">
      <c r="A710" s="161" t="s">
        <v>496</v>
      </c>
      <c r="B710" s="227" t="s">
        <v>404</v>
      </c>
      <c r="C710" s="171" t="s">
        <v>95</v>
      </c>
      <c r="D710" s="171" t="s">
        <v>97</v>
      </c>
      <c r="E710" s="223" t="s">
        <v>497</v>
      </c>
      <c r="F710" s="171"/>
      <c r="G710" s="171"/>
      <c r="H710" s="151">
        <f t="shared" ref="H710:L712" si="120">H711</f>
        <v>271.7</v>
      </c>
      <c r="I710" s="151">
        <f t="shared" si="120"/>
        <v>0</v>
      </c>
      <c r="J710" s="228">
        <f t="shared" si="117"/>
        <v>271.7</v>
      </c>
      <c r="K710" s="151">
        <f t="shared" si="120"/>
        <v>268.7</v>
      </c>
      <c r="L710" s="151">
        <f t="shared" si="120"/>
        <v>268.7</v>
      </c>
    </row>
    <row r="711" spans="1:15" s="33" customFormat="1" ht="40.5" customHeight="1">
      <c r="A711" s="64" t="s">
        <v>111</v>
      </c>
      <c r="B711" s="227" t="s">
        <v>404</v>
      </c>
      <c r="C711" s="171" t="s">
        <v>95</v>
      </c>
      <c r="D711" s="171" t="s">
        <v>97</v>
      </c>
      <c r="E711" s="223" t="s">
        <v>497</v>
      </c>
      <c r="F711" s="171" t="s">
        <v>106</v>
      </c>
      <c r="G711" s="171"/>
      <c r="H711" s="151">
        <f t="shared" si="120"/>
        <v>271.7</v>
      </c>
      <c r="I711" s="151">
        <f t="shared" si="120"/>
        <v>0</v>
      </c>
      <c r="J711" s="228">
        <f t="shared" si="117"/>
        <v>271.7</v>
      </c>
      <c r="K711" s="151">
        <f t="shared" si="120"/>
        <v>268.7</v>
      </c>
      <c r="L711" s="151">
        <f t="shared" si="120"/>
        <v>268.7</v>
      </c>
    </row>
    <row r="712" spans="1:15" s="33" customFormat="1" ht="16.5" customHeight="1">
      <c r="A712" s="64" t="s">
        <v>100</v>
      </c>
      <c r="B712" s="227" t="s">
        <v>404</v>
      </c>
      <c r="C712" s="171" t="s">
        <v>95</v>
      </c>
      <c r="D712" s="171" t="s">
        <v>97</v>
      </c>
      <c r="E712" s="223" t="s">
        <v>497</v>
      </c>
      <c r="F712" s="171" t="s">
        <v>101</v>
      </c>
      <c r="G712" s="171"/>
      <c r="H712" s="151">
        <f t="shared" si="120"/>
        <v>271.7</v>
      </c>
      <c r="I712" s="151">
        <f t="shared" si="120"/>
        <v>0</v>
      </c>
      <c r="J712" s="228">
        <f t="shared" si="117"/>
        <v>271.7</v>
      </c>
      <c r="K712" s="151">
        <f t="shared" si="120"/>
        <v>268.7</v>
      </c>
      <c r="L712" s="151">
        <f t="shared" si="120"/>
        <v>268.7</v>
      </c>
    </row>
    <row r="713" spans="1:15" s="33" customFormat="1" ht="13.5">
      <c r="A713" s="64" t="s">
        <v>9</v>
      </c>
      <c r="B713" s="227" t="s">
        <v>404</v>
      </c>
      <c r="C713" s="171" t="s">
        <v>95</v>
      </c>
      <c r="D713" s="171" t="s">
        <v>97</v>
      </c>
      <c r="E713" s="223" t="s">
        <v>497</v>
      </c>
      <c r="F713" s="171" t="s">
        <v>101</v>
      </c>
      <c r="G713" s="171" t="s">
        <v>10</v>
      </c>
      <c r="H713" s="151">
        <v>271.7</v>
      </c>
      <c r="I713" s="151"/>
      <c r="J713" s="228">
        <f t="shared" si="117"/>
        <v>271.7</v>
      </c>
      <c r="K713" s="151">
        <v>268.7</v>
      </c>
      <c r="L713" s="229">
        <v>268.7</v>
      </c>
    </row>
    <row r="714" spans="1:15" s="33" customFormat="1" ht="25.5" hidden="1" customHeight="1">
      <c r="A714" s="224" t="s">
        <v>26</v>
      </c>
      <c r="B714" s="110" t="s">
        <v>404</v>
      </c>
      <c r="C714" s="171" t="s">
        <v>95</v>
      </c>
      <c r="D714" s="171" t="s">
        <v>97</v>
      </c>
      <c r="E714" s="223" t="s">
        <v>289</v>
      </c>
      <c r="F714" s="171" t="s">
        <v>27</v>
      </c>
      <c r="G714" s="171"/>
      <c r="H714" s="151">
        <f t="shared" ref="H714:K715" si="121">H715</f>
        <v>0</v>
      </c>
      <c r="I714" s="151"/>
      <c r="J714" s="228">
        <f t="shared" si="117"/>
        <v>0</v>
      </c>
      <c r="K714" s="151">
        <f t="shared" si="121"/>
        <v>0</v>
      </c>
      <c r="L714" s="229">
        <f t="shared" ref="L714:L721" si="122">H714+K714</f>
        <v>0</v>
      </c>
    </row>
    <row r="715" spans="1:15" s="33" customFormat="1" ht="25.5" hidden="1" customHeight="1">
      <c r="A715" s="224" t="s">
        <v>131</v>
      </c>
      <c r="B715" s="110" t="s">
        <v>404</v>
      </c>
      <c r="C715" s="171" t="s">
        <v>95</v>
      </c>
      <c r="D715" s="171" t="s">
        <v>97</v>
      </c>
      <c r="E715" s="223" t="s">
        <v>289</v>
      </c>
      <c r="F715" s="171" t="s">
        <v>29</v>
      </c>
      <c r="G715" s="171"/>
      <c r="H715" s="151">
        <f t="shared" si="121"/>
        <v>0</v>
      </c>
      <c r="I715" s="151"/>
      <c r="J715" s="228">
        <f t="shared" si="117"/>
        <v>0</v>
      </c>
      <c r="K715" s="151">
        <f t="shared" si="121"/>
        <v>0</v>
      </c>
      <c r="L715" s="229">
        <f t="shared" si="122"/>
        <v>0</v>
      </c>
    </row>
    <row r="716" spans="1:15" s="33" customFormat="1" ht="13.5" hidden="1" customHeight="1">
      <c r="A716" s="224" t="s">
        <v>9</v>
      </c>
      <c r="B716" s="110" t="s">
        <v>404</v>
      </c>
      <c r="C716" s="171" t="s">
        <v>95</v>
      </c>
      <c r="D716" s="171" t="s">
        <v>97</v>
      </c>
      <c r="E716" s="223" t="s">
        <v>289</v>
      </c>
      <c r="F716" s="171" t="s">
        <v>29</v>
      </c>
      <c r="G716" s="171" t="s">
        <v>10</v>
      </c>
      <c r="H716" s="151"/>
      <c r="I716" s="151"/>
      <c r="J716" s="228">
        <f t="shared" si="117"/>
        <v>0</v>
      </c>
      <c r="K716" s="120"/>
      <c r="L716" s="229">
        <f t="shared" si="122"/>
        <v>0</v>
      </c>
    </row>
    <row r="717" spans="1:15" s="33" customFormat="1" ht="13.5" hidden="1" customHeight="1">
      <c r="A717" s="133" t="s">
        <v>16</v>
      </c>
      <c r="B717" s="111" t="s">
        <v>395</v>
      </c>
      <c r="C717" s="178" t="s">
        <v>95</v>
      </c>
      <c r="D717" s="178" t="s">
        <v>110</v>
      </c>
      <c r="E717" s="34" t="s">
        <v>203</v>
      </c>
      <c r="F717" s="178"/>
      <c r="G717" s="178"/>
      <c r="H717" s="151"/>
      <c r="I717" s="151"/>
      <c r="J717" s="228">
        <f t="shared" si="117"/>
        <v>0</v>
      </c>
      <c r="K717" s="117"/>
      <c r="L717" s="229">
        <f t="shared" si="122"/>
        <v>0</v>
      </c>
    </row>
    <row r="718" spans="1:15" s="33" customFormat="1" ht="13.5" hidden="1" customHeight="1">
      <c r="A718" s="21" t="s">
        <v>56</v>
      </c>
      <c r="B718" s="110" t="s">
        <v>395</v>
      </c>
      <c r="C718" s="178" t="s">
        <v>95</v>
      </c>
      <c r="D718" s="178" t="s">
        <v>110</v>
      </c>
      <c r="E718" s="223" t="s">
        <v>239</v>
      </c>
      <c r="F718" s="171"/>
      <c r="G718" s="171"/>
      <c r="H718" s="151"/>
      <c r="I718" s="151"/>
      <c r="J718" s="228">
        <f t="shared" si="117"/>
        <v>0</v>
      </c>
      <c r="K718" s="117"/>
      <c r="L718" s="229">
        <f t="shared" si="122"/>
        <v>0</v>
      </c>
    </row>
    <row r="719" spans="1:15" s="33" customFormat="1" ht="13.5" hidden="1" customHeight="1">
      <c r="A719" s="225" t="s">
        <v>173</v>
      </c>
      <c r="B719" s="110" t="s">
        <v>395</v>
      </c>
      <c r="C719" s="178" t="s">
        <v>95</v>
      </c>
      <c r="D719" s="178" t="s">
        <v>110</v>
      </c>
      <c r="E719" s="223" t="s">
        <v>239</v>
      </c>
      <c r="F719" s="171" t="s">
        <v>99</v>
      </c>
      <c r="G719" s="171"/>
      <c r="H719" s="151"/>
      <c r="I719" s="151"/>
      <c r="J719" s="228">
        <f t="shared" si="117"/>
        <v>0</v>
      </c>
      <c r="K719" s="117"/>
      <c r="L719" s="229">
        <f t="shared" si="122"/>
        <v>0</v>
      </c>
    </row>
    <row r="720" spans="1:15" s="33" customFormat="1" ht="13.5" hidden="1" customHeight="1">
      <c r="A720" s="225" t="s">
        <v>100</v>
      </c>
      <c r="B720" s="110" t="s">
        <v>395</v>
      </c>
      <c r="C720" s="178" t="s">
        <v>95</v>
      </c>
      <c r="D720" s="178" t="s">
        <v>110</v>
      </c>
      <c r="E720" s="223" t="s">
        <v>239</v>
      </c>
      <c r="F720" s="171" t="s">
        <v>101</v>
      </c>
      <c r="G720" s="171"/>
      <c r="H720" s="151"/>
      <c r="I720" s="151"/>
      <c r="J720" s="228">
        <f t="shared" si="117"/>
        <v>0</v>
      </c>
      <c r="K720" s="117"/>
      <c r="L720" s="229">
        <f t="shared" si="122"/>
        <v>0</v>
      </c>
    </row>
    <row r="721" spans="1:15" s="33" customFormat="1" ht="13.5" hidden="1" customHeight="1">
      <c r="A721" s="224" t="s">
        <v>128</v>
      </c>
      <c r="B721" s="110" t="s">
        <v>395</v>
      </c>
      <c r="C721" s="178" t="s">
        <v>95</v>
      </c>
      <c r="D721" s="178" t="s">
        <v>110</v>
      </c>
      <c r="E721" s="223" t="s">
        <v>239</v>
      </c>
      <c r="F721" s="171" t="s">
        <v>101</v>
      </c>
      <c r="G721" s="171" t="s">
        <v>10</v>
      </c>
      <c r="H721" s="151"/>
      <c r="I721" s="151"/>
      <c r="J721" s="228">
        <f t="shared" si="117"/>
        <v>0</v>
      </c>
      <c r="K721" s="117"/>
      <c r="L721" s="229">
        <f t="shared" si="122"/>
        <v>0</v>
      </c>
    </row>
    <row r="722" spans="1:15" s="29" customFormat="1" ht="25.5">
      <c r="A722" s="36" t="s">
        <v>308</v>
      </c>
      <c r="B722" s="111" t="s">
        <v>404</v>
      </c>
      <c r="C722" s="178" t="s">
        <v>95</v>
      </c>
      <c r="D722" s="178" t="s">
        <v>97</v>
      </c>
      <c r="E722" s="22" t="s">
        <v>309</v>
      </c>
      <c r="F722" s="178"/>
      <c r="G722" s="178"/>
      <c r="H722" s="226">
        <f>H723</f>
        <v>46.3</v>
      </c>
      <c r="I722" s="226">
        <f>I723</f>
        <v>0</v>
      </c>
      <c r="J722" s="228">
        <f t="shared" si="117"/>
        <v>46.3</v>
      </c>
      <c r="K722" s="226">
        <f>K723</f>
        <v>42.3</v>
      </c>
      <c r="L722" s="226">
        <f>L723</f>
        <v>42.3</v>
      </c>
    </row>
    <row r="723" spans="1:15" s="29" customFormat="1" ht="25.5">
      <c r="A723" s="36" t="s">
        <v>310</v>
      </c>
      <c r="B723" s="111" t="s">
        <v>404</v>
      </c>
      <c r="C723" s="178" t="s">
        <v>95</v>
      </c>
      <c r="D723" s="178" t="s">
        <v>97</v>
      </c>
      <c r="E723" s="22" t="s">
        <v>311</v>
      </c>
      <c r="F723" s="178"/>
      <c r="G723" s="178"/>
      <c r="H723" s="226">
        <f>H724</f>
        <v>46.3</v>
      </c>
      <c r="I723" s="226">
        <f>I724</f>
        <v>0</v>
      </c>
      <c r="J723" s="228">
        <f t="shared" si="117"/>
        <v>46.3</v>
      </c>
      <c r="K723" s="226">
        <f>K724</f>
        <v>42.3</v>
      </c>
      <c r="L723" s="226">
        <f>L724</f>
        <v>42.3</v>
      </c>
    </row>
    <row r="724" spans="1:15" s="33" customFormat="1" ht="25.5">
      <c r="A724" s="224" t="s">
        <v>287</v>
      </c>
      <c r="B724" s="110" t="s">
        <v>404</v>
      </c>
      <c r="C724" s="171" t="s">
        <v>95</v>
      </c>
      <c r="D724" s="171" t="s">
        <v>97</v>
      </c>
      <c r="E724" s="223" t="s">
        <v>312</v>
      </c>
      <c r="F724" s="171"/>
      <c r="G724" s="171"/>
      <c r="H724" s="151">
        <f t="shared" ref="H724:L726" si="123">H725</f>
        <v>46.3</v>
      </c>
      <c r="I724" s="151">
        <f t="shared" si="123"/>
        <v>0</v>
      </c>
      <c r="J724" s="228">
        <f t="shared" si="117"/>
        <v>46.3</v>
      </c>
      <c r="K724" s="151">
        <f t="shared" si="123"/>
        <v>42.3</v>
      </c>
      <c r="L724" s="151">
        <f t="shared" si="123"/>
        <v>42.3</v>
      </c>
    </row>
    <row r="725" spans="1:15" s="33" customFormat="1" ht="39">
      <c r="A725" s="225" t="s">
        <v>98</v>
      </c>
      <c r="B725" s="227" t="s">
        <v>404</v>
      </c>
      <c r="C725" s="171" t="s">
        <v>95</v>
      </c>
      <c r="D725" s="171" t="s">
        <v>97</v>
      </c>
      <c r="E725" s="223" t="s">
        <v>312</v>
      </c>
      <c r="F725" s="171" t="s">
        <v>99</v>
      </c>
      <c r="G725" s="171"/>
      <c r="H725" s="151">
        <f t="shared" si="123"/>
        <v>46.3</v>
      </c>
      <c r="I725" s="151">
        <f t="shared" si="123"/>
        <v>0</v>
      </c>
      <c r="J725" s="228">
        <f t="shared" si="117"/>
        <v>46.3</v>
      </c>
      <c r="K725" s="151">
        <f t="shared" si="123"/>
        <v>42.3</v>
      </c>
      <c r="L725" s="151">
        <f t="shared" si="123"/>
        <v>42.3</v>
      </c>
    </row>
    <row r="726" spans="1:15" s="33" customFormat="1" ht="13.5">
      <c r="A726" s="225" t="s">
        <v>100</v>
      </c>
      <c r="B726" s="227" t="s">
        <v>404</v>
      </c>
      <c r="C726" s="171" t="s">
        <v>95</v>
      </c>
      <c r="D726" s="171" t="s">
        <v>97</v>
      </c>
      <c r="E726" s="223" t="s">
        <v>312</v>
      </c>
      <c r="F726" s="171" t="s">
        <v>101</v>
      </c>
      <c r="G726" s="171"/>
      <c r="H726" s="151">
        <f>H727</f>
        <v>46.3</v>
      </c>
      <c r="I726" s="151">
        <f>I727</f>
        <v>0</v>
      </c>
      <c r="J726" s="228">
        <f t="shared" si="117"/>
        <v>46.3</v>
      </c>
      <c r="K726" s="151">
        <f t="shared" si="123"/>
        <v>42.3</v>
      </c>
      <c r="L726" s="151">
        <f t="shared" si="123"/>
        <v>42.3</v>
      </c>
    </row>
    <row r="727" spans="1:15" s="33" customFormat="1" ht="13.5">
      <c r="A727" s="225" t="s">
        <v>9</v>
      </c>
      <c r="B727" s="227" t="s">
        <v>404</v>
      </c>
      <c r="C727" s="171" t="s">
        <v>95</v>
      </c>
      <c r="D727" s="171" t="s">
        <v>97</v>
      </c>
      <c r="E727" s="223" t="s">
        <v>312</v>
      </c>
      <c r="F727" s="171" t="s">
        <v>101</v>
      </c>
      <c r="G727" s="171" t="s">
        <v>10</v>
      </c>
      <c r="H727" s="151">
        <v>46.3</v>
      </c>
      <c r="I727" s="151"/>
      <c r="J727" s="228">
        <f t="shared" si="117"/>
        <v>46.3</v>
      </c>
      <c r="K727" s="120">
        <v>42.3</v>
      </c>
      <c r="L727" s="229">
        <v>42.3</v>
      </c>
      <c r="O727" s="147"/>
    </row>
    <row r="728" spans="1:15" s="33" customFormat="1" ht="13.5">
      <c r="A728" s="21" t="s">
        <v>109</v>
      </c>
      <c r="B728" s="76" t="s">
        <v>404</v>
      </c>
      <c r="C728" s="178" t="s">
        <v>95</v>
      </c>
      <c r="D728" s="178" t="s">
        <v>110</v>
      </c>
      <c r="E728" s="22"/>
      <c r="F728" s="178"/>
      <c r="G728" s="178"/>
      <c r="H728" s="226">
        <f>H752</f>
        <v>104675.00000000001</v>
      </c>
      <c r="I728" s="226">
        <f>I752</f>
        <v>419.1</v>
      </c>
      <c r="J728" s="228">
        <f t="shared" si="117"/>
        <v>105094.10000000002</v>
      </c>
      <c r="K728" s="226">
        <f>K752</f>
        <v>82794.7</v>
      </c>
      <c r="L728" s="226">
        <f>L752</f>
        <v>82238.099999999991</v>
      </c>
      <c r="O728" s="147"/>
    </row>
    <row r="729" spans="1:15" s="33" customFormat="1" ht="27" hidden="1" customHeight="1">
      <c r="A729" s="133" t="s">
        <v>16</v>
      </c>
      <c r="B729" s="111" t="s">
        <v>395</v>
      </c>
      <c r="C729" s="178" t="s">
        <v>95</v>
      </c>
      <c r="D729" s="178" t="s">
        <v>110</v>
      </c>
      <c r="E729" s="34" t="s">
        <v>203</v>
      </c>
      <c r="F729" s="178"/>
      <c r="G729" s="178"/>
      <c r="H729" s="151">
        <f t="shared" ref="H729:K732" si="124">H730</f>
        <v>0</v>
      </c>
      <c r="I729" s="151"/>
      <c r="J729" s="228">
        <f t="shared" si="117"/>
        <v>0</v>
      </c>
      <c r="K729" s="151">
        <f t="shared" si="124"/>
        <v>0</v>
      </c>
      <c r="L729" s="229">
        <f t="shared" ref="L729:L826" si="125">H729+K729</f>
        <v>0</v>
      </c>
    </row>
    <row r="730" spans="1:15" s="33" customFormat="1" ht="26.25" hidden="1" customHeight="1">
      <c r="A730" s="21" t="s">
        <v>56</v>
      </c>
      <c r="B730" s="110" t="s">
        <v>395</v>
      </c>
      <c r="C730" s="178" t="s">
        <v>95</v>
      </c>
      <c r="D730" s="178" t="s">
        <v>110</v>
      </c>
      <c r="E730" s="223" t="s">
        <v>239</v>
      </c>
      <c r="F730" s="171"/>
      <c r="G730" s="171"/>
      <c r="H730" s="151">
        <f t="shared" si="124"/>
        <v>0</v>
      </c>
      <c r="I730" s="151"/>
      <c r="J730" s="228">
        <f t="shared" si="117"/>
        <v>0</v>
      </c>
      <c r="K730" s="151">
        <f t="shared" si="124"/>
        <v>0</v>
      </c>
      <c r="L730" s="229">
        <f t="shared" si="125"/>
        <v>0</v>
      </c>
    </row>
    <row r="731" spans="1:15" s="33" customFormat="1" ht="26.25" hidden="1" customHeight="1">
      <c r="A731" s="225" t="s">
        <v>173</v>
      </c>
      <c r="B731" s="110" t="s">
        <v>395</v>
      </c>
      <c r="C731" s="178" t="s">
        <v>95</v>
      </c>
      <c r="D731" s="178" t="s">
        <v>110</v>
      </c>
      <c r="E731" s="223" t="s">
        <v>239</v>
      </c>
      <c r="F731" s="171" t="s">
        <v>99</v>
      </c>
      <c r="G731" s="171"/>
      <c r="H731" s="151">
        <f t="shared" si="124"/>
        <v>0</v>
      </c>
      <c r="I731" s="151"/>
      <c r="J731" s="228">
        <f t="shared" si="117"/>
        <v>0</v>
      </c>
      <c r="K731" s="151">
        <f t="shared" si="124"/>
        <v>0</v>
      </c>
      <c r="L731" s="229">
        <f t="shared" si="125"/>
        <v>0</v>
      </c>
    </row>
    <row r="732" spans="1:15" s="33" customFormat="1" ht="13.5" hidden="1" customHeight="1">
      <c r="A732" s="225" t="s">
        <v>100</v>
      </c>
      <c r="B732" s="110" t="s">
        <v>395</v>
      </c>
      <c r="C732" s="178" t="s">
        <v>95</v>
      </c>
      <c r="D732" s="178" t="s">
        <v>110</v>
      </c>
      <c r="E732" s="223" t="s">
        <v>239</v>
      </c>
      <c r="F732" s="171" t="s">
        <v>101</v>
      </c>
      <c r="G732" s="171"/>
      <c r="H732" s="151">
        <f t="shared" si="124"/>
        <v>0</v>
      </c>
      <c r="I732" s="151"/>
      <c r="J732" s="228">
        <f t="shared" si="117"/>
        <v>0</v>
      </c>
      <c r="K732" s="151">
        <f t="shared" si="124"/>
        <v>0</v>
      </c>
      <c r="L732" s="229">
        <f t="shared" si="125"/>
        <v>0</v>
      </c>
    </row>
    <row r="733" spans="1:15" s="33" customFormat="1" ht="13.5" hidden="1" customHeight="1">
      <c r="A733" s="224" t="s">
        <v>128</v>
      </c>
      <c r="B733" s="110" t="s">
        <v>395</v>
      </c>
      <c r="C733" s="178" t="s">
        <v>95</v>
      </c>
      <c r="D733" s="178" t="s">
        <v>110</v>
      </c>
      <c r="E733" s="223" t="s">
        <v>239</v>
      </c>
      <c r="F733" s="171" t="s">
        <v>101</v>
      </c>
      <c r="G733" s="171" t="s">
        <v>10</v>
      </c>
      <c r="H733" s="151"/>
      <c r="I733" s="151"/>
      <c r="J733" s="228">
        <f t="shared" si="117"/>
        <v>0</v>
      </c>
      <c r="K733" s="134"/>
      <c r="L733" s="229">
        <f t="shared" si="125"/>
        <v>0</v>
      </c>
    </row>
    <row r="734" spans="1:15" s="33" customFormat="1" ht="13.5" hidden="1" customHeight="1">
      <c r="A734" s="37" t="s">
        <v>181</v>
      </c>
      <c r="B734" s="79"/>
      <c r="C734" s="178" t="s">
        <v>95</v>
      </c>
      <c r="D734" s="178" t="s">
        <v>110</v>
      </c>
      <c r="E734" s="22" t="s">
        <v>182</v>
      </c>
      <c r="F734" s="178"/>
      <c r="G734" s="178"/>
      <c r="H734" s="226">
        <f>H735</f>
        <v>0</v>
      </c>
      <c r="I734" s="226"/>
      <c r="J734" s="228">
        <f t="shared" si="117"/>
        <v>0</v>
      </c>
      <c r="K734" s="117"/>
      <c r="L734" s="228">
        <f t="shared" si="125"/>
        <v>0</v>
      </c>
    </row>
    <row r="735" spans="1:15" s="33" customFormat="1" ht="56.25" hidden="1" customHeight="1">
      <c r="A735" s="225" t="s">
        <v>104</v>
      </c>
      <c r="B735" s="227"/>
      <c r="C735" s="171" t="s">
        <v>95</v>
      </c>
      <c r="D735" s="171" t="s">
        <v>110</v>
      </c>
      <c r="E735" s="223" t="s">
        <v>105</v>
      </c>
      <c r="F735" s="171" t="s">
        <v>38</v>
      </c>
      <c r="G735" s="171"/>
      <c r="H735" s="226">
        <f>H736</f>
        <v>0</v>
      </c>
      <c r="I735" s="226"/>
      <c r="J735" s="228">
        <f t="shared" si="117"/>
        <v>0</v>
      </c>
      <c r="K735" s="117"/>
      <c r="L735" s="228">
        <f t="shared" si="125"/>
        <v>0</v>
      </c>
    </row>
    <row r="736" spans="1:15" s="33" customFormat="1" ht="13.5" hidden="1" customHeight="1">
      <c r="A736" s="38" t="s">
        <v>173</v>
      </c>
      <c r="B736" s="78"/>
      <c r="C736" s="171" t="s">
        <v>95</v>
      </c>
      <c r="D736" s="171" t="s">
        <v>110</v>
      </c>
      <c r="E736" s="223" t="s">
        <v>105</v>
      </c>
      <c r="F736" s="171" t="s">
        <v>99</v>
      </c>
      <c r="G736" s="171"/>
      <c r="H736" s="226">
        <f>H737</f>
        <v>0</v>
      </c>
      <c r="I736" s="226"/>
      <c r="J736" s="228">
        <f t="shared" si="117"/>
        <v>0</v>
      </c>
      <c r="K736" s="117"/>
      <c r="L736" s="228">
        <f t="shared" si="125"/>
        <v>0</v>
      </c>
    </row>
    <row r="737" spans="1:15" s="33" customFormat="1" ht="13.5" hidden="1" customHeight="1">
      <c r="A737" s="38" t="s">
        <v>100</v>
      </c>
      <c r="B737" s="78"/>
      <c r="C737" s="171" t="s">
        <v>95</v>
      </c>
      <c r="D737" s="171" t="s">
        <v>110</v>
      </c>
      <c r="E737" s="223" t="s">
        <v>105</v>
      </c>
      <c r="F737" s="171" t="s">
        <v>101</v>
      </c>
      <c r="G737" s="171"/>
      <c r="H737" s="226">
        <f>H738</f>
        <v>0</v>
      </c>
      <c r="I737" s="226"/>
      <c r="J737" s="228">
        <f t="shared" si="117"/>
        <v>0</v>
      </c>
      <c r="K737" s="117"/>
      <c r="L737" s="228">
        <f t="shared" si="125"/>
        <v>0</v>
      </c>
    </row>
    <row r="738" spans="1:15" s="33" customFormat="1" ht="13.5" hidden="1" customHeight="1">
      <c r="A738" s="38" t="s">
        <v>183</v>
      </c>
      <c r="B738" s="78"/>
      <c r="C738" s="171" t="s">
        <v>95</v>
      </c>
      <c r="D738" s="171" t="s">
        <v>110</v>
      </c>
      <c r="E738" s="223" t="s">
        <v>105</v>
      </c>
      <c r="F738" s="171" t="s">
        <v>108</v>
      </c>
      <c r="G738" s="171"/>
      <c r="H738" s="226">
        <f>H739</f>
        <v>0</v>
      </c>
      <c r="I738" s="226"/>
      <c r="J738" s="228">
        <f t="shared" si="117"/>
        <v>0</v>
      </c>
      <c r="K738" s="117"/>
      <c r="L738" s="228">
        <f t="shared" si="125"/>
        <v>0</v>
      </c>
    </row>
    <row r="739" spans="1:15" s="33" customFormat="1" ht="13.5" hidden="1" customHeight="1">
      <c r="A739" s="38" t="s">
        <v>11</v>
      </c>
      <c r="B739" s="78"/>
      <c r="C739" s="171" t="s">
        <v>95</v>
      </c>
      <c r="D739" s="171" t="s">
        <v>110</v>
      </c>
      <c r="E739" s="223" t="s">
        <v>105</v>
      </c>
      <c r="F739" s="171" t="s">
        <v>108</v>
      </c>
      <c r="G739" s="171" t="s">
        <v>12</v>
      </c>
      <c r="H739" s="226"/>
      <c r="I739" s="226"/>
      <c r="J739" s="228">
        <f t="shared" si="117"/>
        <v>0</v>
      </c>
      <c r="K739" s="117"/>
      <c r="L739" s="228">
        <f t="shared" si="125"/>
        <v>0</v>
      </c>
    </row>
    <row r="740" spans="1:15" s="33" customFormat="1" ht="25.5" hidden="1" customHeight="1">
      <c r="A740" s="37" t="s">
        <v>56</v>
      </c>
      <c r="B740" s="79"/>
      <c r="C740" s="171" t="s">
        <v>95</v>
      </c>
      <c r="D740" s="171" t="s">
        <v>110</v>
      </c>
      <c r="E740" s="223" t="s">
        <v>239</v>
      </c>
      <c r="F740" s="171" t="s">
        <v>38</v>
      </c>
      <c r="G740" s="171"/>
      <c r="H740" s="226">
        <f>H741</f>
        <v>0</v>
      </c>
      <c r="I740" s="226"/>
      <c r="J740" s="228">
        <f t="shared" si="117"/>
        <v>0</v>
      </c>
      <c r="K740" s="117"/>
      <c r="L740" s="228">
        <f t="shared" si="125"/>
        <v>0</v>
      </c>
    </row>
    <row r="741" spans="1:15" s="33" customFormat="1" ht="39" hidden="1" customHeight="1">
      <c r="A741" s="38" t="s">
        <v>98</v>
      </c>
      <c r="B741" s="78"/>
      <c r="C741" s="171" t="s">
        <v>95</v>
      </c>
      <c r="D741" s="171" t="s">
        <v>110</v>
      </c>
      <c r="E741" s="223" t="s">
        <v>239</v>
      </c>
      <c r="F741" s="171" t="s">
        <v>99</v>
      </c>
      <c r="G741" s="171"/>
      <c r="H741" s="226">
        <f>H742</f>
        <v>0</v>
      </c>
      <c r="I741" s="226"/>
      <c r="J741" s="228">
        <f t="shared" si="117"/>
        <v>0</v>
      </c>
      <c r="K741" s="117"/>
      <c r="L741" s="228">
        <f t="shared" si="125"/>
        <v>0</v>
      </c>
    </row>
    <row r="742" spans="1:15" s="33" customFormat="1" ht="13.5" hidden="1" customHeight="1">
      <c r="A742" s="38" t="s">
        <v>100</v>
      </c>
      <c r="B742" s="78"/>
      <c r="C742" s="171" t="s">
        <v>95</v>
      </c>
      <c r="D742" s="171" t="s">
        <v>110</v>
      </c>
      <c r="E742" s="223" t="s">
        <v>239</v>
      </c>
      <c r="F742" s="171" t="s">
        <v>101</v>
      </c>
      <c r="G742" s="171"/>
      <c r="H742" s="226">
        <f>H744+H746</f>
        <v>0</v>
      </c>
      <c r="I742" s="226"/>
      <c r="J742" s="228">
        <f t="shared" si="117"/>
        <v>0</v>
      </c>
      <c r="K742" s="117"/>
      <c r="L742" s="228">
        <f t="shared" si="125"/>
        <v>0</v>
      </c>
    </row>
    <row r="743" spans="1:15" s="33" customFormat="1" ht="51.75" hidden="1" customHeight="1">
      <c r="A743" s="38" t="s">
        <v>112</v>
      </c>
      <c r="B743" s="78"/>
      <c r="C743" s="171" t="s">
        <v>95</v>
      </c>
      <c r="D743" s="171" t="s">
        <v>110</v>
      </c>
      <c r="E743" s="223" t="s">
        <v>239</v>
      </c>
      <c r="F743" s="171" t="s">
        <v>103</v>
      </c>
      <c r="G743" s="171"/>
      <c r="H743" s="226">
        <f>H744</f>
        <v>0</v>
      </c>
      <c r="I743" s="226"/>
      <c r="J743" s="228">
        <f t="shared" si="117"/>
        <v>0</v>
      </c>
      <c r="K743" s="117"/>
      <c r="L743" s="228">
        <f t="shared" si="125"/>
        <v>0</v>
      </c>
    </row>
    <row r="744" spans="1:15" s="33" customFormat="1" ht="13.5" hidden="1" customHeight="1">
      <c r="A744" s="38" t="s">
        <v>9</v>
      </c>
      <c r="B744" s="78"/>
      <c r="C744" s="171" t="s">
        <v>95</v>
      </c>
      <c r="D744" s="171" t="s">
        <v>110</v>
      </c>
      <c r="E744" s="223" t="s">
        <v>239</v>
      </c>
      <c r="F744" s="171" t="s">
        <v>103</v>
      </c>
      <c r="G744" s="171" t="s">
        <v>10</v>
      </c>
      <c r="H744" s="226"/>
      <c r="I744" s="226"/>
      <c r="J744" s="228">
        <f t="shared" si="117"/>
        <v>0</v>
      </c>
      <c r="K744" s="117"/>
      <c r="L744" s="228">
        <f t="shared" si="125"/>
        <v>0</v>
      </c>
    </row>
    <row r="745" spans="1:15" s="33" customFormat="1" ht="13.5" hidden="1" customHeight="1">
      <c r="A745" s="38" t="s">
        <v>107</v>
      </c>
      <c r="B745" s="78"/>
      <c r="C745" s="171" t="s">
        <v>95</v>
      </c>
      <c r="D745" s="171" t="s">
        <v>110</v>
      </c>
      <c r="E745" s="223" t="s">
        <v>239</v>
      </c>
      <c r="F745" s="171" t="s">
        <v>108</v>
      </c>
      <c r="G745" s="171"/>
      <c r="H745" s="226">
        <f>H746</f>
        <v>0</v>
      </c>
      <c r="I745" s="226"/>
      <c r="J745" s="228">
        <f t="shared" si="117"/>
        <v>0</v>
      </c>
      <c r="K745" s="117"/>
      <c r="L745" s="228">
        <f t="shared" si="125"/>
        <v>0</v>
      </c>
    </row>
    <row r="746" spans="1:15" s="33" customFormat="1" ht="13.5" hidden="1" customHeight="1">
      <c r="A746" s="38" t="s">
        <v>9</v>
      </c>
      <c r="B746" s="78"/>
      <c r="C746" s="171" t="s">
        <v>95</v>
      </c>
      <c r="D746" s="171" t="s">
        <v>110</v>
      </c>
      <c r="E746" s="223" t="s">
        <v>239</v>
      </c>
      <c r="F746" s="171" t="s">
        <v>108</v>
      </c>
      <c r="G746" s="171" t="s">
        <v>10</v>
      </c>
      <c r="H746" s="226"/>
      <c r="I746" s="226"/>
      <c r="J746" s="228">
        <f t="shared" si="117"/>
        <v>0</v>
      </c>
      <c r="K746" s="117"/>
      <c r="L746" s="228">
        <f t="shared" si="125"/>
        <v>0</v>
      </c>
    </row>
    <row r="747" spans="1:15" s="33" customFormat="1" ht="13.5" hidden="1" customHeight="1">
      <c r="A747" s="133" t="s">
        <v>16</v>
      </c>
      <c r="B747" s="111" t="s">
        <v>404</v>
      </c>
      <c r="C747" s="178" t="s">
        <v>95</v>
      </c>
      <c r="D747" s="178" t="s">
        <v>110</v>
      </c>
      <c r="E747" s="34" t="s">
        <v>203</v>
      </c>
      <c r="F747" s="178"/>
      <c r="G747" s="178"/>
      <c r="H747" s="226">
        <f t="shared" ref="H747:K750" si="126">H748</f>
        <v>0</v>
      </c>
      <c r="I747" s="226"/>
      <c r="J747" s="228">
        <f t="shared" si="117"/>
        <v>0</v>
      </c>
      <c r="K747" s="226">
        <f t="shared" si="126"/>
        <v>0</v>
      </c>
      <c r="L747" s="228">
        <f t="shared" si="125"/>
        <v>0</v>
      </c>
    </row>
    <row r="748" spans="1:15" s="33" customFormat="1" ht="13.5" hidden="1" customHeight="1">
      <c r="A748" s="21" t="s">
        <v>56</v>
      </c>
      <c r="B748" s="111" t="s">
        <v>404</v>
      </c>
      <c r="C748" s="178" t="s">
        <v>95</v>
      </c>
      <c r="D748" s="178" t="s">
        <v>110</v>
      </c>
      <c r="E748" s="223" t="s">
        <v>239</v>
      </c>
      <c r="F748" s="171"/>
      <c r="G748" s="171"/>
      <c r="H748" s="226">
        <f t="shared" si="126"/>
        <v>0</v>
      </c>
      <c r="I748" s="226"/>
      <c r="J748" s="228">
        <f t="shared" si="117"/>
        <v>0</v>
      </c>
      <c r="K748" s="151">
        <f t="shared" si="126"/>
        <v>0</v>
      </c>
      <c r="L748" s="229">
        <f t="shared" si="125"/>
        <v>0</v>
      </c>
    </row>
    <row r="749" spans="1:15" s="33" customFormat="1" ht="13.5" hidden="1" customHeight="1">
      <c r="A749" s="225" t="s">
        <v>173</v>
      </c>
      <c r="B749" s="111" t="s">
        <v>404</v>
      </c>
      <c r="C749" s="178" t="s">
        <v>95</v>
      </c>
      <c r="D749" s="178" t="s">
        <v>110</v>
      </c>
      <c r="E749" s="223" t="s">
        <v>239</v>
      </c>
      <c r="F749" s="171" t="s">
        <v>99</v>
      </c>
      <c r="G749" s="171"/>
      <c r="H749" s="226">
        <f t="shared" si="126"/>
        <v>0</v>
      </c>
      <c r="I749" s="226"/>
      <c r="J749" s="228">
        <f t="shared" si="117"/>
        <v>0</v>
      </c>
      <c r="K749" s="151">
        <f t="shared" si="126"/>
        <v>0</v>
      </c>
      <c r="L749" s="229">
        <f t="shared" si="125"/>
        <v>0</v>
      </c>
    </row>
    <row r="750" spans="1:15" s="33" customFormat="1" ht="13.5" hidden="1" customHeight="1">
      <c r="A750" s="225" t="s">
        <v>100</v>
      </c>
      <c r="B750" s="111" t="s">
        <v>404</v>
      </c>
      <c r="C750" s="178" t="s">
        <v>95</v>
      </c>
      <c r="D750" s="178" t="s">
        <v>110</v>
      </c>
      <c r="E750" s="223" t="s">
        <v>239</v>
      </c>
      <c r="F750" s="171" t="s">
        <v>101</v>
      </c>
      <c r="G750" s="171"/>
      <c r="H750" s="226">
        <f t="shared" si="126"/>
        <v>0</v>
      </c>
      <c r="I750" s="226"/>
      <c r="J750" s="228">
        <f t="shared" si="117"/>
        <v>0</v>
      </c>
      <c r="K750" s="151">
        <f t="shared" si="126"/>
        <v>0</v>
      </c>
      <c r="L750" s="229">
        <f t="shared" si="125"/>
        <v>0</v>
      </c>
    </row>
    <row r="751" spans="1:15" s="33" customFormat="1" ht="13.5" hidden="1" customHeight="1">
      <c r="A751" s="224" t="s">
        <v>128</v>
      </c>
      <c r="B751" s="111" t="s">
        <v>404</v>
      </c>
      <c r="C751" s="178" t="s">
        <v>95</v>
      </c>
      <c r="D751" s="178" t="s">
        <v>110</v>
      </c>
      <c r="E751" s="223" t="s">
        <v>239</v>
      </c>
      <c r="F751" s="171" t="s">
        <v>101</v>
      </c>
      <c r="G751" s="171" t="s">
        <v>10</v>
      </c>
      <c r="H751" s="226"/>
      <c r="I751" s="226"/>
      <c r="J751" s="228">
        <f t="shared" si="117"/>
        <v>0</v>
      </c>
      <c r="K751" s="120"/>
      <c r="L751" s="229">
        <f t="shared" si="125"/>
        <v>0</v>
      </c>
      <c r="O751" s="147"/>
    </row>
    <row r="752" spans="1:15" s="33" customFormat="1" ht="25.5" customHeight="1">
      <c r="A752" s="36" t="s">
        <v>169</v>
      </c>
      <c r="B752" s="111" t="s">
        <v>404</v>
      </c>
      <c r="C752" s="178" t="s">
        <v>95</v>
      </c>
      <c r="D752" s="178" t="s">
        <v>110</v>
      </c>
      <c r="E752" s="178" t="s">
        <v>282</v>
      </c>
      <c r="F752" s="178"/>
      <c r="G752" s="18"/>
      <c r="H752" s="226">
        <f>H753+H894</f>
        <v>104675.00000000001</v>
      </c>
      <c r="I752" s="226">
        <f>I753+I894</f>
        <v>419.1</v>
      </c>
      <c r="J752" s="228">
        <f t="shared" si="117"/>
        <v>105094.10000000002</v>
      </c>
      <c r="K752" s="226">
        <f>K753+K894</f>
        <v>82794.7</v>
      </c>
      <c r="L752" s="226">
        <f>L753+L894</f>
        <v>82238.099999999991</v>
      </c>
    </row>
    <row r="753" spans="1:15" s="33" customFormat="1" ht="29.25" customHeight="1">
      <c r="A753" s="36" t="s">
        <v>290</v>
      </c>
      <c r="B753" s="111" t="s">
        <v>404</v>
      </c>
      <c r="C753" s="178" t="s">
        <v>95</v>
      </c>
      <c r="D753" s="178" t="s">
        <v>110</v>
      </c>
      <c r="E753" s="22" t="s">
        <v>291</v>
      </c>
      <c r="F753" s="178"/>
      <c r="G753" s="18"/>
      <c r="H753" s="226">
        <f>H761</f>
        <v>103570.90000000001</v>
      </c>
      <c r="I753" s="226">
        <f>I761</f>
        <v>419.1</v>
      </c>
      <c r="J753" s="228">
        <f t="shared" si="117"/>
        <v>103990.00000000001</v>
      </c>
      <c r="K753" s="226">
        <f>K761</f>
        <v>82159</v>
      </c>
      <c r="L753" s="226">
        <f>L761</f>
        <v>81602.399999999994</v>
      </c>
    </row>
    <row r="754" spans="1:15" s="33" customFormat="1" ht="51.75" hidden="1" customHeight="1">
      <c r="A754" s="225" t="s">
        <v>104</v>
      </c>
      <c r="B754" s="227"/>
      <c r="C754" s="171" t="s">
        <v>95</v>
      </c>
      <c r="D754" s="171" t="s">
        <v>110</v>
      </c>
      <c r="E754" s="223"/>
      <c r="F754" s="171" t="s">
        <v>38</v>
      </c>
      <c r="G754" s="171"/>
      <c r="H754" s="151">
        <f t="shared" ref="H754:H759" si="127">H755</f>
        <v>0</v>
      </c>
      <c r="I754" s="151"/>
      <c r="J754" s="228">
        <f t="shared" si="117"/>
        <v>0</v>
      </c>
      <c r="K754" s="117"/>
      <c r="L754" s="228">
        <f t="shared" si="125"/>
        <v>0</v>
      </c>
    </row>
    <row r="755" spans="1:15" s="33" customFormat="1" ht="24.75" hidden="1" customHeight="1">
      <c r="A755" s="38" t="s">
        <v>173</v>
      </c>
      <c r="B755" s="78"/>
      <c r="C755" s="171" t="s">
        <v>95</v>
      </c>
      <c r="D755" s="171" t="s">
        <v>110</v>
      </c>
      <c r="E755" s="223"/>
      <c r="F755" s="171" t="s">
        <v>99</v>
      </c>
      <c r="G755" s="171"/>
      <c r="H755" s="151">
        <f t="shared" si="127"/>
        <v>0</v>
      </c>
      <c r="I755" s="151"/>
      <c r="J755" s="228">
        <f t="shared" si="117"/>
        <v>0</v>
      </c>
      <c r="K755" s="117"/>
      <c r="L755" s="228">
        <f t="shared" si="125"/>
        <v>0</v>
      </c>
    </row>
    <row r="756" spans="1:15" s="33" customFormat="1" ht="15.75" hidden="1" customHeight="1">
      <c r="A756" s="38" t="s">
        <v>100</v>
      </c>
      <c r="B756" s="78"/>
      <c r="C756" s="171" t="s">
        <v>95</v>
      </c>
      <c r="D756" s="171" t="s">
        <v>110</v>
      </c>
      <c r="E756" s="223"/>
      <c r="F756" s="171" t="s">
        <v>101</v>
      </c>
      <c r="G756" s="171"/>
      <c r="H756" s="151">
        <f>H759+H757</f>
        <v>0</v>
      </c>
      <c r="I756" s="151"/>
      <c r="J756" s="228">
        <f t="shared" si="117"/>
        <v>0</v>
      </c>
      <c r="K756" s="117"/>
      <c r="L756" s="228">
        <f t="shared" si="125"/>
        <v>0</v>
      </c>
    </row>
    <row r="757" spans="1:15" s="33" customFormat="1" ht="51.75" hidden="1" customHeight="1">
      <c r="A757" s="38" t="s">
        <v>112</v>
      </c>
      <c r="B757" s="78"/>
      <c r="C757" s="171" t="s">
        <v>95</v>
      </c>
      <c r="D757" s="171" t="s">
        <v>110</v>
      </c>
      <c r="E757" s="223"/>
      <c r="F757" s="171" t="s">
        <v>103</v>
      </c>
      <c r="G757" s="171"/>
      <c r="H757" s="151">
        <f>H758</f>
        <v>0</v>
      </c>
      <c r="I757" s="151"/>
      <c r="J757" s="228">
        <f t="shared" si="117"/>
        <v>0</v>
      </c>
      <c r="K757" s="117"/>
      <c r="L757" s="228">
        <f t="shared" si="125"/>
        <v>0</v>
      </c>
    </row>
    <row r="758" spans="1:15" s="33" customFormat="1" ht="13.5" hidden="1" customHeight="1">
      <c r="A758" s="38" t="s">
        <v>11</v>
      </c>
      <c r="B758" s="78"/>
      <c r="C758" s="171" t="s">
        <v>95</v>
      </c>
      <c r="D758" s="171" t="s">
        <v>110</v>
      </c>
      <c r="E758" s="223"/>
      <c r="F758" s="171" t="s">
        <v>103</v>
      </c>
      <c r="G758" s="171" t="s">
        <v>12</v>
      </c>
      <c r="H758" s="151"/>
      <c r="I758" s="151"/>
      <c r="J758" s="228">
        <f t="shared" si="117"/>
        <v>0</v>
      </c>
      <c r="K758" s="117"/>
      <c r="L758" s="228">
        <f t="shared" si="125"/>
        <v>0</v>
      </c>
    </row>
    <row r="759" spans="1:15" s="33" customFormat="1" ht="15.75" hidden="1" customHeight="1">
      <c r="A759" s="38" t="s">
        <v>183</v>
      </c>
      <c r="B759" s="78"/>
      <c r="C759" s="171" t="s">
        <v>95</v>
      </c>
      <c r="D759" s="171" t="s">
        <v>110</v>
      </c>
      <c r="E759" s="223"/>
      <c r="F759" s="171" t="s">
        <v>108</v>
      </c>
      <c r="G759" s="171"/>
      <c r="H759" s="151">
        <f t="shared" si="127"/>
        <v>0</v>
      </c>
      <c r="I759" s="151"/>
      <c r="J759" s="228">
        <f t="shared" si="117"/>
        <v>0</v>
      </c>
      <c r="K759" s="117"/>
      <c r="L759" s="228">
        <f t="shared" si="125"/>
        <v>0</v>
      </c>
    </row>
    <row r="760" spans="1:15" s="33" customFormat="1" ht="15" hidden="1" customHeight="1">
      <c r="A760" s="38" t="s">
        <v>11</v>
      </c>
      <c r="B760" s="78"/>
      <c r="C760" s="171" t="s">
        <v>95</v>
      </c>
      <c r="D760" s="171" t="s">
        <v>110</v>
      </c>
      <c r="E760" s="223"/>
      <c r="F760" s="171" t="s">
        <v>108</v>
      </c>
      <c r="G760" s="171" t="s">
        <v>12</v>
      </c>
      <c r="H760" s="151"/>
      <c r="I760" s="151"/>
      <c r="J760" s="228">
        <f t="shared" si="117"/>
        <v>0</v>
      </c>
      <c r="K760" s="117"/>
      <c r="L760" s="228">
        <f t="shared" si="125"/>
        <v>0</v>
      </c>
    </row>
    <row r="761" spans="1:15" s="40" customFormat="1" ht="28.5" customHeight="1">
      <c r="A761" s="92" t="s">
        <v>303</v>
      </c>
      <c r="B761" s="123" t="s">
        <v>404</v>
      </c>
      <c r="C761" s="39" t="s">
        <v>95</v>
      </c>
      <c r="D761" s="39" t="s">
        <v>110</v>
      </c>
      <c r="E761" s="60" t="s">
        <v>292</v>
      </c>
      <c r="F761" s="39"/>
      <c r="G761" s="39"/>
      <c r="H761" s="202">
        <f>H794+H798+H803+H846+H855+H859+H863+H871+H850</f>
        <v>103570.90000000001</v>
      </c>
      <c r="I761" s="202">
        <f>I794+I798+I803+I846+I855+I859+I863+I871+I850+I777</f>
        <v>419.1</v>
      </c>
      <c r="J761" s="228">
        <f t="shared" si="117"/>
        <v>103990.00000000001</v>
      </c>
      <c r="K761" s="202">
        <f>K777+K781+K794+K798+K803+K846+K850+K855+K859+K863+K871</f>
        <v>82159</v>
      </c>
      <c r="L761" s="202">
        <f>L777+L781+L794+L798+L803+L846+L850+L855+L859+L863+L871</f>
        <v>81602.399999999994</v>
      </c>
      <c r="O761" s="169"/>
    </row>
    <row r="762" spans="1:15" s="40" customFormat="1" ht="28.5" hidden="1" customHeight="1">
      <c r="A762" s="92" t="s">
        <v>477</v>
      </c>
      <c r="B762" s="123" t="s">
        <v>404</v>
      </c>
      <c r="C762" s="39" t="s">
        <v>95</v>
      </c>
      <c r="D762" s="39" t="s">
        <v>110</v>
      </c>
      <c r="E762" s="60" t="s">
        <v>478</v>
      </c>
      <c r="F762" s="39"/>
      <c r="G762" s="39"/>
      <c r="H762" s="202">
        <f t="shared" ref="H762:K764" si="128">H763</f>
        <v>0</v>
      </c>
      <c r="I762" s="202"/>
      <c r="J762" s="228">
        <f t="shared" si="117"/>
        <v>0</v>
      </c>
      <c r="K762" s="202">
        <f t="shared" si="128"/>
        <v>0</v>
      </c>
      <c r="L762" s="229">
        <f t="shared" si="125"/>
        <v>0</v>
      </c>
    </row>
    <row r="763" spans="1:15" s="40" customFormat="1" ht="33.75" hidden="1" customHeight="1">
      <c r="A763" s="225" t="s">
        <v>111</v>
      </c>
      <c r="B763" s="123" t="s">
        <v>404</v>
      </c>
      <c r="C763" s="39" t="s">
        <v>95</v>
      </c>
      <c r="D763" s="39" t="s">
        <v>110</v>
      </c>
      <c r="E763" s="60" t="s">
        <v>478</v>
      </c>
      <c r="F763" s="39" t="s">
        <v>99</v>
      </c>
      <c r="G763" s="39"/>
      <c r="H763" s="202">
        <f t="shared" si="128"/>
        <v>0</v>
      </c>
      <c r="I763" s="202"/>
      <c r="J763" s="228">
        <f t="shared" si="117"/>
        <v>0</v>
      </c>
      <c r="K763" s="202">
        <f t="shared" si="128"/>
        <v>0</v>
      </c>
      <c r="L763" s="229">
        <f t="shared" si="125"/>
        <v>0</v>
      </c>
    </row>
    <row r="764" spans="1:15" s="40" customFormat="1" ht="17.25" hidden="1" customHeight="1">
      <c r="A764" s="225" t="s">
        <v>100</v>
      </c>
      <c r="B764" s="123" t="s">
        <v>404</v>
      </c>
      <c r="C764" s="39" t="s">
        <v>95</v>
      </c>
      <c r="D764" s="39" t="s">
        <v>110</v>
      </c>
      <c r="E764" s="60" t="s">
        <v>478</v>
      </c>
      <c r="F764" s="39" t="s">
        <v>101</v>
      </c>
      <c r="G764" s="39"/>
      <c r="H764" s="202">
        <f t="shared" si="128"/>
        <v>0</v>
      </c>
      <c r="I764" s="202"/>
      <c r="J764" s="228">
        <f t="shared" si="117"/>
        <v>0</v>
      </c>
      <c r="K764" s="202">
        <f t="shared" si="128"/>
        <v>0</v>
      </c>
      <c r="L764" s="229">
        <f t="shared" si="125"/>
        <v>0</v>
      </c>
    </row>
    <row r="765" spans="1:15" s="40" customFormat="1" ht="16.5" hidden="1" customHeight="1">
      <c r="A765" s="225" t="s">
        <v>11</v>
      </c>
      <c r="B765" s="123" t="s">
        <v>404</v>
      </c>
      <c r="C765" s="39" t="s">
        <v>95</v>
      </c>
      <c r="D765" s="39" t="s">
        <v>110</v>
      </c>
      <c r="E765" s="60" t="s">
        <v>478</v>
      </c>
      <c r="F765" s="39" t="s">
        <v>101</v>
      </c>
      <c r="G765" s="39" t="s">
        <v>12</v>
      </c>
      <c r="H765" s="202"/>
      <c r="I765" s="202"/>
      <c r="J765" s="228">
        <f t="shared" si="117"/>
        <v>0</v>
      </c>
      <c r="K765" s="202"/>
      <c r="L765" s="229">
        <f t="shared" si="125"/>
        <v>0</v>
      </c>
      <c r="O765" s="148"/>
    </row>
    <row r="766" spans="1:15" s="40" customFormat="1" ht="39.75" hidden="1" customHeight="1">
      <c r="A766" s="92" t="s">
        <v>477</v>
      </c>
      <c r="B766" s="123" t="s">
        <v>404</v>
      </c>
      <c r="C766" s="39" t="s">
        <v>95</v>
      </c>
      <c r="D766" s="39" t="s">
        <v>110</v>
      </c>
      <c r="E766" s="60" t="s">
        <v>479</v>
      </c>
      <c r="F766" s="39"/>
      <c r="G766" s="39"/>
      <c r="H766" s="202">
        <f t="shared" ref="H766:K768" si="129">H767</f>
        <v>0</v>
      </c>
      <c r="I766" s="202"/>
      <c r="J766" s="228">
        <f t="shared" si="117"/>
        <v>0</v>
      </c>
      <c r="K766" s="202">
        <f t="shared" si="129"/>
        <v>0</v>
      </c>
      <c r="L766" s="229">
        <f t="shared" si="125"/>
        <v>0</v>
      </c>
    </row>
    <row r="767" spans="1:15" s="40" customFormat="1" ht="36.75" hidden="1" customHeight="1">
      <c r="A767" s="225" t="s">
        <v>111</v>
      </c>
      <c r="B767" s="123" t="s">
        <v>404</v>
      </c>
      <c r="C767" s="39" t="s">
        <v>95</v>
      </c>
      <c r="D767" s="39" t="s">
        <v>110</v>
      </c>
      <c r="E767" s="60" t="s">
        <v>479</v>
      </c>
      <c r="F767" s="39" t="s">
        <v>99</v>
      </c>
      <c r="G767" s="39"/>
      <c r="H767" s="202">
        <f t="shared" si="129"/>
        <v>0</v>
      </c>
      <c r="I767" s="202"/>
      <c r="J767" s="228">
        <f t="shared" si="117"/>
        <v>0</v>
      </c>
      <c r="K767" s="202">
        <f t="shared" si="129"/>
        <v>0</v>
      </c>
      <c r="L767" s="229">
        <f t="shared" si="125"/>
        <v>0</v>
      </c>
    </row>
    <row r="768" spans="1:15" s="40" customFormat="1" ht="17.25" hidden="1" customHeight="1">
      <c r="A768" s="225" t="s">
        <v>100</v>
      </c>
      <c r="B768" s="123" t="s">
        <v>404</v>
      </c>
      <c r="C768" s="39" t="s">
        <v>95</v>
      </c>
      <c r="D768" s="39" t="s">
        <v>110</v>
      </c>
      <c r="E768" s="60" t="s">
        <v>479</v>
      </c>
      <c r="F768" s="39" t="s">
        <v>101</v>
      </c>
      <c r="G768" s="39"/>
      <c r="H768" s="202">
        <f t="shared" si="129"/>
        <v>0</v>
      </c>
      <c r="I768" s="202"/>
      <c r="J768" s="228">
        <f t="shared" ref="J768:J835" si="130">H768+I768</f>
        <v>0</v>
      </c>
      <c r="K768" s="202">
        <f t="shared" si="129"/>
        <v>0</v>
      </c>
      <c r="L768" s="229">
        <f t="shared" si="125"/>
        <v>0</v>
      </c>
    </row>
    <row r="769" spans="1:15" s="40" customFormat="1" ht="16.5" hidden="1" customHeight="1">
      <c r="A769" s="225" t="s">
        <v>11</v>
      </c>
      <c r="B769" s="123" t="s">
        <v>404</v>
      </c>
      <c r="C769" s="39" t="s">
        <v>95</v>
      </c>
      <c r="D769" s="39" t="s">
        <v>110</v>
      </c>
      <c r="E769" s="60" t="s">
        <v>479</v>
      </c>
      <c r="F769" s="39" t="s">
        <v>101</v>
      </c>
      <c r="G769" s="39" t="s">
        <v>12</v>
      </c>
      <c r="H769" s="202"/>
      <c r="I769" s="202"/>
      <c r="J769" s="228">
        <f t="shared" si="130"/>
        <v>0</v>
      </c>
      <c r="K769" s="202"/>
      <c r="L769" s="229">
        <f t="shared" si="125"/>
        <v>0</v>
      </c>
      <c r="O769" s="148"/>
    </row>
    <row r="770" spans="1:15" s="40" customFormat="1" ht="28.5" hidden="1" customHeight="1">
      <c r="A770" s="92" t="s">
        <v>475</v>
      </c>
      <c r="B770" s="123" t="s">
        <v>404</v>
      </c>
      <c r="C770" s="39" t="s">
        <v>95</v>
      </c>
      <c r="D770" s="39" t="s">
        <v>110</v>
      </c>
      <c r="E770" s="60" t="s">
        <v>476</v>
      </c>
      <c r="F770" s="39"/>
      <c r="G770" s="39"/>
      <c r="H770" s="202">
        <f t="shared" ref="H770:K772" si="131">H771</f>
        <v>0</v>
      </c>
      <c r="I770" s="202"/>
      <c r="J770" s="228">
        <f t="shared" si="130"/>
        <v>0</v>
      </c>
      <c r="K770" s="202">
        <f t="shared" si="131"/>
        <v>0</v>
      </c>
      <c r="L770" s="229">
        <f t="shared" si="125"/>
        <v>0</v>
      </c>
    </row>
    <row r="771" spans="1:15" s="40" customFormat="1" ht="38.25" hidden="1" customHeight="1">
      <c r="A771" s="225" t="s">
        <v>111</v>
      </c>
      <c r="B771" s="123" t="s">
        <v>404</v>
      </c>
      <c r="C771" s="39" t="s">
        <v>95</v>
      </c>
      <c r="D771" s="39" t="s">
        <v>110</v>
      </c>
      <c r="E771" s="60" t="s">
        <v>476</v>
      </c>
      <c r="F771" s="39" t="s">
        <v>99</v>
      </c>
      <c r="G771" s="39"/>
      <c r="H771" s="202">
        <f t="shared" si="131"/>
        <v>0</v>
      </c>
      <c r="I771" s="202"/>
      <c r="J771" s="228">
        <f t="shared" si="130"/>
        <v>0</v>
      </c>
      <c r="K771" s="202">
        <f t="shared" si="131"/>
        <v>0</v>
      </c>
      <c r="L771" s="229">
        <f t="shared" si="125"/>
        <v>0</v>
      </c>
    </row>
    <row r="772" spans="1:15" s="40" customFormat="1" ht="17.25" hidden="1" customHeight="1">
      <c r="A772" s="225" t="s">
        <v>100</v>
      </c>
      <c r="B772" s="123" t="s">
        <v>404</v>
      </c>
      <c r="C772" s="39" t="s">
        <v>95</v>
      </c>
      <c r="D772" s="39" t="s">
        <v>110</v>
      </c>
      <c r="E772" s="60" t="s">
        <v>476</v>
      </c>
      <c r="F772" s="39" t="s">
        <v>101</v>
      </c>
      <c r="G772" s="39"/>
      <c r="H772" s="202">
        <f t="shared" si="131"/>
        <v>0</v>
      </c>
      <c r="I772" s="202"/>
      <c r="J772" s="228">
        <f t="shared" si="130"/>
        <v>0</v>
      </c>
      <c r="K772" s="202">
        <f t="shared" si="131"/>
        <v>0</v>
      </c>
      <c r="L772" s="229">
        <f t="shared" si="125"/>
        <v>0</v>
      </c>
    </row>
    <row r="773" spans="1:15" s="40" customFormat="1" ht="16.5" hidden="1" customHeight="1">
      <c r="A773" s="225" t="s">
        <v>9</v>
      </c>
      <c r="B773" s="174" t="s">
        <v>404</v>
      </c>
      <c r="C773" s="175" t="s">
        <v>95</v>
      </c>
      <c r="D773" s="175" t="s">
        <v>110</v>
      </c>
      <c r="E773" s="176" t="s">
        <v>476</v>
      </c>
      <c r="F773" s="175" t="s">
        <v>101</v>
      </c>
      <c r="G773" s="175" t="s">
        <v>10</v>
      </c>
      <c r="H773" s="202"/>
      <c r="I773" s="202"/>
      <c r="J773" s="228">
        <f t="shared" si="130"/>
        <v>0</v>
      </c>
      <c r="K773" s="202"/>
      <c r="L773" s="229">
        <f t="shared" si="125"/>
        <v>0</v>
      </c>
      <c r="O773" s="148"/>
    </row>
    <row r="774" spans="1:15" s="40" customFormat="1" ht="53.25" customHeight="1">
      <c r="A774" s="92" t="s">
        <v>613</v>
      </c>
      <c r="B774" s="123" t="s">
        <v>404</v>
      </c>
      <c r="C774" s="39" t="s">
        <v>95</v>
      </c>
      <c r="D774" s="39" t="s">
        <v>110</v>
      </c>
      <c r="E774" s="60" t="s">
        <v>610</v>
      </c>
      <c r="F774" s="39"/>
      <c r="G774" s="39"/>
      <c r="H774" s="187">
        <f t="shared" ref="H774:I776" si="132">H775</f>
        <v>1539</v>
      </c>
      <c r="I774" s="187">
        <f t="shared" si="132"/>
        <v>0</v>
      </c>
      <c r="J774" s="228">
        <f t="shared" si="130"/>
        <v>1539</v>
      </c>
      <c r="K774" s="187">
        <f>K775</f>
        <v>0</v>
      </c>
      <c r="L774" s="182">
        <v>0</v>
      </c>
      <c r="M774" s="169">
        <f>L798+L803+L846+L855+L859+L863+L871</f>
        <v>81602.399999999994</v>
      </c>
      <c r="O774" s="148"/>
    </row>
    <row r="775" spans="1:15" s="40" customFormat="1" ht="39" customHeight="1">
      <c r="A775" s="225" t="s">
        <v>111</v>
      </c>
      <c r="B775" s="123" t="s">
        <v>404</v>
      </c>
      <c r="C775" s="39" t="s">
        <v>95</v>
      </c>
      <c r="D775" s="39" t="s">
        <v>110</v>
      </c>
      <c r="E775" s="60" t="s">
        <v>610</v>
      </c>
      <c r="F775" s="39" t="s">
        <v>99</v>
      </c>
      <c r="G775" s="39"/>
      <c r="H775" s="187">
        <f t="shared" si="132"/>
        <v>1539</v>
      </c>
      <c r="I775" s="187">
        <f t="shared" si="132"/>
        <v>0</v>
      </c>
      <c r="J775" s="228">
        <f t="shared" si="130"/>
        <v>1539</v>
      </c>
      <c r="K775" s="187">
        <f>K776</f>
        <v>0</v>
      </c>
      <c r="L775" s="182">
        <v>0</v>
      </c>
      <c r="O775" s="148"/>
    </row>
    <row r="776" spans="1:15" s="40" customFormat="1" ht="16.5" customHeight="1">
      <c r="A776" s="225" t="s">
        <v>100</v>
      </c>
      <c r="B776" s="123" t="s">
        <v>404</v>
      </c>
      <c r="C776" s="39" t="s">
        <v>95</v>
      </c>
      <c r="D776" s="39" t="s">
        <v>110</v>
      </c>
      <c r="E776" s="60" t="s">
        <v>611</v>
      </c>
      <c r="F776" s="39" t="s">
        <v>101</v>
      </c>
      <c r="G776" s="39"/>
      <c r="H776" s="187">
        <f t="shared" si="132"/>
        <v>1539</v>
      </c>
      <c r="I776" s="187">
        <f t="shared" si="132"/>
        <v>0</v>
      </c>
      <c r="J776" s="228">
        <f t="shared" si="130"/>
        <v>1539</v>
      </c>
      <c r="K776" s="187">
        <f>K777</f>
        <v>0</v>
      </c>
      <c r="L776" s="182">
        <v>0</v>
      </c>
      <c r="O776" s="148"/>
    </row>
    <row r="777" spans="1:15" s="40" customFormat="1" ht="16.5" customHeight="1">
      <c r="A777" s="225" t="s">
        <v>11</v>
      </c>
      <c r="B777" s="174" t="s">
        <v>404</v>
      </c>
      <c r="C777" s="175" t="s">
        <v>95</v>
      </c>
      <c r="D777" s="175" t="s">
        <v>110</v>
      </c>
      <c r="E777" s="60" t="s">
        <v>610</v>
      </c>
      <c r="F777" s="39" t="s">
        <v>101</v>
      </c>
      <c r="G777" s="39" t="s">
        <v>12</v>
      </c>
      <c r="H777" s="187">
        <v>1539</v>
      </c>
      <c r="I777" s="187"/>
      <c r="J777" s="228">
        <f t="shared" si="130"/>
        <v>1539</v>
      </c>
      <c r="K777" s="187"/>
      <c r="L777" s="182">
        <v>0</v>
      </c>
      <c r="M777" s="169"/>
      <c r="O777" s="148"/>
    </row>
    <row r="778" spans="1:15" s="40" customFormat="1" ht="38.25" customHeight="1">
      <c r="A778" s="92" t="s">
        <v>475</v>
      </c>
      <c r="B778" s="123" t="s">
        <v>404</v>
      </c>
      <c r="C778" s="39" t="s">
        <v>95</v>
      </c>
      <c r="D778" s="39" t="s">
        <v>110</v>
      </c>
      <c r="E778" s="60" t="s">
        <v>511</v>
      </c>
      <c r="F778" s="39"/>
      <c r="G778" s="39"/>
      <c r="H778" s="187">
        <f t="shared" ref="H778:I780" si="133">H779</f>
        <v>81</v>
      </c>
      <c r="I778" s="187">
        <f t="shared" si="133"/>
        <v>0</v>
      </c>
      <c r="J778" s="228">
        <f t="shared" si="130"/>
        <v>81</v>
      </c>
      <c r="K778" s="187">
        <f>K779</f>
        <v>0</v>
      </c>
      <c r="L778" s="182"/>
    </row>
    <row r="779" spans="1:15" s="40" customFormat="1" ht="24.75" customHeight="1">
      <c r="A779" s="225" t="s">
        <v>111</v>
      </c>
      <c r="B779" s="123" t="s">
        <v>404</v>
      </c>
      <c r="C779" s="39" t="s">
        <v>95</v>
      </c>
      <c r="D779" s="39" t="s">
        <v>110</v>
      </c>
      <c r="E779" s="60" t="s">
        <v>511</v>
      </c>
      <c r="F779" s="39" t="s">
        <v>99</v>
      </c>
      <c r="G779" s="39"/>
      <c r="H779" s="187">
        <f t="shared" si="133"/>
        <v>81</v>
      </c>
      <c r="I779" s="187">
        <f t="shared" si="133"/>
        <v>0</v>
      </c>
      <c r="J779" s="228">
        <f t="shared" si="130"/>
        <v>81</v>
      </c>
      <c r="K779" s="187">
        <f>K780</f>
        <v>0</v>
      </c>
      <c r="L779" s="182"/>
    </row>
    <row r="780" spans="1:15" s="40" customFormat="1" ht="15" customHeight="1">
      <c r="A780" s="225" t="s">
        <v>100</v>
      </c>
      <c r="B780" s="123" t="s">
        <v>404</v>
      </c>
      <c r="C780" s="39" t="s">
        <v>95</v>
      </c>
      <c r="D780" s="39" t="s">
        <v>110</v>
      </c>
      <c r="E780" s="60" t="s">
        <v>511</v>
      </c>
      <c r="F780" s="39" t="s">
        <v>101</v>
      </c>
      <c r="G780" s="39"/>
      <c r="H780" s="187">
        <f t="shared" si="133"/>
        <v>81</v>
      </c>
      <c r="I780" s="187">
        <f t="shared" si="133"/>
        <v>0</v>
      </c>
      <c r="J780" s="228">
        <f t="shared" si="130"/>
        <v>81</v>
      </c>
      <c r="K780" s="187">
        <f>K781</f>
        <v>0</v>
      </c>
      <c r="L780" s="182"/>
    </row>
    <row r="781" spans="1:15" s="40" customFormat="1" ht="15" customHeight="1">
      <c r="A781" s="225" t="s">
        <v>9</v>
      </c>
      <c r="B781" s="174" t="s">
        <v>404</v>
      </c>
      <c r="C781" s="175" t="s">
        <v>95</v>
      </c>
      <c r="D781" s="175" t="s">
        <v>110</v>
      </c>
      <c r="E781" s="60" t="s">
        <v>511</v>
      </c>
      <c r="F781" s="39" t="s">
        <v>101</v>
      </c>
      <c r="G781" s="39" t="s">
        <v>10</v>
      </c>
      <c r="H781" s="187">
        <v>81</v>
      </c>
      <c r="I781" s="187"/>
      <c r="J781" s="228">
        <f t="shared" si="130"/>
        <v>81</v>
      </c>
      <c r="K781" s="187"/>
      <c r="L781" s="182"/>
    </row>
    <row r="782" spans="1:15" s="40" customFormat="1" ht="18" hidden="1" customHeight="1">
      <c r="A782" s="225"/>
      <c r="B782" s="110"/>
      <c r="C782" s="171"/>
      <c r="D782" s="171"/>
      <c r="E782" s="223"/>
      <c r="F782" s="171"/>
      <c r="G782" s="171"/>
      <c r="H782" s="151"/>
      <c r="I782" s="151"/>
      <c r="J782" s="228">
        <f t="shared" si="130"/>
        <v>0</v>
      </c>
      <c r="K782" s="151"/>
      <c r="L782" s="229">
        <f t="shared" si="125"/>
        <v>0</v>
      </c>
      <c r="O782" s="148"/>
    </row>
    <row r="783" spans="1:15" s="40" customFormat="1" ht="51" hidden="1" customHeight="1">
      <c r="A783" s="225" t="s">
        <v>460</v>
      </c>
      <c r="B783" s="110" t="s">
        <v>404</v>
      </c>
      <c r="C783" s="171" t="s">
        <v>95</v>
      </c>
      <c r="D783" s="171" t="s">
        <v>110</v>
      </c>
      <c r="E783" s="223" t="s">
        <v>461</v>
      </c>
      <c r="F783" s="171"/>
      <c r="G783" s="171"/>
      <c r="H783" s="151">
        <f t="shared" ref="H783:K785" si="134">H784</f>
        <v>0</v>
      </c>
      <c r="I783" s="151"/>
      <c r="J783" s="228">
        <f t="shared" si="130"/>
        <v>0</v>
      </c>
      <c r="K783" s="151">
        <f t="shared" si="134"/>
        <v>0</v>
      </c>
      <c r="L783" s="229">
        <f t="shared" si="125"/>
        <v>0</v>
      </c>
    </row>
    <row r="784" spans="1:15" s="40" customFormat="1" ht="38.25" hidden="1" customHeight="1">
      <c r="A784" s="225" t="s">
        <v>111</v>
      </c>
      <c r="B784" s="110" t="s">
        <v>404</v>
      </c>
      <c r="C784" s="171" t="s">
        <v>95</v>
      </c>
      <c r="D784" s="171" t="s">
        <v>110</v>
      </c>
      <c r="E784" s="223" t="s">
        <v>461</v>
      </c>
      <c r="F784" s="171" t="s">
        <v>99</v>
      </c>
      <c r="G784" s="171"/>
      <c r="H784" s="151">
        <f t="shared" si="134"/>
        <v>0</v>
      </c>
      <c r="I784" s="151"/>
      <c r="J784" s="228">
        <f t="shared" si="130"/>
        <v>0</v>
      </c>
      <c r="K784" s="151">
        <f t="shared" si="134"/>
        <v>0</v>
      </c>
      <c r="L784" s="229">
        <f t="shared" si="125"/>
        <v>0</v>
      </c>
    </row>
    <row r="785" spans="1:15" s="40" customFormat="1" ht="16.5" hidden="1" customHeight="1">
      <c r="A785" s="225" t="s">
        <v>100</v>
      </c>
      <c r="B785" s="110" t="s">
        <v>404</v>
      </c>
      <c r="C785" s="171" t="s">
        <v>95</v>
      </c>
      <c r="D785" s="171" t="s">
        <v>110</v>
      </c>
      <c r="E785" s="223" t="s">
        <v>461</v>
      </c>
      <c r="F785" s="171" t="s">
        <v>101</v>
      </c>
      <c r="G785" s="171"/>
      <c r="H785" s="151">
        <f t="shared" si="134"/>
        <v>0</v>
      </c>
      <c r="I785" s="151"/>
      <c r="J785" s="228">
        <f t="shared" si="130"/>
        <v>0</v>
      </c>
      <c r="K785" s="151">
        <f t="shared" si="134"/>
        <v>0</v>
      </c>
      <c r="L785" s="229">
        <f t="shared" si="125"/>
        <v>0</v>
      </c>
    </row>
    <row r="786" spans="1:15" s="40" customFormat="1" ht="18" hidden="1" customHeight="1">
      <c r="A786" s="225" t="s">
        <v>11</v>
      </c>
      <c r="B786" s="110" t="s">
        <v>404</v>
      </c>
      <c r="C786" s="171" t="s">
        <v>95</v>
      </c>
      <c r="D786" s="171" t="s">
        <v>110</v>
      </c>
      <c r="E786" s="223" t="s">
        <v>461</v>
      </c>
      <c r="F786" s="171" t="s">
        <v>101</v>
      </c>
      <c r="G786" s="171" t="s">
        <v>12</v>
      </c>
      <c r="H786" s="151"/>
      <c r="I786" s="151"/>
      <c r="J786" s="228">
        <f t="shared" si="130"/>
        <v>0</v>
      </c>
      <c r="K786" s="151"/>
      <c r="L786" s="229">
        <f t="shared" si="125"/>
        <v>0</v>
      </c>
      <c r="O786" s="148"/>
    </row>
    <row r="787" spans="1:15" s="40" customFormat="1" ht="26.25" hidden="1" customHeight="1">
      <c r="A787" s="21" t="s">
        <v>56</v>
      </c>
      <c r="B787" s="111" t="s">
        <v>404</v>
      </c>
      <c r="C787" s="178" t="s">
        <v>95</v>
      </c>
      <c r="D787" s="178" t="s">
        <v>110</v>
      </c>
      <c r="E787" s="223" t="s">
        <v>504</v>
      </c>
      <c r="F787" s="171"/>
      <c r="G787" s="171"/>
      <c r="H787" s="151">
        <f t="shared" ref="H787:K789" si="135">H788</f>
        <v>0</v>
      </c>
      <c r="I787" s="151"/>
      <c r="J787" s="228">
        <f t="shared" si="130"/>
        <v>0</v>
      </c>
      <c r="K787" s="151">
        <f t="shared" si="135"/>
        <v>0</v>
      </c>
      <c r="L787" s="229">
        <f t="shared" si="125"/>
        <v>0</v>
      </c>
      <c r="O787" s="148"/>
    </row>
    <row r="788" spans="1:15" s="40" customFormat="1" ht="24" hidden="1" customHeight="1">
      <c r="A788" s="225" t="s">
        <v>173</v>
      </c>
      <c r="B788" s="111" t="s">
        <v>404</v>
      </c>
      <c r="C788" s="178" t="s">
        <v>95</v>
      </c>
      <c r="D788" s="178" t="s">
        <v>110</v>
      </c>
      <c r="E788" s="223" t="s">
        <v>504</v>
      </c>
      <c r="F788" s="171" t="s">
        <v>99</v>
      </c>
      <c r="G788" s="171"/>
      <c r="H788" s="151">
        <f t="shared" si="135"/>
        <v>0</v>
      </c>
      <c r="I788" s="151"/>
      <c r="J788" s="228">
        <f t="shared" si="130"/>
        <v>0</v>
      </c>
      <c r="K788" s="151">
        <f t="shared" si="135"/>
        <v>0</v>
      </c>
      <c r="L788" s="229">
        <f t="shared" si="125"/>
        <v>0</v>
      </c>
      <c r="O788" s="148"/>
    </row>
    <row r="789" spans="1:15" s="40" customFormat="1" ht="14.25" hidden="1" customHeight="1">
      <c r="A789" s="225" t="s">
        <v>100</v>
      </c>
      <c r="B789" s="111" t="s">
        <v>404</v>
      </c>
      <c r="C789" s="178" t="s">
        <v>95</v>
      </c>
      <c r="D789" s="178" t="s">
        <v>110</v>
      </c>
      <c r="E789" s="223" t="s">
        <v>504</v>
      </c>
      <c r="F789" s="171" t="s">
        <v>101</v>
      </c>
      <c r="G789" s="171"/>
      <c r="H789" s="151">
        <f t="shared" si="135"/>
        <v>0</v>
      </c>
      <c r="I789" s="151"/>
      <c r="J789" s="228">
        <f t="shared" si="130"/>
        <v>0</v>
      </c>
      <c r="K789" s="151">
        <f t="shared" si="135"/>
        <v>0</v>
      </c>
      <c r="L789" s="229">
        <f t="shared" si="125"/>
        <v>0</v>
      </c>
      <c r="O789" s="148"/>
    </row>
    <row r="790" spans="1:15" s="40" customFormat="1" ht="15" hidden="1" customHeight="1">
      <c r="A790" s="224" t="s">
        <v>128</v>
      </c>
      <c r="B790" s="177" t="s">
        <v>404</v>
      </c>
      <c r="C790" s="178" t="s">
        <v>95</v>
      </c>
      <c r="D790" s="178" t="s">
        <v>110</v>
      </c>
      <c r="E790" s="172" t="s">
        <v>504</v>
      </c>
      <c r="F790" s="171" t="s">
        <v>101</v>
      </c>
      <c r="G790" s="171" t="s">
        <v>10</v>
      </c>
      <c r="H790" s="151"/>
      <c r="I790" s="151"/>
      <c r="J790" s="228">
        <f t="shared" si="130"/>
        <v>0</v>
      </c>
      <c r="K790" s="151"/>
      <c r="L790" s="229">
        <f t="shared" si="125"/>
        <v>0</v>
      </c>
      <c r="O790" s="148"/>
    </row>
    <row r="791" spans="1:15" s="40" customFormat="1" ht="36.75" customHeight="1">
      <c r="A791" s="224" t="s">
        <v>586</v>
      </c>
      <c r="B791" s="110" t="s">
        <v>404</v>
      </c>
      <c r="C791" s="171" t="s">
        <v>95</v>
      </c>
      <c r="D791" s="171" t="s">
        <v>110</v>
      </c>
      <c r="E791" s="223" t="s">
        <v>440</v>
      </c>
      <c r="F791" s="171"/>
      <c r="G791" s="171"/>
      <c r="H791" s="151">
        <f t="shared" ref="H791:I793" si="136">H792</f>
        <v>470</v>
      </c>
      <c r="I791" s="151">
        <f t="shared" si="136"/>
        <v>0</v>
      </c>
      <c r="J791" s="228">
        <f t="shared" si="130"/>
        <v>470</v>
      </c>
      <c r="K791" s="151">
        <f>K792</f>
        <v>0</v>
      </c>
      <c r="L791" s="228"/>
    </row>
    <row r="792" spans="1:15" s="40" customFormat="1" ht="38.25" customHeight="1">
      <c r="A792" s="225" t="s">
        <v>111</v>
      </c>
      <c r="B792" s="110" t="s">
        <v>404</v>
      </c>
      <c r="C792" s="171" t="s">
        <v>95</v>
      </c>
      <c r="D792" s="171" t="s">
        <v>110</v>
      </c>
      <c r="E792" s="223" t="s">
        <v>440</v>
      </c>
      <c r="F792" s="171" t="s">
        <v>99</v>
      </c>
      <c r="G792" s="171"/>
      <c r="H792" s="151">
        <f t="shared" si="136"/>
        <v>470</v>
      </c>
      <c r="I792" s="151">
        <f t="shared" si="136"/>
        <v>0</v>
      </c>
      <c r="J792" s="228">
        <f t="shared" si="130"/>
        <v>470</v>
      </c>
      <c r="K792" s="151">
        <f>K793</f>
        <v>0</v>
      </c>
      <c r="L792" s="228"/>
    </row>
    <row r="793" spans="1:15" s="40" customFormat="1" ht="15" customHeight="1">
      <c r="A793" s="225" t="s">
        <v>100</v>
      </c>
      <c r="B793" s="110" t="s">
        <v>404</v>
      </c>
      <c r="C793" s="171" t="s">
        <v>95</v>
      </c>
      <c r="D793" s="171" t="s">
        <v>110</v>
      </c>
      <c r="E793" s="223" t="s">
        <v>440</v>
      </c>
      <c r="F793" s="171" t="s">
        <v>101</v>
      </c>
      <c r="G793" s="171"/>
      <c r="H793" s="151">
        <f t="shared" si="136"/>
        <v>470</v>
      </c>
      <c r="I793" s="151">
        <f t="shared" si="136"/>
        <v>0</v>
      </c>
      <c r="J793" s="228">
        <f t="shared" si="130"/>
        <v>470</v>
      </c>
      <c r="K793" s="151">
        <f>K794</f>
        <v>0</v>
      </c>
      <c r="L793" s="228"/>
    </row>
    <row r="794" spans="1:15" s="40" customFormat="1" ht="15" customHeight="1">
      <c r="A794" s="225" t="s">
        <v>11</v>
      </c>
      <c r="B794" s="110" t="s">
        <v>404</v>
      </c>
      <c r="C794" s="171" t="s">
        <v>95</v>
      </c>
      <c r="D794" s="171" t="s">
        <v>110</v>
      </c>
      <c r="E794" s="223" t="s">
        <v>440</v>
      </c>
      <c r="F794" s="171" t="s">
        <v>101</v>
      </c>
      <c r="G794" s="171" t="s">
        <v>12</v>
      </c>
      <c r="H794" s="151">
        <v>470</v>
      </c>
      <c r="I794" s="151"/>
      <c r="J794" s="228">
        <f t="shared" si="130"/>
        <v>470</v>
      </c>
      <c r="K794" s="151"/>
      <c r="L794" s="228"/>
      <c r="O794" s="148"/>
    </row>
    <row r="795" spans="1:15" s="40" customFormat="1" ht="27.75" customHeight="1">
      <c r="A795" s="92" t="s">
        <v>297</v>
      </c>
      <c r="B795" s="123" t="s">
        <v>404</v>
      </c>
      <c r="C795" s="39" t="s">
        <v>95</v>
      </c>
      <c r="D795" s="39" t="s">
        <v>110</v>
      </c>
      <c r="E795" s="60" t="s">
        <v>293</v>
      </c>
      <c r="F795" s="39"/>
      <c r="G795" s="39"/>
      <c r="H795" s="202">
        <f>H796</f>
        <v>80</v>
      </c>
      <c r="I795" s="202">
        <f>I796</f>
        <v>0</v>
      </c>
      <c r="J795" s="228">
        <f t="shared" si="130"/>
        <v>80</v>
      </c>
      <c r="K795" s="202">
        <f>K796</f>
        <v>50</v>
      </c>
      <c r="L795" s="202">
        <f>L796</f>
        <v>50</v>
      </c>
    </row>
    <row r="796" spans="1:15" s="40" customFormat="1" ht="27" customHeight="1">
      <c r="A796" s="224" t="s">
        <v>26</v>
      </c>
      <c r="B796" s="110" t="s">
        <v>404</v>
      </c>
      <c r="C796" s="171" t="s">
        <v>95</v>
      </c>
      <c r="D796" s="171" t="s">
        <v>110</v>
      </c>
      <c r="E796" s="60" t="s">
        <v>293</v>
      </c>
      <c r="F796" s="171" t="s">
        <v>27</v>
      </c>
      <c r="G796" s="39"/>
      <c r="H796" s="151">
        <f t="shared" ref="H796:L797" si="137">H797</f>
        <v>80</v>
      </c>
      <c r="I796" s="151">
        <f t="shared" si="137"/>
        <v>0</v>
      </c>
      <c r="J796" s="228">
        <f t="shared" si="130"/>
        <v>80</v>
      </c>
      <c r="K796" s="151">
        <f t="shared" si="137"/>
        <v>50</v>
      </c>
      <c r="L796" s="151">
        <f t="shared" si="137"/>
        <v>50</v>
      </c>
    </row>
    <row r="797" spans="1:15" s="40" customFormat="1" ht="25.5" customHeight="1">
      <c r="A797" s="224" t="s">
        <v>131</v>
      </c>
      <c r="B797" s="110" t="s">
        <v>404</v>
      </c>
      <c r="C797" s="171" t="s">
        <v>95</v>
      </c>
      <c r="D797" s="171" t="s">
        <v>110</v>
      </c>
      <c r="E797" s="60" t="s">
        <v>293</v>
      </c>
      <c r="F797" s="171" t="s">
        <v>29</v>
      </c>
      <c r="G797" s="39"/>
      <c r="H797" s="151">
        <f t="shared" si="137"/>
        <v>80</v>
      </c>
      <c r="I797" s="151">
        <f t="shared" si="137"/>
        <v>0</v>
      </c>
      <c r="J797" s="228">
        <f t="shared" si="130"/>
        <v>80</v>
      </c>
      <c r="K797" s="151">
        <f t="shared" si="137"/>
        <v>50</v>
      </c>
      <c r="L797" s="151">
        <f t="shared" si="137"/>
        <v>50</v>
      </c>
    </row>
    <row r="798" spans="1:15" s="40" customFormat="1" ht="13.5" customHeight="1">
      <c r="A798" s="224" t="s">
        <v>9</v>
      </c>
      <c r="B798" s="110" t="s">
        <v>404</v>
      </c>
      <c r="C798" s="171" t="s">
        <v>95</v>
      </c>
      <c r="D798" s="171" t="s">
        <v>110</v>
      </c>
      <c r="E798" s="60" t="s">
        <v>293</v>
      </c>
      <c r="F798" s="171" t="s">
        <v>29</v>
      </c>
      <c r="G798" s="39" t="s">
        <v>10</v>
      </c>
      <c r="H798" s="151">
        <v>80</v>
      </c>
      <c r="I798" s="151"/>
      <c r="J798" s="228">
        <f t="shared" si="130"/>
        <v>80</v>
      </c>
      <c r="K798" s="216">
        <v>50</v>
      </c>
      <c r="L798" s="229">
        <v>50</v>
      </c>
      <c r="O798" s="148"/>
    </row>
    <row r="799" spans="1:15" s="40" customFormat="1" ht="25.5" hidden="1">
      <c r="A799" s="68" t="s">
        <v>371</v>
      </c>
      <c r="B799" s="74" t="s">
        <v>404</v>
      </c>
      <c r="C799" s="171" t="s">
        <v>95</v>
      </c>
      <c r="D799" s="171" t="s">
        <v>110</v>
      </c>
      <c r="E799" s="223" t="s">
        <v>292</v>
      </c>
      <c r="F799" s="171"/>
      <c r="G799" s="39"/>
      <c r="H799" s="151">
        <f>H800+H842+H852+H856</f>
        <v>33452.199999999997</v>
      </c>
      <c r="I799" s="151">
        <f>I800+I842+I852+I856</f>
        <v>0</v>
      </c>
      <c r="J799" s="228">
        <f t="shared" si="130"/>
        <v>33452.199999999997</v>
      </c>
      <c r="K799" s="151">
        <f>K800+K842+K852+K856</f>
        <v>25324.800000000003</v>
      </c>
      <c r="L799" s="151">
        <f>L800+L842+L852+L856</f>
        <v>24768.2</v>
      </c>
    </row>
    <row r="800" spans="1:15" s="33" customFormat="1" ht="26.25">
      <c r="A800" s="225" t="s">
        <v>294</v>
      </c>
      <c r="B800" s="227" t="s">
        <v>404</v>
      </c>
      <c r="C800" s="39" t="s">
        <v>95</v>
      </c>
      <c r="D800" s="39" t="s">
        <v>110</v>
      </c>
      <c r="E800" s="223" t="s">
        <v>298</v>
      </c>
      <c r="F800" s="39" t="s">
        <v>38</v>
      </c>
      <c r="G800" s="39"/>
      <c r="H800" s="151">
        <f t="shared" ref="H800:I802" si="138">H801</f>
        <v>29088.799999999999</v>
      </c>
      <c r="I800" s="151">
        <f t="shared" si="138"/>
        <v>0</v>
      </c>
      <c r="J800" s="228">
        <f t="shared" si="130"/>
        <v>29088.799999999999</v>
      </c>
      <c r="K800" s="151">
        <f t="shared" ref="K800:L802" si="139">K801</f>
        <v>21417.7</v>
      </c>
      <c r="L800" s="151">
        <f t="shared" si="139"/>
        <v>20861.099999999999</v>
      </c>
    </row>
    <row r="801" spans="1:15" s="33" customFormat="1" ht="39">
      <c r="A801" s="225" t="s">
        <v>111</v>
      </c>
      <c r="B801" s="227" t="s">
        <v>404</v>
      </c>
      <c r="C801" s="171" t="s">
        <v>95</v>
      </c>
      <c r="D801" s="171" t="s">
        <v>110</v>
      </c>
      <c r="E801" s="223" t="s">
        <v>298</v>
      </c>
      <c r="F801" s="171" t="s">
        <v>99</v>
      </c>
      <c r="G801" s="171"/>
      <c r="H801" s="151">
        <f t="shared" si="138"/>
        <v>29088.799999999999</v>
      </c>
      <c r="I801" s="151">
        <f t="shared" si="138"/>
        <v>0</v>
      </c>
      <c r="J801" s="228">
        <f t="shared" si="130"/>
        <v>29088.799999999999</v>
      </c>
      <c r="K801" s="151">
        <f t="shared" si="139"/>
        <v>21417.7</v>
      </c>
      <c r="L801" s="151">
        <f t="shared" si="139"/>
        <v>20861.099999999999</v>
      </c>
    </row>
    <row r="802" spans="1:15" s="33" customFormat="1" ht="13.5" customHeight="1">
      <c r="A802" s="225" t="s">
        <v>100</v>
      </c>
      <c r="B802" s="227" t="s">
        <v>404</v>
      </c>
      <c r="C802" s="171" t="s">
        <v>95</v>
      </c>
      <c r="D802" s="171" t="s">
        <v>110</v>
      </c>
      <c r="E802" s="223" t="s">
        <v>298</v>
      </c>
      <c r="F802" s="171" t="s">
        <v>101</v>
      </c>
      <c r="G802" s="171"/>
      <c r="H802" s="151">
        <f t="shared" si="138"/>
        <v>29088.799999999999</v>
      </c>
      <c r="I802" s="151">
        <f t="shared" si="138"/>
        <v>0</v>
      </c>
      <c r="J802" s="228">
        <f t="shared" si="130"/>
        <v>29088.799999999999</v>
      </c>
      <c r="K802" s="151">
        <f t="shared" si="139"/>
        <v>21417.7</v>
      </c>
      <c r="L802" s="151">
        <f t="shared" si="139"/>
        <v>20861.099999999999</v>
      </c>
    </row>
    <row r="803" spans="1:15" s="33" customFormat="1" ht="13.5" customHeight="1">
      <c r="A803" s="225" t="s">
        <v>9</v>
      </c>
      <c r="B803" s="227" t="s">
        <v>404</v>
      </c>
      <c r="C803" s="171" t="s">
        <v>95</v>
      </c>
      <c r="D803" s="171" t="s">
        <v>110</v>
      </c>
      <c r="E803" s="223" t="s">
        <v>298</v>
      </c>
      <c r="F803" s="171" t="s">
        <v>101</v>
      </c>
      <c r="G803" s="171" t="s">
        <v>10</v>
      </c>
      <c r="H803" s="151">
        <v>29088.799999999999</v>
      </c>
      <c r="I803" s="151"/>
      <c r="J803" s="228">
        <f t="shared" si="130"/>
        <v>29088.799999999999</v>
      </c>
      <c r="K803" s="120">
        <v>21417.7</v>
      </c>
      <c r="L803" s="229">
        <v>20861.099999999999</v>
      </c>
      <c r="O803" s="147"/>
    </row>
    <row r="804" spans="1:15" ht="89.25" hidden="1" customHeight="1">
      <c r="A804" s="38" t="s">
        <v>194</v>
      </c>
      <c r="B804" s="78"/>
      <c r="C804" s="171" t="s">
        <v>95</v>
      </c>
      <c r="D804" s="171" t="s">
        <v>110</v>
      </c>
      <c r="E804" s="223" t="s">
        <v>191</v>
      </c>
      <c r="F804" s="171"/>
      <c r="G804" s="171"/>
      <c r="H804" s="151">
        <f>H805</f>
        <v>0</v>
      </c>
      <c r="I804" s="151"/>
      <c r="J804" s="228">
        <f t="shared" si="130"/>
        <v>0</v>
      </c>
      <c r="K804" s="118"/>
      <c r="L804" s="229">
        <f t="shared" si="125"/>
        <v>0</v>
      </c>
    </row>
    <row r="805" spans="1:15" s="33" customFormat="1" ht="26.25" hidden="1" customHeight="1">
      <c r="A805" s="38" t="s">
        <v>173</v>
      </c>
      <c r="B805" s="78"/>
      <c r="C805" s="171" t="s">
        <v>95</v>
      </c>
      <c r="D805" s="171" t="s">
        <v>110</v>
      </c>
      <c r="E805" s="223" t="s">
        <v>191</v>
      </c>
      <c r="F805" s="171" t="s">
        <v>99</v>
      </c>
      <c r="G805" s="171"/>
      <c r="H805" s="151">
        <f>H806</f>
        <v>0</v>
      </c>
      <c r="I805" s="151"/>
      <c r="J805" s="228">
        <f t="shared" si="130"/>
        <v>0</v>
      </c>
      <c r="K805" s="117"/>
      <c r="L805" s="229">
        <f t="shared" si="125"/>
        <v>0</v>
      </c>
    </row>
    <row r="806" spans="1:15" s="33" customFormat="1" ht="13.5" hidden="1" customHeight="1">
      <c r="A806" s="38" t="s">
        <v>100</v>
      </c>
      <c r="B806" s="78"/>
      <c r="C806" s="171" t="s">
        <v>95</v>
      </c>
      <c r="D806" s="171" t="s">
        <v>110</v>
      </c>
      <c r="E806" s="223" t="s">
        <v>191</v>
      </c>
      <c r="F806" s="171" t="s">
        <v>101</v>
      </c>
      <c r="G806" s="171"/>
      <c r="H806" s="151">
        <f>H807</f>
        <v>0</v>
      </c>
      <c r="I806" s="151"/>
      <c r="J806" s="228">
        <f t="shared" si="130"/>
        <v>0</v>
      </c>
      <c r="K806" s="117"/>
      <c r="L806" s="229">
        <f t="shared" si="125"/>
        <v>0</v>
      </c>
    </row>
    <row r="807" spans="1:15" s="33" customFormat="1" ht="13.5" hidden="1" customHeight="1">
      <c r="A807" s="38" t="s">
        <v>115</v>
      </c>
      <c r="B807" s="78"/>
      <c r="C807" s="171" t="s">
        <v>95</v>
      </c>
      <c r="D807" s="171" t="s">
        <v>110</v>
      </c>
      <c r="E807" s="223" t="s">
        <v>191</v>
      </c>
      <c r="F807" s="171" t="s">
        <v>108</v>
      </c>
      <c r="G807" s="171"/>
      <c r="H807" s="151">
        <f>H808</f>
        <v>0</v>
      </c>
      <c r="I807" s="151"/>
      <c r="J807" s="228">
        <f t="shared" si="130"/>
        <v>0</v>
      </c>
      <c r="K807" s="117"/>
      <c r="L807" s="229">
        <f t="shared" si="125"/>
        <v>0</v>
      </c>
    </row>
    <row r="808" spans="1:15" s="33" customFormat="1" ht="13.5" hidden="1" customHeight="1">
      <c r="A808" s="38" t="s">
        <v>11</v>
      </c>
      <c r="B808" s="78"/>
      <c r="C808" s="171" t="s">
        <v>95</v>
      </c>
      <c r="D808" s="171" t="s">
        <v>110</v>
      </c>
      <c r="E808" s="223" t="s">
        <v>191</v>
      </c>
      <c r="F808" s="171" t="s">
        <v>108</v>
      </c>
      <c r="G808" s="171" t="s">
        <v>12</v>
      </c>
      <c r="H808" s="151"/>
      <c r="I808" s="151"/>
      <c r="J808" s="228">
        <f t="shared" si="130"/>
        <v>0</v>
      </c>
      <c r="K808" s="117"/>
      <c r="L808" s="229">
        <f t="shared" si="125"/>
        <v>0</v>
      </c>
    </row>
    <row r="809" spans="1:15" s="33" customFormat="1" ht="90" hidden="1" customHeight="1">
      <c r="A809" s="38" t="s">
        <v>194</v>
      </c>
      <c r="B809" s="78"/>
      <c r="C809" s="171" t="s">
        <v>95</v>
      </c>
      <c r="D809" s="171" t="s">
        <v>110</v>
      </c>
      <c r="E809" s="223" t="s">
        <v>192</v>
      </c>
      <c r="F809" s="171" t="s">
        <v>38</v>
      </c>
      <c r="G809" s="171"/>
      <c r="H809" s="151">
        <f>H810</f>
        <v>0</v>
      </c>
      <c r="I809" s="151"/>
      <c r="J809" s="228">
        <f t="shared" si="130"/>
        <v>0</v>
      </c>
      <c r="K809" s="117"/>
      <c r="L809" s="229">
        <f t="shared" si="125"/>
        <v>0</v>
      </c>
    </row>
    <row r="810" spans="1:15" s="33" customFormat="1" ht="26.25" hidden="1" customHeight="1">
      <c r="A810" s="38" t="s">
        <v>173</v>
      </c>
      <c r="B810" s="78"/>
      <c r="C810" s="171" t="s">
        <v>95</v>
      </c>
      <c r="D810" s="171" t="s">
        <v>110</v>
      </c>
      <c r="E810" s="223" t="s">
        <v>192</v>
      </c>
      <c r="F810" s="171" t="s">
        <v>99</v>
      </c>
      <c r="G810" s="171"/>
      <c r="H810" s="151">
        <f>H811</f>
        <v>0</v>
      </c>
      <c r="I810" s="151"/>
      <c r="J810" s="228">
        <f t="shared" si="130"/>
        <v>0</v>
      </c>
      <c r="K810" s="117"/>
      <c r="L810" s="229">
        <f t="shared" si="125"/>
        <v>0</v>
      </c>
    </row>
    <row r="811" spans="1:15" s="33" customFormat="1" ht="13.5" hidden="1" customHeight="1">
      <c r="A811" s="38" t="s">
        <v>100</v>
      </c>
      <c r="B811" s="78"/>
      <c r="C811" s="171" t="s">
        <v>95</v>
      </c>
      <c r="D811" s="171" t="s">
        <v>110</v>
      </c>
      <c r="E811" s="223" t="s">
        <v>192</v>
      </c>
      <c r="F811" s="171" t="s">
        <v>101</v>
      </c>
      <c r="G811" s="171"/>
      <c r="H811" s="151">
        <f>H812</f>
        <v>0</v>
      </c>
      <c r="I811" s="151"/>
      <c r="J811" s="228">
        <f t="shared" si="130"/>
        <v>0</v>
      </c>
      <c r="K811" s="117"/>
      <c r="L811" s="229">
        <f t="shared" si="125"/>
        <v>0</v>
      </c>
    </row>
    <row r="812" spans="1:15" s="33" customFormat="1" ht="13.5" hidden="1" customHeight="1">
      <c r="A812" s="38" t="s">
        <v>115</v>
      </c>
      <c r="B812" s="78"/>
      <c r="C812" s="171" t="s">
        <v>95</v>
      </c>
      <c r="D812" s="171" t="s">
        <v>110</v>
      </c>
      <c r="E812" s="223" t="s">
        <v>192</v>
      </c>
      <c r="F812" s="171" t="s">
        <v>108</v>
      </c>
      <c r="G812" s="171"/>
      <c r="H812" s="151">
        <f>H813</f>
        <v>0</v>
      </c>
      <c r="I812" s="151"/>
      <c r="J812" s="228">
        <f t="shared" si="130"/>
        <v>0</v>
      </c>
      <c r="K812" s="117"/>
      <c r="L812" s="229">
        <f t="shared" si="125"/>
        <v>0</v>
      </c>
    </row>
    <row r="813" spans="1:15" s="33" customFormat="1" ht="13.5" hidden="1" customHeight="1">
      <c r="A813" s="38" t="s">
        <v>11</v>
      </c>
      <c r="B813" s="78"/>
      <c r="C813" s="171" t="s">
        <v>95</v>
      </c>
      <c r="D813" s="171" t="s">
        <v>110</v>
      </c>
      <c r="E813" s="223" t="s">
        <v>192</v>
      </c>
      <c r="F813" s="171" t="s">
        <v>108</v>
      </c>
      <c r="G813" s="171" t="s">
        <v>12</v>
      </c>
      <c r="H813" s="151"/>
      <c r="I813" s="151"/>
      <c r="J813" s="228">
        <f t="shared" si="130"/>
        <v>0</v>
      </c>
      <c r="K813" s="117"/>
      <c r="L813" s="229">
        <f t="shared" si="125"/>
        <v>0</v>
      </c>
    </row>
    <row r="814" spans="1:15" s="33" customFormat="1" ht="90" hidden="1" customHeight="1">
      <c r="A814" s="38" t="s">
        <v>194</v>
      </c>
      <c r="B814" s="78"/>
      <c r="C814" s="171" t="s">
        <v>95</v>
      </c>
      <c r="D814" s="171" t="s">
        <v>110</v>
      </c>
      <c r="E814" s="223" t="s">
        <v>193</v>
      </c>
      <c r="F814" s="171" t="s">
        <v>38</v>
      </c>
      <c r="G814" s="171"/>
      <c r="H814" s="151">
        <f>H815</f>
        <v>0</v>
      </c>
      <c r="I814" s="151"/>
      <c r="J814" s="228">
        <f t="shared" si="130"/>
        <v>0</v>
      </c>
      <c r="K814" s="117"/>
      <c r="L814" s="229">
        <f t="shared" si="125"/>
        <v>0</v>
      </c>
    </row>
    <row r="815" spans="1:15" s="33" customFormat="1" ht="26.25" hidden="1" customHeight="1">
      <c r="A815" s="38" t="s">
        <v>173</v>
      </c>
      <c r="B815" s="78"/>
      <c r="C815" s="171" t="s">
        <v>95</v>
      </c>
      <c r="D815" s="171" t="s">
        <v>110</v>
      </c>
      <c r="E815" s="223" t="s">
        <v>193</v>
      </c>
      <c r="F815" s="171" t="s">
        <v>99</v>
      </c>
      <c r="G815" s="171"/>
      <c r="H815" s="151">
        <f>H816</f>
        <v>0</v>
      </c>
      <c r="I815" s="151"/>
      <c r="J815" s="228">
        <f t="shared" si="130"/>
        <v>0</v>
      </c>
      <c r="K815" s="117"/>
      <c r="L815" s="229">
        <f t="shared" si="125"/>
        <v>0</v>
      </c>
    </row>
    <row r="816" spans="1:15" s="33" customFormat="1" ht="13.5" hidden="1" customHeight="1">
      <c r="A816" s="38" t="s">
        <v>100</v>
      </c>
      <c r="B816" s="78"/>
      <c r="C816" s="171" t="s">
        <v>95</v>
      </c>
      <c r="D816" s="171" t="s">
        <v>110</v>
      </c>
      <c r="E816" s="223" t="s">
        <v>193</v>
      </c>
      <c r="F816" s="171" t="s">
        <v>101</v>
      </c>
      <c r="G816" s="171"/>
      <c r="H816" s="151">
        <f>H817</f>
        <v>0</v>
      </c>
      <c r="I816" s="151"/>
      <c r="J816" s="228">
        <f t="shared" si="130"/>
        <v>0</v>
      </c>
      <c r="K816" s="117"/>
      <c r="L816" s="229">
        <f t="shared" si="125"/>
        <v>0</v>
      </c>
    </row>
    <row r="817" spans="1:12" s="33" customFormat="1" ht="13.5" hidden="1" customHeight="1">
      <c r="A817" s="38" t="s">
        <v>115</v>
      </c>
      <c r="B817" s="78"/>
      <c r="C817" s="171" t="s">
        <v>95</v>
      </c>
      <c r="D817" s="171" t="s">
        <v>110</v>
      </c>
      <c r="E817" s="223" t="s">
        <v>193</v>
      </c>
      <c r="F817" s="171" t="s">
        <v>108</v>
      </c>
      <c r="G817" s="171"/>
      <c r="H817" s="151">
        <f>H818</f>
        <v>0</v>
      </c>
      <c r="I817" s="151"/>
      <c r="J817" s="228">
        <f t="shared" si="130"/>
        <v>0</v>
      </c>
      <c r="K817" s="117"/>
      <c r="L817" s="229">
        <f t="shared" si="125"/>
        <v>0</v>
      </c>
    </row>
    <row r="818" spans="1:12" s="33" customFormat="1" ht="13.5" hidden="1" customHeight="1">
      <c r="A818" s="38" t="s">
        <v>9</v>
      </c>
      <c r="B818" s="78"/>
      <c r="C818" s="171" t="s">
        <v>95</v>
      </c>
      <c r="D818" s="171" t="s">
        <v>110</v>
      </c>
      <c r="E818" s="223" t="s">
        <v>193</v>
      </c>
      <c r="F818" s="171" t="s">
        <v>108</v>
      </c>
      <c r="G818" s="171" t="s">
        <v>10</v>
      </c>
      <c r="H818" s="151"/>
      <c r="I818" s="151"/>
      <c r="J818" s="228">
        <f t="shared" si="130"/>
        <v>0</v>
      </c>
      <c r="K818" s="117"/>
      <c r="L818" s="229">
        <f t="shared" si="125"/>
        <v>0</v>
      </c>
    </row>
    <row r="819" spans="1:12" s="33" customFormat="1" ht="115.5" hidden="1" customHeight="1">
      <c r="A819" s="64" t="s">
        <v>195</v>
      </c>
      <c r="B819" s="80"/>
      <c r="C819" s="171" t="s">
        <v>95</v>
      </c>
      <c r="D819" s="171" t="s">
        <v>110</v>
      </c>
      <c r="E819" s="223"/>
      <c r="F819" s="171"/>
      <c r="G819" s="171"/>
      <c r="H819" s="151"/>
      <c r="I819" s="151"/>
      <c r="J819" s="228">
        <f t="shared" si="130"/>
        <v>0</v>
      </c>
      <c r="K819" s="117"/>
      <c r="L819" s="229">
        <f t="shared" si="125"/>
        <v>0</v>
      </c>
    </row>
    <row r="820" spans="1:12" s="33" customFormat="1" ht="13.5" hidden="1" customHeight="1">
      <c r="A820" s="64" t="s">
        <v>190</v>
      </c>
      <c r="B820" s="80"/>
      <c r="C820" s="171" t="s">
        <v>95</v>
      </c>
      <c r="D820" s="171" t="s">
        <v>110</v>
      </c>
      <c r="E820" s="223"/>
      <c r="F820" s="171"/>
      <c r="G820" s="171"/>
      <c r="H820" s="151"/>
      <c r="I820" s="151"/>
      <c r="J820" s="228">
        <f t="shared" si="130"/>
        <v>0</v>
      </c>
      <c r="K820" s="117"/>
      <c r="L820" s="229">
        <f t="shared" si="125"/>
        <v>0</v>
      </c>
    </row>
    <row r="821" spans="1:12" s="33" customFormat="1" ht="13.5" hidden="1" customHeight="1">
      <c r="A821" s="64" t="s">
        <v>100</v>
      </c>
      <c r="B821" s="80"/>
      <c r="C821" s="171" t="s">
        <v>95</v>
      </c>
      <c r="D821" s="171" t="s">
        <v>110</v>
      </c>
      <c r="E821" s="223"/>
      <c r="F821" s="171"/>
      <c r="G821" s="171"/>
      <c r="H821" s="151"/>
      <c r="I821" s="151"/>
      <c r="J821" s="228">
        <f t="shared" si="130"/>
        <v>0</v>
      </c>
      <c r="K821" s="117"/>
      <c r="L821" s="229">
        <f t="shared" si="125"/>
        <v>0</v>
      </c>
    </row>
    <row r="822" spans="1:12" s="33" customFormat="1" ht="13.5" hidden="1" customHeight="1">
      <c r="A822" s="64" t="s">
        <v>115</v>
      </c>
      <c r="B822" s="80"/>
      <c r="C822" s="171" t="s">
        <v>95</v>
      </c>
      <c r="D822" s="171" t="s">
        <v>110</v>
      </c>
      <c r="E822" s="223"/>
      <c r="F822" s="171"/>
      <c r="G822" s="171"/>
      <c r="H822" s="151"/>
      <c r="I822" s="151"/>
      <c r="J822" s="228">
        <f t="shared" si="130"/>
        <v>0</v>
      </c>
      <c r="K822" s="117"/>
      <c r="L822" s="229">
        <f t="shared" si="125"/>
        <v>0</v>
      </c>
    </row>
    <row r="823" spans="1:12" s="33" customFormat="1" ht="13.5" hidden="1" customHeight="1">
      <c r="A823" s="64" t="s">
        <v>94</v>
      </c>
      <c r="B823" s="80"/>
      <c r="C823" s="171" t="s">
        <v>95</v>
      </c>
      <c r="D823" s="171" t="s">
        <v>110</v>
      </c>
      <c r="E823" s="223"/>
      <c r="F823" s="171"/>
      <c r="G823" s="171"/>
      <c r="H823" s="151"/>
      <c r="I823" s="151"/>
      <c r="J823" s="228">
        <f t="shared" si="130"/>
        <v>0</v>
      </c>
      <c r="K823" s="117"/>
      <c r="L823" s="229">
        <f t="shared" si="125"/>
        <v>0</v>
      </c>
    </row>
    <row r="824" spans="1:12" s="29" customFormat="1" ht="114.75" hidden="1" customHeight="1">
      <c r="A824" s="64" t="s">
        <v>195</v>
      </c>
      <c r="B824" s="80"/>
      <c r="C824" s="171" t="s">
        <v>95</v>
      </c>
      <c r="D824" s="171" t="s">
        <v>110</v>
      </c>
      <c r="E824" s="223"/>
      <c r="F824" s="171"/>
      <c r="G824" s="171"/>
      <c r="H824" s="151"/>
      <c r="I824" s="151"/>
      <c r="J824" s="228">
        <f t="shared" si="130"/>
        <v>0</v>
      </c>
      <c r="K824" s="116"/>
      <c r="L824" s="229">
        <f t="shared" si="125"/>
        <v>0</v>
      </c>
    </row>
    <row r="825" spans="1:12" s="33" customFormat="1" ht="26.25" hidden="1" customHeight="1">
      <c r="A825" s="64" t="s">
        <v>190</v>
      </c>
      <c r="B825" s="80"/>
      <c r="C825" s="171" t="s">
        <v>95</v>
      </c>
      <c r="D825" s="171" t="s">
        <v>110</v>
      </c>
      <c r="E825" s="223"/>
      <c r="F825" s="171"/>
      <c r="G825" s="171"/>
      <c r="H825" s="151"/>
      <c r="I825" s="151"/>
      <c r="J825" s="228">
        <f t="shared" si="130"/>
        <v>0</v>
      </c>
      <c r="K825" s="117"/>
      <c r="L825" s="229">
        <f t="shared" si="125"/>
        <v>0</v>
      </c>
    </row>
    <row r="826" spans="1:12" s="33" customFormat="1" ht="13.5" hidden="1" customHeight="1">
      <c r="A826" s="64" t="s">
        <v>100</v>
      </c>
      <c r="B826" s="80"/>
      <c r="C826" s="171" t="s">
        <v>95</v>
      </c>
      <c r="D826" s="171" t="s">
        <v>110</v>
      </c>
      <c r="E826" s="223"/>
      <c r="F826" s="171"/>
      <c r="G826" s="171"/>
      <c r="H826" s="151"/>
      <c r="I826" s="151"/>
      <c r="J826" s="228">
        <f t="shared" si="130"/>
        <v>0</v>
      </c>
      <c r="K826" s="117"/>
      <c r="L826" s="229">
        <f t="shared" si="125"/>
        <v>0</v>
      </c>
    </row>
    <row r="827" spans="1:12" s="33" customFormat="1" ht="13.5" hidden="1" customHeight="1">
      <c r="A827" s="64" t="s">
        <v>115</v>
      </c>
      <c r="B827" s="80"/>
      <c r="C827" s="171" t="s">
        <v>95</v>
      </c>
      <c r="D827" s="171" t="s">
        <v>110</v>
      </c>
      <c r="E827" s="223"/>
      <c r="F827" s="171"/>
      <c r="G827" s="171"/>
      <c r="H827" s="151"/>
      <c r="I827" s="151"/>
      <c r="J827" s="228">
        <f t="shared" si="130"/>
        <v>0</v>
      </c>
      <c r="K827" s="117"/>
      <c r="L827" s="229">
        <f t="shared" ref="L827:L893" si="140">H827+K827</f>
        <v>0</v>
      </c>
    </row>
    <row r="828" spans="1:12" s="33" customFormat="1" ht="13.5" hidden="1" customHeight="1">
      <c r="A828" s="64" t="s">
        <v>94</v>
      </c>
      <c r="B828" s="80"/>
      <c r="C828" s="171" t="s">
        <v>95</v>
      </c>
      <c r="D828" s="171" t="s">
        <v>110</v>
      </c>
      <c r="E828" s="223"/>
      <c r="F828" s="171"/>
      <c r="G828" s="171"/>
      <c r="H828" s="151"/>
      <c r="I828" s="151"/>
      <c r="J828" s="228">
        <f t="shared" si="130"/>
        <v>0</v>
      </c>
      <c r="K828" s="117"/>
      <c r="L828" s="229">
        <f t="shared" si="140"/>
        <v>0</v>
      </c>
    </row>
    <row r="829" spans="1:12" s="33" customFormat="1" ht="115.5" hidden="1" customHeight="1">
      <c r="A829" s="64" t="s">
        <v>195</v>
      </c>
      <c r="B829" s="80"/>
      <c r="C829" s="171" t="s">
        <v>95</v>
      </c>
      <c r="D829" s="171" t="s">
        <v>110</v>
      </c>
      <c r="E829" s="65" t="s">
        <v>196</v>
      </c>
      <c r="F829" s="171" t="s">
        <v>99</v>
      </c>
      <c r="G829" s="171"/>
      <c r="H829" s="151">
        <f>H830</f>
        <v>0</v>
      </c>
      <c r="I829" s="151"/>
      <c r="J829" s="228">
        <f t="shared" si="130"/>
        <v>0</v>
      </c>
      <c r="K829" s="117"/>
      <c r="L829" s="229">
        <f t="shared" si="140"/>
        <v>0</v>
      </c>
    </row>
    <row r="830" spans="1:12" s="33" customFormat="1" ht="26.25" hidden="1" customHeight="1">
      <c r="A830" s="64" t="s">
        <v>190</v>
      </c>
      <c r="B830" s="80"/>
      <c r="C830" s="171" t="s">
        <v>95</v>
      </c>
      <c r="D830" s="171" t="s">
        <v>110</v>
      </c>
      <c r="E830" s="65" t="s">
        <v>196</v>
      </c>
      <c r="F830" s="171" t="s">
        <v>101</v>
      </c>
      <c r="G830" s="171"/>
      <c r="H830" s="151">
        <f>H831</f>
        <v>0</v>
      </c>
      <c r="I830" s="151"/>
      <c r="J830" s="228">
        <f t="shared" si="130"/>
        <v>0</v>
      </c>
      <c r="K830" s="117"/>
      <c r="L830" s="229">
        <f t="shared" si="140"/>
        <v>0</v>
      </c>
    </row>
    <row r="831" spans="1:12" s="33" customFormat="1" ht="13.5" hidden="1" customHeight="1">
      <c r="A831" s="64" t="s">
        <v>100</v>
      </c>
      <c r="B831" s="80"/>
      <c r="C831" s="171" t="s">
        <v>95</v>
      </c>
      <c r="D831" s="171" t="s">
        <v>110</v>
      </c>
      <c r="E831" s="65" t="s">
        <v>196</v>
      </c>
      <c r="F831" s="171" t="s">
        <v>108</v>
      </c>
      <c r="G831" s="171"/>
      <c r="H831" s="151">
        <f>H832</f>
        <v>0</v>
      </c>
      <c r="I831" s="151"/>
      <c r="J831" s="228">
        <f t="shared" si="130"/>
        <v>0</v>
      </c>
      <c r="K831" s="117"/>
      <c r="L831" s="229">
        <f t="shared" si="140"/>
        <v>0</v>
      </c>
    </row>
    <row r="832" spans="1:12" s="33" customFormat="1" ht="13.5" hidden="1" customHeight="1">
      <c r="A832" s="64" t="s">
        <v>115</v>
      </c>
      <c r="B832" s="80"/>
      <c r="C832" s="171" t="s">
        <v>95</v>
      </c>
      <c r="D832" s="171" t="s">
        <v>110</v>
      </c>
      <c r="E832" s="65" t="s">
        <v>196</v>
      </c>
      <c r="F832" s="171" t="s">
        <v>108</v>
      </c>
      <c r="G832" s="171"/>
      <c r="H832" s="151">
        <f>H833</f>
        <v>0</v>
      </c>
      <c r="I832" s="151"/>
      <c r="J832" s="228">
        <f t="shared" si="130"/>
        <v>0</v>
      </c>
      <c r="K832" s="117"/>
      <c r="L832" s="229">
        <f t="shared" si="140"/>
        <v>0</v>
      </c>
    </row>
    <row r="833" spans="1:12" s="33" customFormat="1" ht="13.5" hidden="1" customHeight="1">
      <c r="A833" s="64" t="s">
        <v>9</v>
      </c>
      <c r="B833" s="80"/>
      <c r="C833" s="171" t="s">
        <v>95</v>
      </c>
      <c r="D833" s="171" t="s">
        <v>110</v>
      </c>
      <c r="E833" s="65" t="s">
        <v>196</v>
      </c>
      <c r="F833" s="171" t="s">
        <v>108</v>
      </c>
      <c r="G833" s="171" t="s">
        <v>10</v>
      </c>
      <c r="H833" s="151"/>
      <c r="I833" s="151"/>
      <c r="J833" s="228">
        <f t="shared" si="130"/>
        <v>0</v>
      </c>
      <c r="K833" s="117"/>
      <c r="L833" s="229">
        <f t="shared" si="140"/>
        <v>0</v>
      </c>
    </row>
    <row r="834" spans="1:12" s="33" customFormat="1" ht="128.25" hidden="1" customHeight="1">
      <c r="A834" s="64" t="s">
        <v>202</v>
      </c>
      <c r="B834" s="80"/>
      <c r="C834" s="171" t="s">
        <v>95</v>
      </c>
      <c r="D834" s="171" t="s">
        <v>110</v>
      </c>
      <c r="E834" s="65" t="s">
        <v>201</v>
      </c>
      <c r="F834" s="171"/>
      <c r="G834" s="171"/>
      <c r="H834" s="226">
        <f>H835</f>
        <v>0</v>
      </c>
      <c r="I834" s="226"/>
      <c r="J834" s="228">
        <f t="shared" si="130"/>
        <v>0</v>
      </c>
      <c r="K834" s="117"/>
      <c r="L834" s="229">
        <f t="shared" si="140"/>
        <v>0</v>
      </c>
    </row>
    <row r="835" spans="1:12" s="33" customFormat="1" ht="26.25" hidden="1" customHeight="1">
      <c r="A835" s="64" t="s">
        <v>190</v>
      </c>
      <c r="B835" s="80"/>
      <c r="C835" s="171" t="s">
        <v>95</v>
      </c>
      <c r="D835" s="171" t="s">
        <v>110</v>
      </c>
      <c r="E835" s="65" t="s">
        <v>201</v>
      </c>
      <c r="F835" s="171" t="s">
        <v>99</v>
      </c>
      <c r="G835" s="171"/>
      <c r="H835" s="151">
        <f>H836</f>
        <v>0</v>
      </c>
      <c r="I835" s="151"/>
      <c r="J835" s="228">
        <f t="shared" si="130"/>
        <v>0</v>
      </c>
      <c r="K835" s="117"/>
      <c r="L835" s="229">
        <f t="shared" si="140"/>
        <v>0</v>
      </c>
    </row>
    <row r="836" spans="1:12" s="33" customFormat="1" ht="13.5" hidden="1" customHeight="1">
      <c r="A836" s="64" t="s">
        <v>100</v>
      </c>
      <c r="B836" s="80"/>
      <c r="C836" s="171" t="s">
        <v>95</v>
      </c>
      <c r="D836" s="171" t="s">
        <v>110</v>
      </c>
      <c r="E836" s="65" t="s">
        <v>201</v>
      </c>
      <c r="F836" s="171" t="s">
        <v>101</v>
      </c>
      <c r="G836" s="171"/>
      <c r="H836" s="151">
        <f>H837</f>
        <v>0</v>
      </c>
      <c r="I836" s="151"/>
      <c r="J836" s="228">
        <f t="shared" ref="J836:J899" si="141">H836+I836</f>
        <v>0</v>
      </c>
      <c r="K836" s="117"/>
      <c r="L836" s="229">
        <f t="shared" si="140"/>
        <v>0</v>
      </c>
    </row>
    <row r="837" spans="1:12" s="33" customFormat="1" ht="13.5" hidden="1" customHeight="1">
      <c r="A837" s="64" t="s">
        <v>115</v>
      </c>
      <c r="B837" s="80"/>
      <c r="C837" s="171" t="s">
        <v>95</v>
      </c>
      <c r="D837" s="171" t="s">
        <v>110</v>
      </c>
      <c r="E837" s="65" t="s">
        <v>201</v>
      </c>
      <c r="F837" s="171" t="s">
        <v>108</v>
      </c>
      <c r="G837" s="171"/>
      <c r="H837" s="151">
        <f>H838</f>
        <v>0</v>
      </c>
      <c r="I837" s="151"/>
      <c r="J837" s="228">
        <f t="shared" si="141"/>
        <v>0</v>
      </c>
      <c r="K837" s="117"/>
      <c r="L837" s="229">
        <f t="shared" si="140"/>
        <v>0</v>
      </c>
    </row>
    <row r="838" spans="1:12" s="33" customFormat="1" ht="13.5" hidden="1" customHeight="1">
      <c r="A838" s="64" t="s">
        <v>11</v>
      </c>
      <c r="B838" s="80"/>
      <c r="C838" s="171" t="s">
        <v>95</v>
      </c>
      <c r="D838" s="171" t="s">
        <v>110</v>
      </c>
      <c r="E838" s="65" t="s">
        <v>201</v>
      </c>
      <c r="F838" s="171" t="s">
        <v>108</v>
      </c>
      <c r="G838" s="171" t="s">
        <v>12</v>
      </c>
      <c r="H838" s="151"/>
      <c r="I838" s="151"/>
      <c r="J838" s="228">
        <f t="shared" si="141"/>
        <v>0</v>
      </c>
      <c r="K838" s="117"/>
      <c r="L838" s="229">
        <f t="shared" si="140"/>
        <v>0</v>
      </c>
    </row>
    <row r="839" spans="1:12" s="33" customFormat="1" ht="13.5" hidden="1" customHeight="1">
      <c r="A839" s="38"/>
      <c r="B839" s="78"/>
      <c r="C839" s="171"/>
      <c r="D839" s="171"/>
      <c r="E839" s="223"/>
      <c r="F839" s="171"/>
      <c r="G839" s="171"/>
      <c r="H839" s="151"/>
      <c r="I839" s="151"/>
      <c r="J839" s="228">
        <f t="shared" si="141"/>
        <v>0</v>
      </c>
      <c r="K839" s="117"/>
      <c r="L839" s="229">
        <f t="shared" si="140"/>
        <v>0</v>
      </c>
    </row>
    <row r="840" spans="1:12" s="33" customFormat="1" ht="13.5" hidden="1" customHeight="1">
      <c r="A840" s="38"/>
      <c r="B840" s="78"/>
      <c r="C840" s="171"/>
      <c r="D840" s="171"/>
      <c r="E840" s="223"/>
      <c r="F840" s="171"/>
      <c r="G840" s="171"/>
      <c r="H840" s="151"/>
      <c r="I840" s="151"/>
      <c r="J840" s="228">
        <f t="shared" si="141"/>
        <v>0</v>
      </c>
      <c r="K840" s="117"/>
      <c r="L840" s="229">
        <f t="shared" si="140"/>
        <v>0</v>
      </c>
    </row>
    <row r="841" spans="1:12" s="33" customFormat="1" ht="13.5" hidden="1" customHeight="1">
      <c r="A841" s="38"/>
      <c r="B841" s="78"/>
      <c r="C841" s="171"/>
      <c r="D841" s="171"/>
      <c r="E841" s="223"/>
      <c r="F841" s="171"/>
      <c r="G841" s="171"/>
      <c r="H841" s="151"/>
      <c r="I841" s="151"/>
      <c r="J841" s="228">
        <f t="shared" si="141"/>
        <v>0</v>
      </c>
      <c r="K841" s="117"/>
      <c r="L841" s="229">
        <f t="shared" si="140"/>
        <v>0</v>
      </c>
    </row>
    <row r="842" spans="1:12" s="33" customFormat="1" ht="27" customHeight="1">
      <c r="A842" s="64" t="s">
        <v>498</v>
      </c>
      <c r="B842" s="227" t="s">
        <v>404</v>
      </c>
      <c r="C842" s="39" t="s">
        <v>95</v>
      </c>
      <c r="D842" s="39" t="s">
        <v>110</v>
      </c>
      <c r="E842" s="223" t="s">
        <v>500</v>
      </c>
      <c r="F842" s="39" t="s">
        <v>38</v>
      </c>
      <c r="G842" s="39"/>
      <c r="H842" s="151">
        <f>H844</f>
        <v>204.5</v>
      </c>
      <c r="I842" s="151">
        <f>I844</f>
        <v>0</v>
      </c>
      <c r="J842" s="228">
        <f t="shared" si="141"/>
        <v>204.5</v>
      </c>
      <c r="K842" s="151">
        <f>K844</f>
        <v>187.7</v>
      </c>
      <c r="L842" s="151">
        <f>L844</f>
        <v>187.7</v>
      </c>
    </row>
    <row r="843" spans="1:12" s="33" customFormat="1" ht="13.5" hidden="1" customHeight="1">
      <c r="A843" s="38"/>
      <c r="B843" s="227" t="s">
        <v>404</v>
      </c>
      <c r="C843" s="171" t="s">
        <v>95</v>
      </c>
      <c r="D843" s="171" t="s">
        <v>110</v>
      </c>
      <c r="E843" s="223" t="s">
        <v>298</v>
      </c>
      <c r="F843" s="171" t="s">
        <v>99</v>
      </c>
      <c r="G843" s="171"/>
      <c r="H843" s="151"/>
      <c r="I843" s="151"/>
      <c r="J843" s="228">
        <f t="shared" si="141"/>
        <v>0</v>
      </c>
      <c r="K843" s="117"/>
      <c r="L843" s="229">
        <f t="shared" si="140"/>
        <v>0</v>
      </c>
    </row>
    <row r="844" spans="1:12" s="33" customFormat="1" ht="39">
      <c r="A844" s="64" t="s">
        <v>111</v>
      </c>
      <c r="B844" s="227" t="s">
        <v>404</v>
      </c>
      <c r="C844" s="171" t="s">
        <v>95</v>
      </c>
      <c r="D844" s="171" t="s">
        <v>110</v>
      </c>
      <c r="E844" s="223" t="s">
        <v>500</v>
      </c>
      <c r="F844" s="171" t="s">
        <v>99</v>
      </c>
      <c r="G844" s="171"/>
      <c r="H844" s="151">
        <f>H845</f>
        <v>204.5</v>
      </c>
      <c r="I844" s="151">
        <f>I845</f>
        <v>0</v>
      </c>
      <c r="J844" s="228">
        <f t="shared" si="141"/>
        <v>204.5</v>
      </c>
      <c r="K844" s="151">
        <f>K845</f>
        <v>187.7</v>
      </c>
      <c r="L844" s="151">
        <f>L845</f>
        <v>187.7</v>
      </c>
    </row>
    <row r="845" spans="1:12" s="33" customFormat="1" ht="13.5" customHeight="1">
      <c r="A845" s="64" t="s">
        <v>100</v>
      </c>
      <c r="B845" s="227" t="s">
        <v>404</v>
      </c>
      <c r="C845" s="171" t="s">
        <v>95</v>
      </c>
      <c r="D845" s="171" t="s">
        <v>110</v>
      </c>
      <c r="E845" s="223" t="s">
        <v>500</v>
      </c>
      <c r="F845" s="171" t="s">
        <v>101</v>
      </c>
      <c r="G845" s="171"/>
      <c r="H845" s="151">
        <f>H846</f>
        <v>204.5</v>
      </c>
      <c r="I845" s="151">
        <f>I846</f>
        <v>0</v>
      </c>
      <c r="J845" s="228">
        <f t="shared" si="141"/>
        <v>204.5</v>
      </c>
      <c r="K845" s="151">
        <f>K846</f>
        <v>187.7</v>
      </c>
      <c r="L845" s="151">
        <f>L846</f>
        <v>187.7</v>
      </c>
    </row>
    <row r="846" spans="1:12" s="33" customFormat="1" ht="13.5" customHeight="1">
      <c r="A846" s="64" t="s">
        <v>9</v>
      </c>
      <c r="B846" s="227" t="s">
        <v>404</v>
      </c>
      <c r="C846" s="171" t="s">
        <v>95</v>
      </c>
      <c r="D846" s="171" t="s">
        <v>110</v>
      </c>
      <c r="E846" s="223" t="s">
        <v>500</v>
      </c>
      <c r="F846" s="171" t="s">
        <v>101</v>
      </c>
      <c r="G846" s="171" t="s">
        <v>10</v>
      </c>
      <c r="H846" s="151">
        <v>204.5</v>
      </c>
      <c r="I846" s="151"/>
      <c r="J846" s="228">
        <f t="shared" si="141"/>
        <v>204.5</v>
      </c>
      <c r="K846" s="118">
        <v>187.7</v>
      </c>
      <c r="L846" s="229">
        <v>187.7</v>
      </c>
    </row>
    <row r="847" spans="1:12" s="33" customFormat="1" ht="13.5" customHeight="1">
      <c r="A847" s="20" t="s">
        <v>301</v>
      </c>
      <c r="B847" s="75" t="s">
        <v>404</v>
      </c>
      <c r="C847" s="171" t="s">
        <v>95</v>
      </c>
      <c r="D847" s="171" t="s">
        <v>110</v>
      </c>
      <c r="E847" s="223" t="s">
        <v>302</v>
      </c>
      <c r="F847" s="171"/>
      <c r="G847" s="171"/>
      <c r="H847" s="155">
        <f t="shared" ref="H847:I849" si="142">H848</f>
        <v>1086.5</v>
      </c>
      <c r="I847" s="155">
        <v>419.1</v>
      </c>
      <c r="J847" s="228">
        <f t="shared" si="141"/>
        <v>1505.6</v>
      </c>
      <c r="K847" s="230"/>
      <c r="L847" s="188"/>
    </row>
    <row r="848" spans="1:12" s="33" customFormat="1" ht="13.5" customHeight="1">
      <c r="A848" s="225" t="s">
        <v>174</v>
      </c>
      <c r="B848" s="227" t="s">
        <v>404</v>
      </c>
      <c r="C848" s="171" t="s">
        <v>95</v>
      </c>
      <c r="D848" s="171" t="s">
        <v>110</v>
      </c>
      <c r="E848" s="223" t="s">
        <v>302</v>
      </c>
      <c r="F848" s="171" t="s">
        <v>99</v>
      </c>
      <c r="G848" s="171"/>
      <c r="H848" s="155">
        <f t="shared" si="142"/>
        <v>1086.5</v>
      </c>
      <c r="I848" s="155">
        <f t="shared" si="142"/>
        <v>419.1</v>
      </c>
      <c r="J848" s="228">
        <f t="shared" si="141"/>
        <v>1505.6</v>
      </c>
      <c r="K848" s="230"/>
      <c r="L848" s="188"/>
    </row>
    <row r="849" spans="1:15" s="33" customFormat="1" ht="13.5" customHeight="1">
      <c r="A849" s="225" t="s">
        <v>100</v>
      </c>
      <c r="B849" s="227" t="s">
        <v>404</v>
      </c>
      <c r="C849" s="171" t="s">
        <v>95</v>
      </c>
      <c r="D849" s="171" t="s">
        <v>110</v>
      </c>
      <c r="E849" s="223" t="s">
        <v>302</v>
      </c>
      <c r="F849" s="171" t="s">
        <v>101</v>
      </c>
      <c r="G849" s="171"/>
      <c r="H849" s="155">
        <f t="shared" si="142"/>
        <v>1086.5</v>
      </c>
      <c r="I849" s="155">
        <f t="shared" si="142"/>
        <v>419.1</v>
      </c>
      <c r="J849" s="228">
        <f t="shared" si="141"/>
        <v>1505.6</v>
      </c>
      <c r="K849" s="230"/>
      <c r="L849" s="188"/>
    </row>
    <row r="850" spans="1:15" s="33" customFormat="1" ht="13.5" customHeight="1">
      <c r="A850" s="225" t="s">
        <v>11</v>
      </c>
      <c r="B850" s="227" t="s">
        <v>404</v>
      </c>
      <c r="C850" s="171" t="s">
        <v>95</v>
      </c>
      <c r="D850" s="171" t="s">
        <v>110</v>
      </c>
      <c r="E850" s="223" t="s">
        <v>302</v>
      </c>
      <c r="F850" s="171" t="s">
        <v>101</v>
      </c>
      <c r="G850" s="171" t="s">
        <v>12</v>
      </c>
      <c r="H850" s="155">
        <v>1086.5</v>
      </c>
      <c r="I850" s="155">
        <v>419.1</v>
      </c>
      <c r="J850" s="228">
        <f t="shared" si="141"/>
        <v>1505.6</v>
      </c>
      <c r="K850" s="230"/>
      <c r="L850" s="188"/>
    </row>
    <row r="851" spans="1:15" s="33" customFormat="1" ht="13.5" hidden="1" customHeight="1">
      <c r="A851" s="64"/>
      <c r="B851" s="227"/>
      <c r="C851" s="171"/>
      <c r="D851" s="171"/>
      <c r="E851" s="223"/>
      <c r="F851" s="171"/>
      <c r="G851" s="171"/>
      <c r="H851" s="155"/>
      <c r="I851" s="155"/>
      <c r="J851" s="228">
        <f t="shared" si="141"/>
        <v>0</v>
      </c>
      <c r="K851" s="230"/>
      <c r="L851" s="188"/>
    </row>
    <row r="852" spans="1:15" s="33" customFormat="1" ht="13.5" customHeight="1">
      <c r="A852" s="32" t="s">
        <v>591</v>
      </c>
      <c r="B852" s="227" t="s">
        <v>404</v>
      </c>
      <c r="C852" s="171" t="s">
        <v>95</v>
      </c>
      <c r="D852" s="171" t="s">
        <v>110</v>
      </c>
      <c r="E852" s="223" t="s">
        <v>516</v>
      </c>
      <c r="F852" s="171"/>
      <c r="G852" s="171"/>
      <c r="H852" s="155">
        <f>H853</f>
        <v>2523.8000000000002</v>
      </c>
      <c r="I852" s="155">
        <f>I853</f>
        <v>0</v>
      </c>
      <c r="J852" s="228">
        <f t="shared" si="141"/>
        <v>2523.8000000000002</v>
      </c>
      <c r="K852" s="155">
        <f>K853</f>
        <v>2477.5</v>
      </c>
      <c r="L852" s="155">
        <f>L853</f>
        <v>2477.5</v>
      </c>
    </row>
    <row r="853" spans="1:15" s="33" customFormat="1" ht="39">
      <c r="A853" s="64" t="s">
        <v>111</v>
      </c>
      <c r="B853" s="227" t="s">
        <v>404</v>
      </c>
      <c r="C853" s="171" t="s">
        <v>95</v>
      </c>
      <c r="D853" s="171" t="s">
        <v>110</v>
      </c>
      <c r="E853" s="223" t="s">
        <v>516</v>
      </c>
      <c r="F853" s="171" t="s">
        <v>99</v>
      </c>
      <c r="G853" s="171"/>
      <c r="H853" s="155">
        <f t="shared" ref="H853:L854" si="143">H854</f>
        <v>2523.8000000000002</v>
      </c>
      <c r="I853" s="155">
        <f t="shared" si="143"/>
        <v>0</v>
      </c>
      <c r="J853" s="228">
        <f t="shared" si="141"/>
        <v>2523.8000000000002</v>
      </c>
      <c r="K853" s="155">
        <f t="shared" si="143"/>
        <v>2477.5</v>
      </c>
      <c r="L853" s="155">
        <f t="shared" si="143"/>
        <v>2477.5</v>
      </c>
    </row>
    <row r="854" spans="1:15" s="33" customFormat="1" ht="13.5" customHeight="1">
      <c r="A854" s="64" t="s">
        <v>100</v>
      </c>
      <c r="B854" s="227" t="s">
        <v>404</v>
      </c>
      <c r="C854" s="171" t="s">
        <v>95</v>
      </c>
      <c r="D854" s="171" t="s">
        <v>110</v>
      </c>
      <c r="E854" s="223" t="s">
        <v>516</v>
      </c>
      <c r="F854" s="171" t="s">
        <v>101</v>
      </c>
      <c r="G854" s="171"/>
      <c r="H854" s="155">
        <f t="shared" si="143"/>
        <v>2523.8000000000002</v>
      </c>
      <c r="I854" s="155">
        <f t="shared" si="143"/>
        <v>0</v>
      </c>
      <c r="J854" s="228">
        <f t="shared" si="141"/>
        <v>2523.8000000000002</v>
      </c>
      <c r="K854" s="155">
        <f t="shared" si="143"/>
        <v>2477.5</v>
      </c>
      <c r="L854" s="155">
        <f t="shared" si="143"/>
        <v>2477.5</v>
      </c>
    </row>
    <row r="855" spans="1:15" s="33" customFormat="1" ht="13.5" customHeight="1">
      <c r="A855" s="64" t="s">
        <v>9</v>
      </c>
      <c r="B855" s="227" t="s">
        <v>404</v>
      </c>
      <c r="C855" s="171" t="s">
        <v>95</v>
      </c>
      <c r="D855" s="171" t="s">
        <v>110</v>
      </c>
      <c r="E855" s="223" t="s">
        <v>516</v>
      </c>
      <c r="F855" s="171" t="s">
        <v>101</v>
      </c>
      <c r="G855" s="171" t="s">
        <v>10</v>
      </c>
      <c r="H855" s="155">
        <f>2498.8+25</f>
        <v>2523.8000000000002</v>
      </c>
      <c r="I855" s="155"/>
      <c r="J855" s="228">
        <f t="shared" si="141"/>
        <v>2523.8000000000002</v>
      </c>
      <c r="K855" s="118">
        <v>2477.5</v>
      </c>
      <c r="L855" s="188">
        <v>2477.5</v>
      </c>
    </row>
    <row r="856" spans="1:15" s="33" customFormat="1" ht="26.25">
      <c r="A856" s="64" t="s">
        <v>499</v>
      </c>
      <c r="B856" s="227" t="s">
        <v>404</v>
      </c>
      <c r="C856" s="39" t="s">
        <v>95</v>
      </c>
      <c r="D856" s="39" t="s">
        <v>110</v>
      </c>
      <c r="E856" s="223" t="s">
        <v>501</v>
      </c>
      <c r="F856" s="39" t="s">
        <v>38</v>
      </c>
      <c r="G856" s="39"/>
      <c r="H856" s="151">
        <f t="shared" ref="H856:L858" si="144">H857</f>
        <v>1635.1</v>
      </c>
      <c r="I856" s="151">
        <f t="shared" si="144"/>
        <v>0</v>
      </c>
      <c r="J856" s="228">
        <f t="shared" si="141"/>
        <v>1635.1</v>
      </c>
      <c r="K856" s="151">
        <f t="shared" si="144"/>
        <v>1241.9000000000001</v>
      </c>
      <c r="L856" s="151">
        <f t="shared" si="144"/>
        <v>1241.9000000000001</v>
      </c>
    </row>
    <row r="857" spans="1:15" s="33" customFormat="1" ht="13.5" customHeight="1">
      <c r="A857" s="64" t="s">
        <v>111</v>
      </c>
      <c r="B857" s="227" t="s">
        <v>404</v>
      </c>
      <c r="C857" s="171" t="s">
        <v>95</v>
      </c>
      <c r="D857" s="171" t="s">
        <v>110</v>
      </c>
      <c r="E857" s="223" t="s">
        <v>501</v>
      </c>
      <c r="F857" s="171" t="s">
        <v>99</v>
      </c>
      <c r="G857" s="171"/>
      <c r="H857" s="151">
        <f t="shared" si="144"/>
        <v>1635.1</v>
      </c>
      <c r="I857" s="151">
        <f t="shared" si="144"/>
        <v>0</v>
      </c>
      <c r="J857" s="228">
        <f t="shared" si="141"/>
        <v>1635.1</v>
      </c>
      <c r="K857" s="151">
        <f t="shared" si="144"/>
        <v>1241.9000000000001</v>
      </c>
      <c r="L857" s="151">
        <f t="shared" si="144"/>
        <v>1241.9000000000001</v>
      </c>
    </row>
    <row r="858" spans="1:15" s="33" customFormat="1" ht="13.5" customHeight="1">
      <c r="A858" s="64" t="s">
        <v>100</v>
      </c>
      <c r="B858" s="227" t="s">
        <v>404</v>
      </c>
      <c r="C858" s="171" t="s">
        <v>95</v>
      </c>
      <c r="D858" s="171" t="s">
        <v>110</v>
      </c>
      <c r="E858" s="223" t="s">
        <v>501</v>
      </c>
      <c r="F858" s="171" t="s">
        <v>101</v>
      </c>
      <c r="G858" s="171"/>
      <c r="H858" s="151">
        <f t="shared" si="144"/>
        <v>1635.1</v>
      </c>
      <c r="I858" s="151">
        <f t="shared" si="144"/>
        <v>0</v>
      </c>
      <c r="J858" s="228">
        <f t="shared" si="141"/>
        <v>1635.1</v>
      </c>
      <c r="K858" s="151">
        <f t="shared" si="144"/>
        <v>1241.9000000000001</v>
      </c>
      <c r="L858" s="151">
        <f t="shared" si="144"/>
        <v>1241.9000000000001</v>
      </c>
    </row>
    <row r="859" spans="1:15" s="33" customFormat="1" ht="13.5" customHeight="1">
      <c r="A859" s="64" t="s">
        <v>9</v>
      </c>
      <c r="B859" s="227" t="s">
        <v>404</v>
      </c>
      <c r="C859" s="171" t="s">
        <v>95</v>
      </c>
      <c r="D859" s="171" t="s">
        <v>110</v>
      </c>
      <c r="E859" s="223" t="s">
        <v>501</v>
      </c>
      <c r="F859" s="171" t="s">
        <v>101</v>
      </c>
      <c r="G859" s="171" t="s">
        <v>10</v>
      </c>
      <c r="H859" s="151">
        <v>1635.1</v>
      </c>
      <c r="I859" s="151"/>
      <c r="J859" s="228">
        <f t="shared" si="141"/>
        <v>1635.1</v>
      </c>
      <c r="K859" s="120">
        <v>1241.9000000000001</v>
      </c>
      <c r="L859" s="229">
        <v>1241.9000000000001</v>
      </c>
    </row>
    <row r="860" spans="1:15" s="33" customFormat="1" ht="66.75" customHeight="1">
      <c r="A860" s="68" t="s">
        <v>299</v>
      </c>
      <c r="B860" s="74" t="s">
        <v>404</v>
      </c>
      <c r="C860" s="171" t="s">
        <v>95</v>
      </c>
      <c r="D860" s="171" t="s">
        <v>110</v>
      </c>
      <c r="E860" s="223" t="s">
        <v>300</v>
      </c>
      <c r="F860" s="171" t="s">
        <v>38</v>
      </c>
      <c r="G860" s="171"/>
      <c r="H860" s="151">
        <f t="shared" ref="H860:L862" si="145">H861</f>
        <v>65701.100000000006</v>
      </c>
      <c r="I860" s="151">
        <f t="shared" si="145"/>
        <v>0</v>
      </c>
      <c r="J860" s="228">
        <f t="shared" si="141"/>
        <v>65701.100000000006</v>
      </c>
      <c r="K860" s="151">
        <f t="shared" si="145"/>
        <v>54956.2</v>
      </c>
      <c r="L860" s="151">
        <f t="shared" si="145"/>
        <v>54956.2</v>
      </c>
    </row>
    <row r="861" spans="1:15" s="33" customFormat="1" ht="26.25">
      <c r="A861" s="225" t="s">
        <v>174</v>
      </c>
      <c r="B861" s="227" t="s">
        <v>404</v>
      </c>
      <c r="C861" s="171" t="s">
        <v>95</v>
      </c>
      <c r="D861" s="171" t="s">
        <v>110</v>
      </c>
      <c r="E861" s="223" t="s">
        <v>300</v>
      </c>
      <c r="F861" s="171" t="s">
        <v>99</v>
      </c>
      <c r="G861" s="171"/>
      <c r="H861" s="151">
        <f t="shared" si="145"/>
        <v>65701.100000000006</v>
      </c>
      <c r="I861" s="151">
        <f t="shared" si="145"/>
        <v>0</v>
      </c>
      <c r="J861" s="228">
        <f t="shared" si="141"/>
        <v>65701.100000000006</v>
      </c>
      <c r="K861" s="151">
        <f t="shared" si="145"/>
        <v>54956.2</v>
      </c>
      <c r="L861" s="151">
        <f t="shared" si="145"/>
        <v>54956.2</v>
      </c>
    </row>
    <row r="862" spans="1:15" s="33" customFormat="1" ht="13.5">
      <c r="A862" s="225" t="s">
        <v>100</v>
      </c>
      <c r="B862" s="227" t="s">
        <v>404</v>
      </c>
      <c r="C862" s="171" t="s">
        <v>95</v>
      </c>
      <c r="D862" s="171" t="s">
        <v>110</v>
      </c>
      <c r="E862" s="223" t="s">
        <v>300</v>
      </c>
      <c r="F862" s="171" t="s">
        <v>101</v>
      </c>
      <c r="G862" s="171"/>
      <c r="H862" s="151">
        <f>H863</f>
        <v>65701.100000000006</v>
      </c>
      <c r="I862" s="151">
        <f>I863</f>
        <v>0</v>
      </c>
      <c r="J862" s="228">
        <f t="shared" si="141"/>
        <v>65701.100000000006</v>
      </c>
      <c r="K862" s="151">
        <f t="shared" si="145"/>
        <v>54956.2</v>
      </c>
      <c r="L862" s="151">
        <f t="shared" si="145"/>
        <v>54956.2</v>
      </c>
    </row>
    <row r="863" spans="1:15" s="33" customFormat="1" ht="13.5" customHeight="1">
      <c r="A863" s="225" t="s">
        <v>11</v>
      </c>
      <c r="B863" s="227" t="s">
        <v>404</v>
      </c>
      <c r="C863" s="171" t="s">
        <v>95</v>
      </c>
      <c r="D863" s="171" t="s">
        <v>110</v>
      </c>
      <c r="E863" s="223" t="s">
        <v>300</v>
      </c>
      <c r="F863" s="171" t="s">
        <v>101</v>
      </c>
      <c r="G863" s="171" t="s">
        <v>12</v>
      </c>
      <c r="H863" s="151">
        <v>65701.100000000006</v>
      </c>
      <c r="I863" s="151"/>
      <c r="J863" s="228">
        <f t="shared" si="141"/>
        <v>65701.100000000006</v>
      </c>
      <c r="K863" s="120">
        <v>54956.2</v>
      </c>
      <c r="L863" s="229">
        <v>54956.2</v>
      </c>
      <c r="O863" s="147"/>
    </row>
    <row r="864" spans="1:15" s="33" customFormat="1" ht="53.25" hidden="1" customHeight="1">
      <c r="A864" s="20" t="s">
        <v>301</v>
      </c>
      <c r="B864" s="75" t="s">
        <v>404</v>
      </c>
      <c r="C864" s="171" t="s">
        <v>95</v>
      </c>
      <c r="D864" s="171" t="s">
        <v>110</v>
      </c>
      <c r="E864" s="223" t="s">
        <v>302</v>
      </c>
      <c r="F864" s="171"/>
      <c r="G864" s="171"/>
      <c r="H864" s="151">
        <f>H865</f>
        <v>0</v>
      </c>
      <c r="I864" s="151"/>
      <c r="J864" s="228">
        <f t="shared" si="141"/>
        <v>0</v>
      </c>
      <c r="K864" s="151">
        <f>K865</f>
        <v>0</v>
      </c>
      <c r="L864" s="229">
        <f t="shared" si="140"/>
        <v>0</v>
      </c>
    </row>
    <row r="865" spans="1:15" s="33" customFormat="1" ht="26.25" hidden="1" customHeight="1">
      <c r="A865" s="225" t="s">
        <v>174</v>
      </c>
      <c r="B865" s="227" t="s">
        <v>404</v>
      </c>
      <c r="C865" s="171" t="s">
        <v>95</v>
      </c>
      <c r="D865" s="171" t="s">
        <v>110</v>
      </c>
      <c r="E865" s="223" t="s">
        <v>302</v>
      </c>
      <c r="F865" s="171" t="s">
        <v>99</v>
      </c>
      <c r="G865" s="171"/>
      <c r="H865" s="151">
        <f>H866</f>
        <v>0</v>
      </c>
      <c r="I865" s="151"/>
      <c r="J865" s="228">
        <f t="shared" si="141"/>
        <v>0</v>
      </c>
      <c r="K865" s="151">
        <f>K866</f>
        <v>0</v>
      </c>
      <c r="L865" s="229">
        <f t="shared" si="140"/>
        <v>0</v>
      </c>
    </row>
    <row r="866" spans="1:15" s="33" customFormat="1" ht="13.5" hidden="1" customHeight="1">
      <c r="A866" s="225" t="s">
        <v>100</v>
      </c>
      <c r="B866" s="227" t="s">
        <v>404</v>
      </c>
      <c r="C866" s="171" t="s">
        <v>95</v>
      </c>
      <c r="D866" s="171" t="s">
        <v>110</v>
      </c>
      <c r="E866" s="223" t="s">
        <v>302</v>
      </c>
      <c r="F866" s="171" t="s">
        <v>101</v>
      </c>
      <c r="G866" s="171"/>
      <c r="H866" s="151">
        <f>H867</f>
        <v>0</v>
      </c>
      <c r="I866" s="151"/>
      <c r="J866" s="228">
        <f t="shared" si="141"/>
        <v>0</v>
      </c>
      <c r="K866" s="151">
        <f>K867</f>
        <v>0</v>
      </c>
      <c r="L866" s="229">
        <f t="shared" si="140"/>
        <v>0</v>
      </c>
    </row>
    <row r="867" spans="1:15" s="33" customFormat="1" ht="13.5" hidden="1" customHeight="1">
      <c r="A867" s="225" t="s">
        <v>11</v>
      </c>
      <c r="B867" s="227" t="s">
        <v>404</v>
      </c>
      <c r="C867" s="171" t="s">
        <v>95</v>
      </c>
      <c r="D867" s="171" t="s">
        <v>110</v>
      </c>
      <c r="E867" s="223" t="s">
        <v>302</v>
      </c>
      <c r="F867" s="171" t="s">
        <v>101</v>
      </c>
      <c r="G867" s="171" t="s">
        <v>12</v>
      </c>
      <c r="H867" s="151"/>
      <c r="I867" s="151"/>
      <c r="J867" s="228">
        <f t="shared" si="141"/>
        <v>0</v>
      </c>
      <c r="K867" s="118"/>
      <c r="L867" s="229">
        <f t="shared" si="140"/>
        <v>0</v>
      </c>
      <c r="O867" s="147"/>
    </row>
    <row r="868" spans="1:15" s="33" customFormat="1" ht="26.25">
      <c r="A868" s="102" t="s">
        <v>304</v>
      </c>
      <c r="B868" s="103" t="s">
        <v>404</v>
      </c>
      <c r="C868" s="39" t="s">
        <v>95</v>
      </c>
      <c r="D868" s="39" t="s">
        <v>110</v>
      </c>
      <c r="E868" s="60" t="s">
        <v>305</v>
      </c>
      <c r="F868" s="39"/>
      <c r="G868" s="39"/>
      <c r="H868" s="202">
        <f t="shared" ref="H868:L870" si="146">H869</f>
        <v>2781.1</v>
      </c>
      <c r="I868" s="202"/>
      <c r="J868" s="228">
        <f t="shared" si="141"/>
        <v>2781.1</v>
      </c>
      <c r="K868" s="202">
        <f t="shared" si="146"/>
        <v>1828</v>
      </c>
      <c r="L868" s="202">
        <f t="shared" si="146"/>
        <v>1828</v>
      </c>
    </row>
    <row r="869" spans="1:15" s="33" customFormat="1" ht="26.25">
      <c r="A869" s="225" t="s">
        <v>174</v>
      </c>
      <c r="B869" s="227" t="s">
        <v>404</v>
      </c>
      <c r="C869" s="171" t="s">
        <v>95</v>
      </c>
      <c r="D869" s="171" t="s">
        <v>110</v>
      </c>
      <c r="E869" s="60" t="s">
        <v>305</v>
      </c>
      <c r="F869" s="171" t="s">
        <v>99</v>
      </c>
      <c r="G869" s="171"/>
      <c r="H869" s="151">
        <f t="shared" si="146"/>
        <v>2781.1</v>
      </c>
      <c r="I869" s="151"/>
      <c r="J869" s="228">
        <f t="shared" si="141"/>
        <v>2781.1</v>
      </c>
      <c r="K869" s="151">
        <f t="shared" si="146"/>
        <v>1828</v>
      </c>
      <c r="L869" s="151">
        <f t="shared" si="146"/>
        <v>1828</v>
      </c>
    </row>
    <row r="870" spans="1:15" s="33" customFormat="1" ht="13.5" customHeight="1">
      <c r="A870" s="225" t="s">
        <v>100</v>
      </c>
      <c r="B870" s="227" t="s">
        <v>404</v>
      </c>
      <c r="C870" s="171" t="s">
        <v>95</v>
      </c>
      <c r="D870" s="171" t="s">
        <v>110</v>
      </c>
      <c r="E870" s="60" t="s">
        <v>305</v>
      </c>
      <c r="F870" s="171" t="s">
        <v>101</v>
      </c>
      <c r="G870" s="171"/>
      <c r="H870" s="151">
        <f>H871</f>
        <v>2781.1</v>
      </c>
      <c r="I870" s="151"/>
      <c r="J870" s="228">
        <f t="shared" si="141"/>
        <v>2781.1</v>
      </c>
      <c r="K870" s="151">
        <f t="shared" si="146"/>
        <v>1828</v>
      </c>
      <c r="L870" s="151">
        <f t="shared" si="146"/>
        <v>1828</v>
      </c>
    </row>
    <row r="871" spans="1:15" s="33" customFormat="1" ht="13.5" customHeight="1">
      <c r="A871" s="225" t="s">
        <v>11</v>
      </c>
      <c r="B871" s="227" t="s">
        <v>404</v>
      </c>
      <c r="C871" s="171" t="s">
        <v>95</v>
      </c>
      <c r="D871" s="171" t="s">
        <v>110</v>
      </c>
      <c r="E871" s="60" t="s">
        <v>305</v>
      </c>
      <c r="F871" s="171" t="s">
        <v>101</v>
      </c>
      <c r="G871" s="171" t="s">
        <v>12</v>
      </c>
      <c r="H871" s="151">
        <v>2781.1</v>
      </c>
      <c r="I871" s="151"/>
      <c r="J871" s="228">
        <f t="shared" si="141"/>
        <v>2781.1</v>
      </c>
      <c r="K871" s="120">
        <v>1828</v>
      </c>
      <c r="L871" s="229">
        <v>1828</v>
      </c>
      <c r="O871" s="147"/>
    </row>
    <row r="872" spans="1:15" s="33" customFormat="1" ht="54" hidden="1" customHeight="1">
      <c r="A872" s="225" t="s">
        <v>104</v>
      </c>
      <c r="B872" s="227"/>
      <c r="C872" s="171" t="s">
        <v>95</v>
      </c>
      <c r="D872" s="171" t="s">
        <v>110</v>
      </c>
      <c r="E872" s="223" t="s">
        <v>105</v>
      </c>
      <c r="F872" s="171"/>
      <c r="G872" s="171"/>
      <c r="H872" s="151">
        <f>H873</f>
        <v>0</v>
      </c>
      <c r="I872" s="151"/>
      <c r="J872" s="228">
        <f t="shared" si="141"/>
        <v>0</v>
      </c>
      <c r="K872" s="117"/>
      <c r="L872" s="229">
        <f t="shared" si="140"/>
        <v>0</v>
      </c>
    </row>
    <row r="873" spans="1:15" s="33" customFormat="1" ht="39" hidden="1" customHeight="1">
      <c r="A873" s="225" t="s">
        <v>98</v>
      </c>
      <c r="B873" s="227"/>
      <c r="C873" s="171" t="s">
        <v>95</v>
      </c>
      <c r="D873" s="171" t="s">
        <v>110</v>
      </c>
      <c r="E873" s="223" t="s">
        <v>105</v>
      </c>
      <c r="F873" s="171" t="s">
        <v>99</v>
      </c>
      <c r="G873" s="171"/>
      <c r="H873" s="151">
        <f>H874</f>
        <v>0</v>
      </c>
      <c r="I873" s="151"/>
      <c r="J873" s="228">
        <f t="shared" si="141"/>
        <v>0</v>
      </c>
      <c r="K873" s="117"/>
      <c r="L873" s="229">
        <f t="shared" si="140"/>
        <v>0</v>
      </c>
    </row>
    <row r="874" spans="1:15" s="33" customFormat="1" ht="13.5" hidden="1" customHeight="1">
      <c r="A874" s="225" t="s">
        <v>100</v>
      </c>
      <c r="B874" s="227"/>
      <c r="C874" s="171" t="s">
        <v>95</v>
      </c>
      <c r="D874" s="171" t="s">
        <v>110</v>
      </c>
      <c r="E874" s="223" t="s">
        <v>105</v>
      </c>
      <c r="F874" s="171" t="s">
        <v>101</v>
      </c>
      <c r="G874" s="171"/>
      <c r="H874" s="151">
        <f>H876+H878</f>
        <v>0</v>
      </c>
      <c r="I874" s="151"/>
      <c r="J874" s="228">
        <f t="shared" si="141"/>
        <v>0</v>
      </c>
      <c r="K874" s="117"/>
      <c r="L874" s="229">
        <f t="shared" si="140"/>
        <v>0</v>
      </c>
    </row>
    <row r="875" spans="1:15" s="33" customFormat="1" ht="39" hidden="1" customHeight="1">
      <c r="A875" s="225" t="s">
        <v>102</v>
      </c>
      <c r="B875" s="227"/>
      <c r="C875" s="171" t="s">
        <v>95</v>
      </c>
      <c r="D875" s="171" t="s">
        <v>110</v>
      </c>
      <c r="E875" s="223" t="s">
        <v>105</v>
      </c>
      <c r="F875" s="171" t="s">
        <v>103</v>
      </c>
      <c r="G875" s="171"/>
      <c r="H875" s="151">
        <f>H876</f>
        <v>0</v>
      </c>
      <c r="I875" s="151"/>
      <c r="J875" s="228">
        <f t="shared" si="141"/>
        <v>0</v>
      </c>
      <c r="K875" s="117"/>
      <c r="L875" s="229">
        <f t="shared" si="140"/>
        <v>0</v>
      </c>
    </row>
    <row r="876" spans="1:15" s="33" customFormat="1" ht="13.5" hidden="1" customHeight="1">
      <c r="A876" s="225" t="s">
        <v>11</v>
      </c>
      <c r="B876" s="227"/>
      <c r="C876" s="171" t="s">
        <v>95</v>
      </c>
      <c r="D876" s="171" t="s">
        <v>110</v>
      </c>
      <c r="E876" s="223" t="s">
        <v>105</v>
      </c>
      <c r="F876" s="171" t="s">
        <v>103</v>
      </c>
      <c r="G876" s="171" t="s">
        <v>12</v>
      </c>
      <c r="H876" s="151"/>
      <c r="I876" s="151"/>
      <c r="J876" s="228">
        <f t="shared" si="141"/>
        <v>0</v>
      </c>
      <c r="K876" s="117"/>
      <c r="L876" s="229">
        <f t="shared" si="140"/>
        <v>0</v>
      </c>
    </row>
    <row r="877" spans="1:15" s="33" customFormat="1" ht="13.5" hidden="1" customHeight="1">
      <c r="A877" s="225" t="s">
        <v>107</v>
      </c>
      <c r="B877" s="227"/>
      <c r="C877" s="171" t="s">
        <v>95</v>
      </c>
      <c r="D877" s="171" t="s">
        <v>110</v>
      </c>
      <c r="E877" s="223" t="s">
        <v>105</v>
      </c>
      <c r="F877" s="171" t="s">
        <v>108</v>
      </c>
      <c r="G877" s="171"/>
      <c r="H877" s="151">
        <f>H878</f>
        <v>0</v>
      </c>
      <c r="I877" s="151"/>
      <c r="J877" s="228">
        <f t="shared" si="141"/>
        <v>0</v>
      </c>
      <c r="K877" s="117"/>
      <c r="L877" s="229">
        <f t="shared" si="140"/>
        <v>0</v>
      </c>
    </row>
    <row r="878" spans="1:15" s="33" customFormat="1" ht="13.5" hidden="1" customHeight="1">
      <c r="A878" s="225" t="s">
        <v>11</v>
      </c>
      <c r="B878" s="227"/>
      <c r="C878" s="171" t="s">
        <v>95</v>
      </c>
      <c r="D878" s="171" t="s">
        <v>110</v>
      </c>
      <c r="E878" s="223" t="s">
        <v>105</v>
      </c>
      <c r="F878" s="171" t="s">
        <v>108</v>
      </c>
      <c r="G878" s="171" t="s">
        <v>12</v>
      </c>
      <c r="H878" s="151"/>
      <c r="I878" s="151"/>
      <c r="J878" s="228">
        <f t="shared" si="141"/>
        <v>0</v>
      </c>
      <c r="K878" s="117"/>
      <c r="L878" s="229">
        <f t="shared" si="140"/>
        <v>0</v>
      </c>
    </row>
    <row r="879" spans="1:15" s="33" customFormat="1" ht="41.25" hidden="1" customHeight="1">
      <c r="A879" s="38" t="s">
        <v>113</v>
      </c>
      <c r="B879" s="78"/>
      <c r="C879" s="171" t="s">
        <v>95</v>
      </c>
      <c r="D879" s="171" t="s">
        <v>110</v>
      </c>
      <c r="E879" s="223" t="s">
        <v>114</v>
      </c>
      <c r="F879" s="171" t="s">
        <v>38</v>
      </c>
      <c r="G879" s="171"/>
      <c r="H879" s="151">
        <f>H880</f>
        <v>0</v>
      </c>
      <c r="I879" s="151"/>
      <c r="J879" s="228">
        <f t="shared" si="141"/>
        <v>0</v>
      </c>
      <c r="K879" s="117"/>
      <c r="L879" s="229">
        <f t="shared" si="140"/>
        <v>0</v>
      </c>
    </row>
    <row r="880" spans="1:15" s="33" customFormat="1" ht="39" hidden="1" customHeight="1">
      <c r="A880" s="38" t="s">
        <v>98</v>
      </c>
      <c r="B880" s="78"/>
      <c r="C880" s="171" t="s">
        <v>95</v>
      </c>
      <c r="D880" s="171" t="s">
        <v>110</v>
      </c>
      <c r="E880" s="223" t="s">
        <v>114</v>
      </c>
      <c r="F880" s="171" t="s">
        <v>99</v>
      </c>
      <c r="G880" s="171"/>
      <c r="H880" s="151">
        <f>H881</f>
        <v>0</v>
      </c>
      <c r="I880" s="151"/>
      <c r="J880" s="228">
        <f t="shared" si="141"/>
        <v>0</v>
      </c>
      <c r="K880" s="117"/>
      <c r="L880" s="229">
        <f t="shared" si="140"/>
        <v>0</v>
      </c>
    </row>
    <row r="881" spans="1:12" s="33" customFormat="1" ht="13.5" hidden="1" customHeight="1">
      <c r="A881" s="38" t="s">
        <v>100</v>
      </c>
      <c r="B881" s="78"/>
      <c r="C881" s="171" t="s">
        <v>95</v>
      </c>
      <c r="D881" s="171" t="s">
        <v>110</v>
      </c>
      <c r="E881" s="223" t="s">
        <v>114</v>
      </c>
      <c r="F881" s="171" t="s">
        <v>101</v>
      </c>
      <c r="G881" s="171"/>
      <c r="H881" s="151">
        <f>H882</f>
        <v>0</v>
      </c>
      <c r="I881" s="151"/>
      <c r="J881" s="228">
        <f t="shared" si="141"/>
        <v>0</v>
      </c>
      <c r="K881" s="117"/>
      <c r="L881" s="229">
        <f t="shared" si="140"/>
        <v>0</v>
      </c>
    </row>
    <row r="882" spans="1:12" s="33" customFormat="1" ht="13.5" hidden="1" customHeight="1">
      <c r="A882" s="38" t="s">
        <v>115</v>
      </c>
      <c r="B882" s="78"/>
      <c r="C882" s="171" t="s">
        <v>95</v>
      </c>
      <c r="D882" s="171" t="s">
        <v>110</v>
      </c>
      <c r="E882" s="223" t="s">
        <v>114</v>
      </c>
      <c r="F882" s="171" t="s">
        <v>108</v>
      </c>
      <c r="G882" s="171"/>
      <c r="H882" s="151">
        <f>H883</f>
        <v>0</v>
      </c>
      <c r="I882" s="151"/>
      <c r="J882" s="228">
        <f t="shared" si="141"/>
        <v>0</v>
      </c>
      <c r="K882" s="117"/>
      <c r="L882" s="229">
        <f t="shared" si="140"/>
        <v>0</v>
      </c>
    </row>
    <row r="883" spans="1:12" s="33" customFormat="1" ht="13.5" hidden="1" customHeight="1">
      <c r="A883" s="38" t="s">
        <v>9</v>
      </c>
      <c r="B883" s="78"/>
      <c r="C883" s="171" t="s">
        <v>95</v>
      </c>
      <c r="D883" s="171" t="s">
        <v>110</v>
      </c>
      <c r="E883" s="223" t="s">
        <v>114</v>
      </c>
      <c r="F883" s="171" t="s">
        <v>108</v>
      </c>
      <c r="G883" s="171" t="s">
        <v>10</v>
      </c>
      <c r="H883" s="151"/>
      <c r="I883" s="151"/>
      <c r="J883" s="228">
        <f t="shared" si="141"/>
        <v>0</v>
      </c>
      <c r="K883" s="117"/>
      <c r="L883" s="229">
        <f t="shared" si="140"/>
        <v>0</v>
      </c>
    </row>
    <row r="884" spans="1:12" s="33" customFormat="1" ht="37.5" hidden="1" customHeight="1">
      <c r="A884" s="38" t="s">
        <v>113</v>
      </c>
      <c r="B884" s="78"/>
      <c r="C884" s="171" t="s">
        <v>95</v>
      </c>
      <c r="D884" s="171" t="s">
        <v>110</v>
      </c>
      <c r="E884" s="223" t="s">
        <v>116</v>
      </c>
      <c r="F884" s="171" t="s">
        <v>38</v>
      </c>
      <c r="G884" s="171"/>
      <c r="H884" s="151">
        <f>H885</f>
        <v>0</v>
      </c>
      <c r="I884" s="151"/>
      <c r="J884" s="228">
        <f t="shared" si="141"/>
        <v>0</v>
      </c>
      <c r="K884" s="117"/>
      <c r="L884" s="229">
        <f t="shared" si="140"/>
        <v>0</v>
      </c>
    </row>
    <row r="885" spans="1:12" s="33" customFormat="1" ht="39" hidden="1" customHeight="1">
      <c r="A885" s="38" t="s">
        <v>98</v>
      </c>
      <c r="B885" s="78"/>
      <c r="C885" s="171" t="s">
        <v>95</v>
      </c>
      <c r="D885" s="171" t="s">
        <v>110</v>
      </c>
      <c r="E885" s="223" t="s">
        <v>116</v>
      </c>
      <c r="F885" s="171" t="s">
        <v>99</v>
      </c>
      <c r="G885" s="171"/>
      <c r="H885" s="151">
        <f>H886</f>
        <v>0</v>
      </c>
      <c r="I885" s="151"/>
      <c r="J885" s="228">
        <f t="shared" si="141"/>
        <v>0</v>
      </c>
      <c r="K885" s="117"/>
      <c r="L885" s="229">
        <f t="shared" si="140"/>
        <v>0</v>
      </c>
    </row>
    <row r="886" spans="1:12" s="33" customFormat="1" ht="13.5" hidden="1" customHeight="1">
      <c r="A886" s="38" t="s">
        <v>100</v>
      </c>
      <c r="B886" s="78"/>
      <c r="C886" s="171" t="s">
        <v>95</v>
      </c>
      <c r="D886" s="171" t="s">
        <v>110</v>
      </c>
      <c r="E886" s="223" t="s">
        <v>116</v>
      </c>
      <c r="F886" s="171" t="s">
        <v>101</v>
      </c>
      <c r="G886" s="171"/>
      <c r="H886" s="151">
        <f>H887</f>
        <v>0</v>
      </c>
      <c r="I886" s="151"/>
      <c r="J886" s="228">
        <f t="shared" si="141"/>
        <v>0</v>
      </c>
      <c r="K886" s="117"/>
      <c r="L886" s="229">
        <f t="shared" si="140"/>
        <v>0</v>
      </c>
    </row>
    <row r="887" spans="1:12" s="33" customFormat="1" ht="17.25" hidden="1" customHeight="1">
      <c r="A887" s="38" t="s">
        <v>115</v>
      </c>
      <c r="B887" s="78"/>
      <c r="C887" s="171" t="s">
        <v>95</v>
      </c>
      <c r="D887" s="171" t="s">
        <v>110</v>
      </c>
      <c r="E887" s="223" t="s">
        <v>116</v>
      </c>
      <c r="F887" s="171" t="s">
        <v>108</v>
      </c>
      <c r="G887" s="171"/>
      <c r="H887" s="151">
        <f>H888</f>
        <v>0</v>
      </c>
      <c r="I887" s="151"/>
      <c r="J887" s="228">
        <f t="shared" si="141"/>
        <v>0</v>
      </c>
      <c r="K887" s="117"/>
      <c r="L887" s="229">
        <f t="shared" si="140"/>
        <v>0</v>
      </c>
    </row>
    <row r="888" spans="1:12" s="33" customFormat="1" ht="13.5" hidden="1" customHeight="1">
      <c r="A888" s="38" t="s">
        <v>11</v>
      </c>
      <c r="B888" s="78"/>
      <c r="C888" s="171" t="s">
        <v>95</v>
      </c>
      <c r="D888" s="171" t="s">
        <v>110</v>
      </c>
      <c r="E888" s="223" t="s">
        <v>116</v>
      </c>
      <c r="F888" s="171" t="s">
        <v>108</v>
      </c>
      <c r="G888" s="171" t="s">
        <v>12</v>
      </c>
      <c r="H888" s="151"/>
      <c r="I888" s="151"/>
      <c r="J888" s="228">
        <f t="shared" si="141"/>
        <v>0</v>
      </c>
      <c r="K888" s="117"/>
      <c r="L888" s="229">
        <f t="shared" si="140"/>
        <v>0</v>
      </c>
    </row>
    <row r="889" spans="1:12" s="33" customFormat="1" ht="40.5" hidden="1" customHeight="1">
      <c r="A889" s="38" t="s">
        <v>113</v>
      </c>
      <c r="B889" s="78"/>
      <c r="C889" s="171" t="s">
        <v>95</v>
      </c>
      <c r="D889" s="171" t="s">
        <v>110</v>
      </c>
      <c r="E889" s="223" t="s">
        <v>117</v>
      </c>
      <c r="F889" s="171" t="s">
        <v>38</v>
      </c>
      <c r="G889" s="171"/>
      <c r="H889" s="151">
        <f>H890</f>
        <v>0</v>
      </c>
      <c r="I889" s="151"/>
      <c r="J889" s="228">
        <f t="shared" si="141"/>
        <v>0</v>
      </c>
      <c r="K889" s="117"/>
      <c r="L889" s="229">
        <f t="shared" si="140"/>
        <v>0</v>
      </c>
    </row>
    <row r="890" spans="1:12" s="33" customFormat="1" ht="39" hidden="1" customHeight="1">
      <c r="A890" s="38" t="s">
        <v>98</v>
      </c>
      <c r="B890" s="78"/>
      <c r="C890" s="171" t="s">
        <v>95</v>
      </c>
      <c r="D890" s="171" t="s">
        <v>110</v>
      </c>
      <c r="E890" s="223" t="s">
        <v>117</v>
      </c>
      <c r="F890" s="171" t="s">
        <v>99</v>
      </c>
      <c r="G890" s="171"/>
      <c r="H890" s="151">
        <f>H891</f>
        <v>0</v>
      </c>
      <c r="I890" s="151"/>
      <c r="J890" s="228">
        <f t="shared" si="141"/>
        <v>0</v>
      </c>
      <c r="K890" s="117"/>
      <c r="L890" s="229">
        <f t="shared" si="140"/>
        <v>0</v>
      </c>
    </row>
    <row r="891" spans="1:12" s="33" customFormat="1" ht="13.5" hidden="1" customHeight="1">
      <c r="A891" s="38" t="s">
        <v>100</v>
      </c>
      <c r="B891" s="78"/>
      <c r="C891" s="171" t="s">
        <v>95</v>
      </c>
      <c r="D891" s="171" t="s">
        <v>110</v>
      </c>
      <c r="E891" s="223" t="s">
        <v>117</v>
      </c>
      <c r="F891" s="171" t="s">
        <v>101</v>
      </c>
      <c r="G891" s="171"/>
      <c r="H891" s="151">
        <f>H892</f>
        <v>0</v>
      </c>
      <c r="I891" s="151"/>
      <c r="J891" s="228">
        <f t="shared" si="141"/>
        <v>0</v>
      </c>
      <c r="K891" s="117"/>
      <c r="L891" s="229">
        <f t="shared" si="140"/>
        <v>0</v>
      </c>
    </row>
    <row r="892" spans="1:12" s="33" customFormat="1" ht="18" hidden="1" customHeight="1">
      <c r="A892" s="38" t="s">
        <v>115</v>
      </c>
      <c r="B892" s="78"/>
      <c r="C892" s="171" t="s">
        <v>95</v>
      </c>
      <c r="D892" s="171" t="s">
        <v>110</v>
      </c>
      <c r="E892" s="223" t="s">
        <v>117</v>
      </c>
      <c r="F892" s="171" t="s">
        <v>108</v>
      </c>
      <c r="G892" s="171"/>
      <c r="H892" s="151">
        <f>H893</f>
        <v>0</v>
      </c>
      <c r="I892" s="151"/>
      <c r="J892" s="228">
        <f t="shared" si="141"/>
        <v>0</v>
      </c>
      <c r="K892" s="117"/>
      <c r="L892" s="229">
        <f t="shared" si="140"/>
        <v>0</v>
      </c>
    </row>
    <row r="893" spans="1:12" s="33" customFormat="1" ht="13.5" hidden="1" customHeight="1">
      <c r="A893" s="38" t="s">
        <v>9</v>
      </c>
      <c r="B893" s="78"/>
      <c r="C893" s="171" t="s">
        <v>95</v>
      </c>
      <c r="D893" s="171" t="s">
        <v>110</v>
      </c>
      <c r="E893" s="223" t="s">
        <v>117</v>
      </c>
      <c r="F893" s="171" t="s">
        <v>108</v>
      </c>
      <c r="G893" s="171" t="s">
        <v>10</v>
      </c>
      <c r="H893" s="151"/>
      <c r="I893" s="151"/>
      <c r="J893" s="228">
        <f t="shared" si="141"/>
        <v>0</v>
      </c>
      <c r="K893" s="117"/>
      <c r="L893" s="229">
        <f t="shared" si="140"/>
        <v>0</v>
      </c>
    </row>
    <row r="894" spans="1:12" s="33" customFormat="1" ht="40.5">
      <c r="A894" s="104" t="s">
        <v>372</v>
      </c>
      <c r="B894" s="105" t="s">
        <v>404</v>
      </c>
      <c r="C894" s="18" t="s">
        <v>95</v>
      </c>
      <c r="D894" s="18" t="s">
        <v>110</v>
      </c>
      <c r="E894" s="61" t="s">
        <v>309</v>
      </c>
      <c r="F894" s="18"/>
      <c r="G894" s="18"/>
      <c r="H894" s="99">
        <f t="shared" ref="H894:L898" si="147">H895</f>
        <v>1104.0999999999999</v>
      </c>
      <c r="I894" s="99">
        <f t="shared" si="147"/>
        <v>0</v>
      </c>
      <c r="J894" s="228">
        <f t="shared" si="141"/>
        <v>1104.0999999999999</v>
      </c>
      <c r="K894" s="99">
        <f t="shared" ref="K894:L896" si="148">K895</f>
        <v>635.70000000000005</v>
      </c>
      <c r="L894" s="99">
        <f t="shared" si="148"/>
        <v>635.70000000000005</v>
      </c>
    </row>
    <row r="895" spans="1:12" s="33" customFormat="1" ht="40.5">
      <c r="A895" s="104" t="s">
        <v>315</v>
      </c>
      <c r="B895" s="105" t="s">
        <v>404</v>
      </c>
      <c r="C895" s="18" t="s">
        <v>95</v>
      </c>
      <c r="D895" s="18" t="s">
        <v>110</v>
      </c>
      <c r="E895" s="61" t="s">
        <v>313</v>
      </c>
      <c r="F895" s="18"/>
      <c r="G895" s="18"/>
      <c r="H895" s="99">
        <f t="shared" si="147"/>
        <v>1104.0999999999999</v>
      </c>
      <c r="I895" s="99">
        <f t="shared" si="147"/>
        <v>0</v>
      </c>
      <c r="J895" s="228">
        <f t="shared" si="141"/>
        <v>1104.0999999999999</v>
      </c>
      <c r="K895" s="99">
        <f t="shared" si="148"/>
        <v>635.70000000000005</v>
      </c>
      <c r="L895" s="99">
        <f t="shared" si="148"/>
        <v>635.70000000000005</v>
      </c>
    </row>
    <row r="896" spans="1:12" s="33" customFormat="1" ht="29.25" customHeight="1">
      <c r="A896" s="225" t="s">
        <v>307</v>
      </c>
      <c r="B896" s="227" t="s">
        <v>404</v>
      </c>
      <c r="C896" s="171" t="s">
        <v>95</v>
      </c>
      <c r="D896" s="171" t="s">
        <v>110</v>
      </c>
      <c r="E896" s="223" t="s">
        <v>314</v>
      </c>
      <c r="F896" s="171"/>
      <c r="G896" s="171"/>
      <c r="H896" s="151">
        <f t="shared" si="147"/>
        <v>1104.0999999999999</v>
      </c>
      <c r="I896" s="151">
        <f t="shared" si="147"/>
        <v>0</v>
      </c>
      <c r="J896" s="228">
        <f t="shared" si="141"/>
        <v>1104.0999999999999</v>
      </c>
      <c r="K896" s="151">
        <f t="shared" si="148"/>
        <v>635.70000000000005</v>
      </c>
      <c r="L896" s="151">
        <f t="shared" si="148"/>
        <v>635.70000000000005</v>
      </c>
    </row>
    <row r="897" spans="1:15" s="33" customFormat="1" ht="26.25">
      <c r="A897" s="225" t="s">
        <v>173</v>
      </c>
      <c r="B897" s="227" t="s">
        <v>404</v>
      </c>
      <c r="C897" s="171" t="s">
        <v>95</v>
      </c>
      <c r="D897" s="171" t="s">
        <v>110</v>
      </c>
      <c r="E897" s="223" t="s">
        <v>314</v>
      </c>
      <c r="F897" s="171" t="s">
        <v>99</v>
      </c>
      <c r="G897" s="171"/>
      <c r="H897" s="151">
        <f t="shared" si="147"/>
        <v>1104.0999999999999</v>
      </c>
      <c r="I897" s="151">
        <f t="shared" si="147"/>
        <v>0</v>
      </c>
      <c r="J897" s="228">
        <f t="shared" si="141"/>
        <v>1104.0999999999999</v>
      </c>
      <c r="K897" s="151">
        <f t="shared" si="147"/>
        <v>635.70000000000005</v>
      </c>
      <c r="L897" s="151">
        <f t="shared" si="147"/>
        <v>635.70000000000005</v>
      </c>
    </row>
    <row r="898" spans="1:15" s="33" customFormat="1" ht="13.5" customHeight="1">
      <c r="A898" s="225" t="s">
        <v>100</v>
      </c>
      <c r="B898" s="227" t="s">
        <v>404</v>
      </c>
      <c r="C898" s="171" t="s">
        <v>95</v>
      </c>
      <c r="D898" s="171" t="s">
        <v>110</v>
      </c>
      <c r="E898" s="223" t="s">
        <v>314</v>
      </c>
      <c r="F898" s="171" t="s">
        <v>101</v>
      </c>
      <c r="G898" s="171"/>
      <c r="H898" s="151">
        <f>H899</f>
        <v>1104.0999999999999</v>
      </c>
      <c r="I898" s="151">
        <f>I899</f>
        <v>0</v>
      </c>
      <c r="J898" s="228">
        <f t="shared" si="141"/>
        <v>1104.0999999999999</v>
      </c>
      <c r="K898" s="151">
        <f t="shared" si="147"/>
        <v>635.70000000000005</v>
      </c>
      <c r="L898" s="151">
        <f t="shared" si="147"/>
        <v>635.70000000000005</v>
      </c>
    </row>
    <row r="899" spans="1:15" s="33" customFormat="1" ht="13.5" customHeight="1">
      <c r="A899" s="225" t="s">
        <v>9</v>
      </c>
      <c r="B899" s="227" t="s">
        <v>404</v>
      </c>
      <c r="C899" s="171" t="s">
        <v>95</v>
      </c>
      <c r="D899" s="171" t="s">
        <v>110</v>
      </c>
      <c r="E899" s="223" t="s">
        <v>314</v>
      </c>
      <c r="F899" s="171" t="s">
        <v>101</v>
      </c>
      <c r="G899" s="171" t="s">
        <v>10</v>
      </c>
      <c r="H899" s="151">
        <v>1104.0999999999999</v>
      </c>
      <c r="I899" s="151"/>
      <c r="J899" s="228">
        <f t="shared" si="141"/>
        <v>1104.0999999999999</v>
      </c>
      <c r="K899" s="120">
        <v>635.70000000000005</v>
      </c>
      <c r="L899" s="229">
        <v>635.70000000000005</v>
      </c>
      <c r="O899" s="147"/>
    </row>
    <row r="900" spans="1:15" s="33" customFormat="1" ht="13.5" customHeight="1">
      <c r="A900" s="192" t="s">
        <v>528</v>
      </c>
      <c r="B900" s="76" t="s">
        <v>404</v>
      </c>
      <c r="C900" s="178" t="s">
        <v>95</v>
      </c>
      <c r="D900" s="178" t="s">
        <v>529</v>
      </c>
      <c r="E900" s="178"/>
      <c r="F900" s="178"/>
      <c r="G900" s="178"/>
      <c r="H900" s="226">
        <f>H901</f>
        <v>8478.6</v>
      </c>
      <c r="I900" s="226">
        <f>I901</f>
        <v>0</v>
      </c>
      <c r="J900" s="228">
        <f t="shared" ref="J900:J972" si="149">H900+I900</f>
        <v>8478.6</v>
      </c>
      <c r="K900" s="226">
        <f>K903+K916</f>
        <v>2833.7999999999997</v>
      </c>
      <c r="L900" s="226">
        <f>L903+L916</f>
        <v>2833.7999999999997</v>
      </c>
      <c r="O900" s="147"/>
    </row>
    <row r="901" spans="1:15" s="33" customFormat="1" ht="25.5">
      <c r="A901" s="36" t="s">
        <v>169</v>
      </c>
      <c r="B901" s="76" t="s">
        <v>404</v>
      </c>
      <c r="C901" s="178" t="s">
        <v>95</v>
      </c>
      <c r="D901" s="178" t="s">
        <v>529</v>
      </c>
      <c r="E901" s="22" t="s">
        <v>282</v>
      </c>
      <c r="F901" s="178"/>
      <c r="G901" s="178"/>
      <c r="H901" s="226">
        <f>H902+H916</f>
        <v>8478.6</v>
      </c>
      <c r="I901" s="226">
        <f>I902+I916</f>
        <v>0</v>
      </c>
      <c r="J901" s="228">
        <f t="shared" si="149"/>
        <v>8478.6</v>
      </c>
      <c r="K901" s="226">
        <f t="shared" ref="K901:L906" si="150">K902</f>
        <v>2789.1</v>
      </c>
      <c r="L901" s="226">
        <f t="shared" si="150"/>
        <v>2789.1</v>
      </c>
      <c r="O901" s="147"/>
    </row>
    <row r="902" spans="1:15" s="33" customFormat="1" ht="25.5">
      <c r="A902" s="36" t="s">
        <v>290</v>
      </c>
      <c r="B902" s="76" t="s">
        <v>404</v>
      </c>
      <c r="C902" s="178" t="s">
        <v>95</v>
      </c>
      <c r="D902" s="178" t="s">
        <v>529</v>
      </c>
      <c r="E902" s="22" t="s">
        <v>291</v>
      </c>
      <c r="F902" s="178"/>
      <c r="G902" s="178"/>
      <c r="H902" s="226">
        <f>H903</f>
        <v>8424.2000000000007</v>
      </c>
      <c r="I902" s="226">
        <f>I903</f>
        <v>0</v>
      </c>
      <c r="J902" s="228">
        <f t="shared" si="149"/>
        <v>8424.2000000000007</v>
      </c>
      <c r="K902" s="226">
        <f t="shared" si="150"/>
        <v>2789.1</v>
      </c>
      <c r="L902" s="226">
        <f t="shared" si="150"/>
        <v>2789.1</v>
      </c>
      <c r="O902" s="147"/>
    </row>
    <row r="903" spans="1:15" s="33" customFormat="1" ht="40.5">
      <c r="A903" s="133" t="s">
        <v>306</v>
      </c>
      <c r="B903" s="191" t="s">
        <v>404</v>
      </c>
      <c r="C903" s="18" t="s">
        <v>95</v>
      </c>
      <c r="D903" s="18" t="s">
        <v>529</v>
      </c>
      <c r="E903" s="61" t="s">
        <v>295</v>
      </c>
      <c r="F903" s="18"/>
      <c r="G903" s="18"/>
      <c r="H903" s="226">
        <f>H904+H911+H915</f>
        <v>8424.2000000000007</v>
      </c>
      <c r="I903" s="226">
        <f>I904+I911+I915</f>
        <v>0</v>
      </c>
      <c r="J903" s="228">
        <f t="shared" si="149"/>
        <v>8424.2000000000007</v>
      </c>
      <c r="K903" s="226">
        <f t="shared" si="150"/>
        <v>2789.1</v>
      </c>
      <c r="L903" s="226">
        <f t="shared" si="150"/>
        <v>2789.1</v>
      </c>
      <c r="O903" s="147"/>
    </row>
    <row r="904" spans="1:15" s="33" customFormat="1" ht="27.75" customHeight="1">
      <c r="A904" s="225" t="s">
        <v>307</v>
      </c>
      <c r="B904" s="227" t="s">
        <v>404</v>
      </c>
      <c r="C904" s="171" t="s">
        <v>95</v>
      </c>
      <c r="D904" s="171" t="s">
        <v>529</v>
      </c>
      <c r="E904" s="223" t="s">
        <v>296</v>
      </c>
      <c r="F904" s="171"/>
      <c r="G904" s="171"/>
      <c r="H904" s="151">
        <f t="shared" ref="H904:I906" si="151">H905</f>
        <v>3424.2</v>
      </c>
      <c r="I904" s="151">
        <f t="shared" si="151"/>
        <v>0</v>
      </c>
      <c r="J904" s="228">
        <f t="shared" si="149"/>
        <v>3424.2</v>
      </c>
      <c r="K904" s="151">
        <f t="shared" si="150"/>
        <v>2789.1</v>
      </c>
      <c r="L904" s="151">
        <f t="shared" si="150"/>
        <v>2789.1</v>
      </c>
      <c r="O904" s="147"/>
    </row>
    <row r="905" spans="1:15" s="33" customFormat="1" ht="27.75" customHeight="1">
      <c r="A905" s="225" t="s">
        <v>174</v>
      </c>
      <c r="B905" s="227" t="s">
        <v>404</v>
      </c>
      <c r="C905" s="171" t="s">
        <v>95</v>
      </c>
      <c r="D905" s="171" t="s">
        <v>529</v>
      </c>
      <c r="E905" s="223" t="s">
        <v>296</v>
      </c>
      <c r="F905" s="171" t="s">
        <v>99</v>
      </c>
      <c r="G905" s="171"/>
      <c r="H905" s="151">
        <f t="shared" si="151"/>
        <v>3424.2</v>
      </c>
      <c r="I905" s="151">
        <f t="shared" si="151"/>
        <v>0</v>
      </c>
      <c r="J905" s="228">
        <f t="shared" si="149"/>
        <v>3424.2</v>
      </c>
      <c r="K905" s="151">
        <f t="shared" si="150"/>
        <v>2789.1</v>
      </c>
      <c r="L905" s="151">
        <f t="shared" si="150"/>
        <v>2789.1</v>
      </c>
      <c r="O905" s="147"/>
    </row>
    <row r="906" spans="1:15" s="33" customFormat="1" ht="13.5" customHeight="1">
      <c r="A906" s="225" t="s">
        <v>100</v>
      </c>
      <c r="B906" s="227" t="s">
        <v>404</v>
      </c>
      <c r="C906" s="171" t="s">
        <v>95</v>
      </c>
      <c r="D906" s="171" t="s">
        <v>529</v>
      </c>
      <c r="E906" s="223" t="s">
        <v>296</v>
      </c>
      <c r="F906" s="171" t="s">
        <v>101</v>
      </c>
      <c r="G906" s="171"/>
      <c r="H906" s="151">
        <f t="shared" si="151"/>
        <v>3424.2</v>
      </c>
      <c r="I906" s="151">
        <f t="shared" si="151"/>
        <v>0</v>
      </c>
      <c r="J906" s="228">
        <f t="shared" si="149"/>
        <v>3424.2</v>
      </c>
      <c r="K906" s="151">
        <f t="shared" si="150"/>
        <v>2789.1</v>
      </c>
      <c r="L906" s="151">
        <f t="shared" si="150"/>
        <v>2789.1</v>
      </c>
      <c r="O906" s="147"/>
    </row>
    <row r="907" spans="1:15" s="33" customFormat="1" ht="13.5" customHeight="1">
      <c r="A907" s="225" t="s">
        <v>9</v>
      </c>
      <c r="B907" s="227" t="s">
        <v>404</v>
      </c>
      <c r="C907" s="171" t="s">
        <v>95</v>
      </c>
      <c r="D907" s="171" t="s">
        <v>529</v>
      </c>
      <c r="E907" s="223" t="s">
        <v>296</v>
      </c>
      <c r="F907" s="171" t="s">
        <v>101</v>
      </c>
      <c r="G907" s="171" t="s">
        <v>10</v>
      </c>
      <c r="H907" s="151">
        <v>3424.2</v>
      </c>
      <c r="I907" s="151"/>
      <c r="J907" s="228">
        <f t="shared" si="149"/>
        <v>3424.2</v>
      </c>
      <c r="K907" s="120">
        <v>2789.1</v>
      </c>
      <c r="L907" s="229">
        <v>2789.1</v>
      </c>
      <c r="O907" s="147"/>
    </row>
    <row r="908" spans="1:15" s="33" customFormat="1" ht="23.25" customHeight="1">
      <c r="A908" s="21" t="s">
        <v>608</v>
      </c>
      <c r="B908" s="227" t="s">
        <v>404</v>
      </c>
      <c r="C908" s="171" t="s">
        <v>95</v>
      </c>
      <c r="D908" s="171" t="s">
        <v>529</v>
      </c>
      <c r="E908" s="223" t="s">
        <v>609</v>
      </c>
      <c r="F908" s="171" t="s">
        <v>101</v>
      </c>
      <c r="G908" s="171"/>
      <c r="H908" s="151">
        <f t="shared" ref="H908:I910" si="152">H909</f>
        <v>5000</v>
      </c>
      <c r="I908" s="151">
        <f t="shared" si="152"/>
        <v>0</v>
      </c>
      <c r="J908" s="228">
        <v>5000</v>
      </c>
      <c r="K908" s="120"/>
      <c r="L908" s="229"/>
      <c r="O908" s="147"/>
    </row>
    <row r="909" spans="1:15" s="33" customFormat="1" ht="28.5" customHeight="1">
      <c r="A909" s="232" t="s">
        <v>173</v>
      </c>
      <c r="B909" s="227" t="s">
        <v>404</v>
      </c>
      <c r="C909" s="171" t="s">
        <v>95</v>
      </c>
      <c r="D909" s="171" t="s">
        <v>529</v>
      </c>
      <c r="E909" s="223" t="s">
        <v>609</v>
      </c>
      <c r="F909" s="171" t="s">
        <v>101</v>
      </c>
      <c r="G909" s="171"/>
      <c r="H909" s="151">
        <f t="shared" si="152"/>
        <v>5000</v>
      </c>
      <c r="I909" s="151">
        <f t="shared" si="152"/>
        <v>0</v>
      </c>
      <c r="J909" s="228">
        <v>5000</v>
      </c>
      <c r="K909" s="120"/>
      <c r="L909" s="229"/>
      <c r="O909" s="147"/>
    </row>
    <row r="910" spans="1:15" s="33" customFormat="1" ht="13.5" customHeight="1">
      <c r="A910" s="232" t="s">
        <v>115</v>
      </c>
      <c r="B910" s="227" t="s">
        <v>404</v>
      </c>
      <c r="C910" s="171" t="s">
        <v>95</v>
      </c>
      <c r="D910" s="171" t="s">
        <v>529</v>
      </c>
      <c r="E910" s="223" t="s">
        <v>609</v>
      </c>
      <c r="F910" s="171" t="s">
        <v>101</v>
      </c>
      <c r="G910" s="171"/>
      <c r="H910" s="151">
        <f t="shared" si="152"/>
        <v>5000</v>
      </c>
      <c r="I910" s="151">
        <f t="shared" si="152"/>
        <v>0</v>
      </c>
      <c r="J910" s="228">
        <v>5000</v>
      </c>
      <c r="K910" s="120"/>
      <c r="L910" s="229"/>
      <c r="O910" s="147"/>
    </row>
    <row r="911" spans="1:15" s="33" customFormat="1" ht="13.5" customHeight="1">
      <c r="A911" s="225" t="s">
        <v>11</v>
      </c>
      <c r="B911" s="227" t="s">
        <v>404</v>
      </c>
      <c r="C911" s="171" t="s">
        <v>95</v>
      </c>
      <c r="D911" s="171" t="s">
        <v>529</v>
      </c>
      <c r="E911" s="223" t="s">
        <v>609</v>
      </c>
      <c r="F911" s="171" t="s">
        <v>101</v>
      </c>
      <c r="G911" s="171" t="s">
        <v>12</v>
      </c>
      <c r="H911" s="151">
        <v>5000</v>
      </c>
      <c r="I911" s="151"/>
      <c r="J911" s="228">
        <v>5000</v>
      </c>
      <c r="K911" s="120"/>
      <c r="L911" s="229"/>
      <c r="O911" s="147"/>
    </row>
    <row r="912" spans="1:15" s="33" customFormat="1" ht="49.5" hidden="1" customHeight="1">
      <c r="A912" s="224" t="s">
        <v>586</v>
      </c>
      <c r="B912" s="227" t="s">
        <v>404</v>
      </c>
      <c r="C912" s="171" t="s">
        <v>95</v>
      </c>
      <c r="D912" s="171" t="s">
        <v>529</v>
      </c>
      <c r="E912" s="223" t="s">
        <v>587</v>
      </c>
      <c r="F912" s="171"/>
      <c r="G912" s="171"/>
      <c r="H912" s="151">
        <f t="shared" ref="H912:I914" si="153">H913</f>
        <v>0</v>
      </c>
      <c r="I912" s="151">
        <f t="shared" si="153"/>
        <v>0</v>
      </c>
      <c r="J912" s="229">
        <f t="shared" si="149"/>
        <v>0</v>
      </c>
      <c r="K912" s="120"/>
      <c r="L912" s="229"/>
      <c r="O912" s="147"/>
    </row>
    <row r="913" spans="1:15" s="33" customFormat="1" ht="13.5" hidden="1" customHeight="1">
      <c r="A913" s="225" t="s">
        <v>174</v>
      </c>
      <c r="B913" s="227" t="s">
        <v>404</v>
      </c>
      <c r="C913" s="171" t="s">
        <v>95</v>
      </c>
      <c r="D913" s="171" t="s">
        <v>529</v>
      </c>
      <c r="E913" s="223" t="s">
        <v>587</v>
      </c>
      <c r="F913" s="171" t="s">
        <v>99</v>
      </c>
      <c r="G913" s="171"/>
      <c r="H913" s="151">
        <f t="shared" si="153"/>
        <v>0</v>
      </c>
      <c r="I913" s="151">
        <f t="shared" si="153"/>
        <v>0</v>
      </c>
      <c r="J913" s="229">
        <f t="shared" si="149"/>
        <v>0</v>
      </c>
      <c r="K913" s="120"/>
      <c r="L913" s="229"/>
      <c r="O913" s="147"/>
    </row>
    <row r="914" spans="1:15" s="33" customFormat="1" ht="13.5" hidden="1" customHeight="1">
      <c r="A914" s="225" t="s">
        <v>100</v>
      </c>
      <c r="B914" s="227" t="s">
        <v>404</v>
      </c>
      <c r="C914" s="171" t="s">
        <v>95</v>
      </c>
      <c r="D914" s="171" t="s">
        <v>529</v>
      </c>
      <c r="E914" s="223" t="s">
        <v>587</v>
      </c>
      <c r="F914" s="171" t="s">
        <v>101</v>
      </c>
      <c r="G914" s="171"/>
      <c r="H914" s="151">
        <f t="shared" si="153"/>
        <v>0</v>
      </c>
      <c r="I914" s="151">
        <f t="shared" si="153"/>
        <v>0</v>
      </c>
      <c r="J914" s="229">
        <f t="shared" si="149"/>
        <v>0</v>
      </c>
      <c r="K914" s="120"/>
      <c r="L914" s="229"/>
      <c r="O914" s="147"/>
    </row>
    <row r="915" spans="1:15" s="33" customFormat="1" ht="13.5" hidden="1" customHeight="1">
      <c r="A915" s="225" t="s">
        <v>588</v>
      </c>
      <c r="B915" s="227" t="s">
        <v>404</v>
      </c>
      <c r="C915" s="171" t="s">
        <v>95</v>
      </c>
      <c r="D915" s="171" t="s">
        <v>529</v>
      </c>
      <c r="E915" s="223" t="s">
        <v>587</v>
      </c>
      <c r="F915" s="171" t="s">
        <v>101</v>
      </c>
      <c r="G915" s="171" t="s">
        <v>12</v>
      </c>
      <c r="H915" s="151"/>
      <c r="I915" s="151"/>
      <c r="J915" s="229">
        <f t="shared" si="149"/>
        <v>0</v>
      </c>
      <c r="K915" s="120"/>
      <c r="L915" s="229"/>
      <c r="O915" s="147"/>
    </row>
    <row r="916" spans="1:15" s="33" customFormat="1" ht="39">
      <c r="A916" s="106" t="s">
        <v>316</v>
      </c>
      <c r="B916" s="107" t="s">
        <v>404</v>
      </c>
      <c r="C916" s="39" t="s">
        <v>95</v>
      </c>
      <c r="D916" s="39" t="s">
        <v>529</v>
      </c>
      <c r="E916" s="60" t="s">
        <v>317</v>
      </c>
      <c r="F916" s="39"/>
      <c r="G916" s="39"/>
      <c r="H916" s="202">
        <f>H917</f>
        <v>54.4</v>
      </c>
      <c r="I916" s="202">
        <f>I917</f>
        <v>0</v>
      </c>
      <c r="J916" s="228">
        <f t="shared" si="149"/>
        <v>54.4</v>
      </c>
      <c r="K916" s="202">
        <f>K917</f>
        <v>44.7</v>
      </c>
      <c r="L916" s="202">
        <f>L917</f>
        <v>44.7</v>
      </c>
    </row>
    <row r="917" spans="1:15" s="33" customFormat="1" ht="26.25">
      <c r="A917" s="225" t="s">
        <v>307</v>
      </c>
      <c r="B917" s="227" t="s">
        <v>404</v>
      </c>
      <c r="C917" s="171" t="s">
        <v>95</v>
      </c>
      <c r="D917" s="171" t="s">
        <v>529</v>
      </c>
      <c r="E917" s="223" t="s">
        <v>318</v>
      </c>
      <c r="F917" s="171"/>
      <c r="G917" s="171"/>
      <c r="H917" s="151">
        <f t="shared" ref="H917:L919" si="154">H918</f>
        <v>54.4</v>
      </c>
      <c r="I917" s="151">
        <f t="shared" si="154"/>
        <v>0</v>
      </c>
      <c r="J917" s="228">
        <f t="shared" si="149"/>
        <v>54.4</v>
      </c>
      <c r="K917" s="151">
        <f t="shared" si="154"/>
        <v>44.7</v>
      </c>
      <c r="L917" s="151">
        <f t="shared" si="154"/>
        <v>44.7</v>
      </c>
    </row>
    <row r="918" spans="1:15" s="33" customFormat="1" ht="26.25">
      <c r="A918" s="225" t="s">
        <v>174</v>
      </c>
      <c r="B918" s="227" t="s">
        <v>404</v>
      </c>
      <c r="C918" s="171" t="s">
        <v>95</v>
      </c>
      <c r="D918" s="171" t="s">
        <v>529</v>
      </c>
      <c r="E918" s="223" t="s">
        <v>318</v>
      </c>
      <c r="F918" s="171" t="s">
        <v>99</v>
      </c>
      <c r="G918" s="171"/>
      <c r="H918" s="151">
        <f t="shared" si="154"/>
        <v>54.4</v>
      </c>
      <c r="I918" s="151">
        <f t="shared" si="154"/>
        <v>0</v>
      </c>
      <c r="J918" s="228">
        <f t="shared" si="149"/>
        <v>54.4</v>
      </c>
      <c r="K918" s="151">
        <f t="shared" si="154"/>
        <v>44.7</v>
      </c>
      <c r="L918" s="151">
        <f t="shared" si="154"/>
        <v>44.7</v>
      </c>
    </row>
    <row r="919" spans="1:15" s="33" customFormat="1" ht="13.5" customHeight="1">
      <c r="A919" s="225" t="s">
        <v>100</v>
      </c>
      <c r="B919" s="227" t="s">
        <v>404</v>
      </c>
      <c r="C919" s="171" t="s">
        <v>95</v>
      </c>
      <c r="D919" s="171" t="s">
        <v>529</v>
      </c>
      <c r="E919" s="223" t="s">
        <v>318</v>
      </c>
      <c r="F919" s="171" t="s">
        <v>101</v>
      </c>
      <c r="G919" s="171"/>
      <c r="H919" s="151">
        <f>H920</f>
        <v>54.4</v>
      </c>
      <c r="I919" s="151">
        <f>I920</f>
        <v>0</v>
      </c>
      <c r="J919" s="228">
        <f t="shared" si="149"/>
        <v>54.4</v>
      </c>
      <c r="K919" s="151">
        <f t="shared" si="154"/>
        <v>44.7</v>
      </c>
      <c r="L919" s="151">
        <f t="shared" si="154"/>
        <v>44.7</v>
      </c>
    </row>
    <row r="920" spans="1:15" s="33" customFormat="1" ht="13.5" customHeight="1">
      <c r="A920" s="225" t="s">
        <v>9</v>
      </c>
      <c r="B920" s="227" t="s">
        <v>404</v>
      </c>
      <c r="C920" s="171" t="s">
        <v>95</v>
      </c>
      <c r="D920" s="171" t="s">
        <v>529</v>
      </c>
      <c r="E920" s="223" t="s">
        <v>318</v>
      </c>
      <c r="F920" s="171" t="s">
        <v>101</v>
      </c>
      <c r="G920" s="171" t="s">
        <v>10</v>
      </c>
      <c r="H920" s="151">
        <v>54.4</v>
      </c>
      <c r="I920" s="151"/>
      <c r="J920" s="228">
        <f t="shared" si="149"/>
        <v>54.4</v>
      </c>
      <c r="K920" s="118">
        <v>44.7</v>
      </c>
      <c r="L920" s="229">
        <v>44.7</v>
      </c>
      <c r="O920" s="147"/>
    </row>
    <row r="921" spans="1:15" s="33" customFormat="1" ht="13.5" customHeight="1">
      <c r="A921" s="21" t="s">
        <v>118</v>
      </c>
      <c r="B921" s="76" t="s">
        <v>404</v>
      </c>
      <c r="C921" s="178" t="s">
        <v>95</v>
      </c>
      <c r="D921" s="178" t="s">
        <v>119</v>
      </c>
      <c r="E921" s="178"/>
      <c r="F921" s="178"/>
      <c r="G921" s="178"/>
      <c r="H921" s="226">
        <f>H926+H961+H980+H986</f>
        <v>950.5</v>
      </c>
      <c r="I921" s="226">
        <f>I926+I961+I980+I986</f>
        <v>0</v>
      </c>
      <c r="J921" s="228">
        <f t="shared" si="149"/>
        <v>950.5</v>
      </c>
      <c r="K921" s="226">
        <f>K926+K961</f>
        <v>811.7</v>
      </c>
      <c r="L921" s="226">
        <f>L926+L961</f>
        <v>811.7</v>
      </c>
    </row>
    <row r="922" spans="1:15" s="33" customFormat="1" ht="39" hidden="1" customHeight="1">
      <c r="A922" s="21" t="s">
        <v>172</v>
      </c>
      <c r="B922" s="76"/>
      <c r="C922" s="178" t="s">
        <v>95</v>
      </c>
      <c r="D922" s="178" t="s">
        <v>119</v>
      </c>
      <c r="E922" s="178"/>
      <c r="F922" s="178"/>
      <c r="G922" s="178"/>
      <c r="H922" s="226">
        <f>H923</f>
        <v>0</v>
      </c>
      <c r="I922" s="226"/>
      <c r="J922" s="228">
        <f t="shared" si="149"/>
        <v>0</v>
      </c>
      <c r="K922" s="117"/>
      <c r="L922" s="228">
        <f>H922+K922</f>
        <v>0</v>
      </c>
    </row>
    <row r="923" spans="1:15" s="33" customFormat="1" ht="25.5" hidden="1" customHeight="1">
      <c r="A923" s="224" t="s">
        <v>26</v>
      </c>
      <c r="B923" s="110"/>
      <c r="C923" s="171" t="s">
        <v>95</v>
      </c>
      <c r="D923" s="171" t="s">
        <v>119</v>
      </c>
      <c r="E923" s="171"/>
      <c r="F923" s="171" t="s">
        <v>27</v>
      </c>
      <c r="G923" s="171"/>
      <c r="H923" s="151">
        <f>H924</f>
        <v>0</v>
      </c>
      <c r="I923" s="151"/>
      <c r="J923" s="228">
        <f t="shared" si="149"/>
        <v>0</v>
      </c>
      <c r="K923" s="117"/>
      <c r="L923" s="228">
        <f>H923+K923</f>
        <v>0</v>
      </c>
    </row>
    <row r="924" spans="1:15" s="33" customFormat="1" ht="25.5" hidden="1" customHeight="1">
      <c r="A924" s="224" t="s">
        <v>131</v>
      </c>
      <c r="B924" s="110"/>
      <c r="C924" s="171" t="s">
        <v>95</v>
      </c>
      <c r="D924" s="171" t="s">
        <v>119</v>
      </c>
      <c r="E924" s="171"/>
      <c r="F924" s="171" t="s">
        <v>29</v>
      </c>
      <c r="G924" s="171"/>
      <c r="H924" s="151">
        <f>H925</f>
        <v>0</v>
      </c>
      <c r="I924" s="151"/>
      <c r="J924" s="228">
        <f t="shared" si="149"/>
        <v>0</v>
      </c>
      <c r="K924" s="117"/>
      <c r="L924" s="228">
        <f>H924+K924</f>
        <v>0</v>
      </c>
    </row>
    <row r="925" spans="1:15" s="33" customFormat="1" ht="13.5" hidden="1" customHeight="1">
      <c r="A925" s="224" t="s">
        <v>9</v>
      </c>
      <c r="B925" s="110"/>
      <c r="C925" s="171" t="s">
        <v>95</v>
      </c>
      <c r="D925" s="171" t="s">
        <v>119</v>
      </c>
      <c r="E925" s="171"/>
      <c r="F925" s="171" t="s">
        <v>29</v>
      </c>
      <c r="G925" s="171" t="s">
        <v>10</v>
      </c>
      <c r="H925" s="151"/>
      <c r="I925" s="151"/>
      <c r="J925" s="228">
        <f t="shared" si="149"/>
        <v>0</v>
      </c>
      <c r="K925" s="117"/>
      <c r="L925" s="228">
        <f>H925+K925</f>
        <v>0</v>
      </c>
    </row>
    <row r="926" spans="1:15" s="33" customFormat="1" ht="25.5">
      <c r="A926" s="36" t="s">
        <v>171</v>
      </c>
      <c r="B926" s="111" t="s">
        <v>404</v>
      </c>
      <c r="C926" s="178" t="s">
        <v>95</v>
      </c>
      <c r="D926" s="178" t="s">
        <v>119</v>
      </c>
      <c r="E926" s="178" t="s">
        <v>282</v>
      </c>
      <c r="F926" s="178"/>
      <c r="G926" s="178"/>
      <c r="H926" s="226">
        <f>H935</f>
        <v>857.1</v>
      </c>
      <c r="I926" s="226">
        <f>I935</f>
        <v>0</v>
      </c>
      <c r="J926" s="228">
        <f t="shared" si="149"/>
        <v>857.1</v>
      </c>
      <c r="K926" s="226">
        <f>K935</f>
        <v>727.7</v>
      </c>
      <c r="L926" s="226">
        <f>L935</f>
        <v>727.7</v>
      </c>
    </row>
    <row r="927" spans="1:15" s="33" customFormat="1" ht="20.25" hidden="1" customHeight="1">
      <c r="A927" s="224" t="s">
        <v>120</v>
      </c>
      <c r="B927" s="110"/>
      <c r="C927" s="171" t="s">
        <v>95</v>
      </c>
      <c r="D927" s="171" t="s">
        <v>119</v>
      </c>
      <c r="E927" s="223" t="s">
        <v>121</v>
      </c>
      <c r="F927" s="171"/>
      <c r="G927" s="171"/>
      <c r="H927" s="151">
        <f>H928</f>
        <v>0</v>
      </c>
      <c r="I927" s="151"/>
      <c r="J927" s="228">
        <f t="shared" si="149"/>
        <v>0</v>
      </c>
      <c r="K927" s="117"/>
      <c r="L927" s="228">
        <f t="shared" ref="L927:L934" si="155">H927+K927</f>
        <v>0</v>
      </c>
    </row>
    <row r="928" spans="1:15" s="33" customFormat="1" ht="25.5" hidden="1" customHeight="1">
      <c r="A928" s="224" t="s">
        <v>35</v>
      </c>
      <c r="B928" s="110"/>
      <c r="C928" s="171" t="s">
        <v>95</v>
      </c>
      <c r="D928" s="171" t="s">
        <v>119</v>
      </c>
      <c r="E928" s="223" t="s">
        <v>121</v>
      </c>
      <c r="F928" s="171" t="s">
        <v>27</v>
      </c>
      <c r="G928" s="171"/>
      <c r="H928" s="151">
        <f>H929</f>
        <v>0</v>
      </c>
      <c r="I928" s="151"/>
      <c r="J928" s="228">
        <f t="shared" si="149"/>
        <v>0</v>
      </c>
      <c r="K928" s="117"/>
      <c r="L928" s="228">
        <f t="shared" si="155"/>
        <v>0</v>
      </c>
    </row>
    <row r="929" spans="1:15" s="33" customFormat="1" ht="29.25" hidden="1" customHeight="1">
      <c r="A929" s="224" t="s">
        <v>28</v>
      </c>
      <c r="B929" s="110"/>
      <c r="C929" s="171" t="s">
        <v>95</v>
      </c>
      <c r="D929" s="171" t="s">
        <v>119</v>
      </c>
      <c r="E929" s="223" t="s">
        <v>121</v>
      </c>
      <c r="F929" s="171" t="s">
        <v>29</v>
      </c>
      <c r="G929" s="171"/>
      <c r="H929" s="151">
        <f>H930</f>
        <v>0</v>
      </c>
      <c r="I929" s="151"/>
      <c r="J929" s="228">
        <f t="shared" si="149"/>
        <v>0</v>
      </c>
      <c r="K929" s="117"/>
      <c r="L929" s="228">
        <f t="shared" si="155"/>
        <v>0</v>
      </c>
    </row>
    <row r="930" spans="1:15" s="33" customFormat="1" ht="13.5" hidden="1" customHeight="1">
      <c r="A930" s="224" t="s">
        <v>9</v>
      </c>
      <c r="B930" s="110"/>
      <c r="C930" s="171" t="s">
        <v>95</v>
      </c>
      <c r="D930" s="171" t="s">
        <v>119</v>
      </c>
      <c r="E930" s="223" t="s">
        <v>121</v>
      </c>
      <c r="F930" s="171" t="s">
        <v>29</v>
      </c>
      <c r="G930" s="171" t="s">
        <v>10</v>
      </c>
      <c r="H930" s="151"/>
      <c r="I930" s="151"/>
      <c r="J930" s="228">
        <f t="shared" si="149"/>
        <v>0</v>
      </c>
      <c r="K930" s="117"/>
      <c r="L930" s="228">
        <f t="shared" si="155"/>
        <v>0</v>
      </c>
    </row>
    <row r="931" spans="1:15" s="33" customFormat="1" ht="13.5" hidden="1" customHeight="1">
      <c r="A931" s="224" t="s">
        <v>120</v>
      </c>
      <c r="B931" s="110"/>
      <c r="C931" s="171" t="s">
        <v>95</v>
      </c>
      <c r="D931" s="171" t="s">
        <v>119</v>
      </c>
      <c r="E931" s="223" t="s">
        <v>122</v>
      </c>
      <c r="F931" s="171"/>
      <c r="G931" s="171"/>
      <c r="H931" s="151">
        <f>H932</f>
        <v>0</v>
      </c>
      <c r="I931" s="151"/>
      <c r="J931" s="228">
        <f t="shared" si="149"/>
        <v>0</v>
      </c>
      <c r="K931" s="117"/>
      <c r="L931" s="228">
        <f t="shared" si="155"/>
        <v>0</v>
      </c>
    </row>
    <row r="932" spans="1:15" s="33" customFormat="1" ht="13.5" hidden="1" customHeight="1">
      <c r="A932" s="224" t="s">
        <v>35</v>
      </c>
      <c r="B932" s="110"/>
      <c r="C932" s="171" t="s">
        <v>95</v>
      </c>
      <c r="D932" s="171" t="s">
        <v>119</v>
      </c>
      <c r="E932" s="223" t="s">
        <v>122</v>
      </c>
      <c r="F932" s="171" t="s">
        <v>27</v>
      </c>
      <c r="G932" s="171"/>
      <c r="H932" s="151">
        <f>H933</f>
        <v>0</v>
      </c>
      <c r="I932" s="151"/>
      <c r="J932" s="228">
        <f t="shared" si="149"/>
        <v>0</v>
      </c>
      <c r="K932" s="117"/>
      <c r="L932" s="228">
        <f t="shared" si="155"/>
        <v>0</v>
      </c>
    </row>
    <row r="933" spans="1:15" s="33" customFormat="1" ht="13.5" hidden="1" customHeight="1">
      <c r="A933" s="224" t="s">
        <v>28</v>
      </c>
      <c r="B933" s="110"/>
      <c r="C933" s="171" t="s">
        <v>95</v>
      </c>
      <c r="D933" s="171" t="s">
        <v>119</v>
      </c>
      <c r="E933" s="223" t="s">
        <v>122</v>
      </c>
      <c r="F933" s="171" t="s">
        <v>29</v>
      </c>
      <c r="G933" s="171"/>
      <c r="H933" s="151">
        <f>H934</f>
        <v>0</v>
      </c>
      <c r="I933" s="151"/>
      <c r="J933" s="228">
        <f t="shared" si="149"/>
        <v>0</v>
      </c>
      <c r="K933" s="117"/>
      <c r="L933" s="228">
        <f t="shared" si="155"/>
        <v>0</v>
      </c>
    </row>
    <row r="934" spans="1:15" s="33" customFormat="1" ht="13.5" hidden="1" customHeight="1">
      <c r="A934" s="224" t="s">
        <v>9</v>
      </c>
      <c r="B934" s="110"/>
      <c r="C934" s="171" t="s">
        <v>95</v>
      </c>
      <c r="D934" s="171" t="s">
        <v>119</v>
      </c>
      <c r="E934" s="223" t="s">
        <v>122</v>
      </c>
      <c r="F934" s="171" t="s">
        <v>29</v>
      </c>
      <c r="G934" s="171" t="s">
        <v>10</v>
      </c>
      <c r="H934" s="151"/>
      <c r="I934" s="151"/>
      <c r="J934" s="228">
        <f t="shared" si="149"/>
        <v>0</v>
      </c>
      <c r="K934" s="117"/>
      <c r="L934" s="228">
        <f t="shared" si="155"/>
        <v>0</v>
      </c>
    </row>
    <row r="935" spans="1:15" s="33" customFormat="1" ht="38.25">
      <c r="A935" s="36" t="s">
        <v>326</v>
      </c>
      <c r="B935" s="111" t="s">
        <v>404</v>
      </c>
      <c r="C935" s="178" t="s">
        <v>95</v>
      </c>
      <c r="D935" s="178" t="s">
        <v>119</v>
      </c>
      <c r="E935" s="178" t="s">
        <v>328</v>
      </c>
      <c r="F935" s="178"/>
      <c r="G935" s="178"/>
      <c r="H935" s="226">
        <f>H936+H950</f>
        <v>857.1</v>
      </c>
      <c r="I935" s="226">
        <f>I936+I950</f>
        <v>0</v>
      </c>
      <c r="J935" s="228">
        <f t="shared" si="149"/>
        <v>857.1</v>
      </c>
      <c r="K935" s="226">
        <f>K936+K950</f>
        <v>727.7</v>
      </c>
      <c r="L935" s="226">
        <f>L936+L950</f>
        <v>727.7</v>
      </c>
    </row>
    <row r="936" spans="1:15" s="33" customFormat="1" ht="26.25">
      <c r="A936" s="72" t="s">
        <v>333</v>
      </c>
      <c r="B936" s="82" t="s">
        <v>404</v>
      </c>
      <c r="C936" s="178" t="s">
        <v>95</v>
      </c>
      <c r="D936" s="178" t="s">
        <v>119</v>
      </c>
      <c r="E936" s="178" t="s">
        <v>329</v>
      </c>
      <c r="F936" s="178"/>
      <c r="G936" s="178"/>
      <c r="H936" s="226">
        <f>H937+H946+H944</f>
        <v>107.4</v>
      </c>
      <c r="I936" s="226">
        <f>I937+I946+I944</f>
        <v>0</v>
      </c>
      <c r="J936" s="228">
        <f t="shared" si="149"/>
        <v>107.4</v>
      </c>
      <c r="K936" s="226">
        <f>K937+K946</f>
        <v>39.700000000000003</v>
      </c>
      <c r="L936" s="226">
        <f>L937+L946</f>
        <v>39.700000000000003</v>
      </c>
    </row>
    <row r="937" spans="1:15" s="33" customFormat="1" ht="13.5">
      <c r="A937" s="72" t="s">
        <v>336</v>
      </c>
      <c r="B937" s="82" t="s">
        <v>404</v>
      </c>
      <c r="C937" s="178" t="s">
        <v>95</v>
      </c>
      <c r="D937" s="178" t="s">
        <v>119</v>
      </c>
      <c r="E937" s="22" t="s">
        <v>334</v>
      </c>
      <c r="F937" s="178"/>
      <c r="G937" s="178"/>
      <c r="H937" s="226">
        <f t="shared" ref="H937:I939" si="156">H938</f>
        <v>16</v>
      </c>
      <c r="I937" s="226">
        <f t="shared" si="156"/>
        <v>0</v>
      </c>
      <c r="J937" s="228">
        <f t="shared" si="149"/>
        <v>16</v>
      </c>
      <c r="K937" s="226">
        <f t="shared" ref="K937:L939" si="157">K938</f>
        <v>39.700000000000003</v>
      </c>
      <c r="L937" s="226">
        <f t="shared" si="157"/>
        <v>39.700000000000003</v>
      </c>
    </row>
    <row r="938" spans="1:15" s="33" customFormat="1" ht="13.5">
      <c r="A938" s="20" t="s">
        <v>123</v>
      </c>
      <c r="B938" s="75" t="s">
        <v>404</v>
      </c>
      <c r="C938" s="171" t="s">
        <v>95</v>
      </c>
      <c r="D938" s="171" t="s">
        <v>119</v>
      </c>
      <c r="E938" s="223" t="s">
        <v>334</v>
      </c>
      <c r="F938" s="171" t="s">
        <v>124</v>
      </c>
      <c r="G938" s="171"/>
      <c r="H938" s="151">
        <f t="shared" si="156"/>
        <v>16</v>
      </c>
      <c r="I938" s="151">
        <f t="shared" si="156"/>
        <v>0</v>
      </c>
      <c r="J938" s="228">
        <f t="shared" si="149"/>
        <v>16</v>
      </c>
      <c r="K938" s="151">
        <f t="shared" si="157"/>
        <v>39.700000000000003</v>
      </c>
      <c r="L938" s="151">
        <f t="shared" si="157"/>
        <v>39.700000000000003</v>
      </c>
    </row>
    <row r="939" spans="1:15" s="33" customFormat="1" ht="26.25">
      <c r="A939" s="20" t="s">
        <v>127</v>
      </c>
      <c r="B939" s="75" t="s">
        <v>404</v>
      </c>
      <c r="C939" s="171" t="s">
        <v>95</v>
      </c>
      <c r="D939" s="171" t="s">
        <v>119</v>
      </c>
      <c r="E939" s="223" t="s">
        <v>334</v>
      </c>
      <c r="F939" s="171" t="s">
        <v>126</v>
      </c>
      <c r="G939" s="171"/>
      <c r="H939" s="151">
        <f t="shared" si="156"/>
        <v>16</v>
      </c>
      <c r="I939" s="151">
        <f t="shared" si="156"/>
        <v>0</v>
      </c>
      <c r="J939" s="228">
        <f t="shared" si="149"/>
        <v>16</v>
      </c>
      <c r="K939" s="151">
        <f t="shared" si="157"/>
        <v>39.700000000000003</v>
      </c>
      <c r="L939" s="151">
        <f t="shared" si="157"/>
        <v>39.700000000000003</v>
      </c>
    </row>
    <row r="940" spans="1:15" s="33" customFormat="1" ht="13.5">
      <c r="A940" s="224" t="s">
        <v>128</v>
      </c>
      <c r="B940" s="110" t="s">
        <v>404</v>
      </c>
      <c r="C940" s="171" t="s">
        <v>95</v>
      </c>
      <c r="D940" s="171" t="s">
        <v>119</v>
      </c>
      <c r="E940" s="223" t="s">
        <v>334</v>
      </c>
      <c r="F940" s="171" t="s">
        <v>126</v>
      </c>
      <c r="G940" s="171" t="s">
        <v>10</v>
      </c>
      <c r="H940" s="151">
        <v>16</v>
      </c>
      <c r="I940" s="151"/>
      <c r="J940" s="228">
        <f t="shared" si="149"/>
        <v>16</v>
      </c>
      <c r="K940" s="118">
        <v>39.700000000000003</v>
      </c>
      <c r="L940" s="229">
        <v>39.700000000000003</v>
      </c>
      <c r="O940" s="147"/>
    </row>
    <row r="941" spans="1:15" s="33" customFormat="1" ht="34.5" customHeight="1">
      <c r="A941" s="224" t="s">
        <v>624</v>
      </c>
      <c r="B941" s="110" t="s">
        <v>404</v>
      </c>
      <c r="C941" s="171" t="s">
        <v>95</v>
      </c>
      <c r="D941" s="171" t="s">
        <v>119</v>
      </c>
      <c r="E941" s="60" t="s">
        <v>623</v>
      </c>
      <c r="F941" s="178"/>
      <c r="G941" s="178"/>
      <c r="H941" s="151">
        <f t="shared" ref="H941:I943" si="158">H942</f>
        <v>45.7</v>
      </c>
      <c r="I941" s="151">
        <f t="shared" si="158"/>
        <v>0</v>
      </c>
      <c r="J941" s="229">
        <f t="shared" si="149"/>
        <v>45.7</v>
      </c>
      <c r="K941" s="118"/>
      <c r="L941" s="229"/>
      <c r="O941" s="147"/>
    </row>
    <row r="942" spans="1:15" s="33" customFormat="1" ht="13.5">
      <c r="A942" s="20" t="s">
        <v>123</v>
      </c>
      <c r="B942" s="75" t="s">
        <v>404</v>
      </c>
      <c r="C942" s="171" t="s">
        <v>95</v>
      </c>
      <c r="D942" s="171" t="s">
        <v>119</v>
      </c>
      <c r="E942" s="60" t="s">
        <v>623</v>
      </c>
      <c r="F942" s="171" t="s">
        <v>124</v>
      </c>
      <c r="G942" s="171"/>
      <c r="H942" s="151">
        <f t="shared" si="158"/>
        <v>45.7</v>
      </c>
      <c r="I942" s="151">
        <f t="shared" si="158"/>
        <v>0</v>
      </c>
      <c r="J942" s="229">
        <f t="shared" si="149"/>
        <v>45.7</v>
      </c>
      <c r="K942" s="118"/>
      <c r="L942" s="229"/>
      <c r="O942" s="147"/>
    </row>
    <row r="943" spans="1:15" s="33" customFormat="1" ht="26.25">
      <c r="A943" s="20" t="s">
        <v>125</v>
      </c>
      <c r="B943" s="75" t="s">
        <v>404</v>
      </c>
      <c r="C943" s="171" t="s">
        <v>95</v>
      </c>
      <c r="D943" s="171" t="s">
        <v>119</v>
      </c>
      <c r="E943" s="60" t="s">
        <v>623</v>
      </c>
      <c r="F943" s="171" t="s">
        <v>126</v>
      </c>
      <c r="G943" s="171"/>
      <c r="H943" s="151">
        <f t="shared" si="158"/>
        <v>45.7</v>
      </c>
      <c r="I943" s="151">
        <f t="shared" si="158"/>
        <v>0</v>
      </c>
      <c r="J943" s="229">
        <f t="shared" si="149"/>
        <v>45.7</v>
      </c>
      <c r="K943" s="118"/>
      <c r="L943" s="229"/>
      <c r="O943" s="147"/>
    </row>
    <row r="944" spans="1:15" s="33" customFormat="1" ht="13.5">
      <c r="A944" s="20" t="s">
        <v>625</v>
      </c>
      <c r="B944" s="75" t="s">
        <v>404</v>
      </c>
      <c r="C944" s="171" t="s">
        <v>95</v>
      </c>
      <c r="D944" s="171" t="s">
        <v>119</v>
      </c>
      <c r="E944" s="60" t="s">
        <v>623</v>
      </c>
      <c r="F944" s="171" t="s">
        <v>126</v>
      </c>
      <c r="G944" s="171" t="s">
        <v>10</v>
      </c>
      <c r="H944" s="151">
        <v>45.7</v>
      </c>
      <c r="I944" s="151"/>
      <c r="J944" s="229">
        <f t="shared" si="149"/>
        <v>45.7</v>
      </c>
      <c r="K944" s="118"/>
      <c r="L944" s="229"/>
      <c r="O944" s="147"/>
    </row>
    <row r="945" spans="1:15" s="33" customFormat="1" ht="13.5" hidden="1">
      <c r="A945" s="224"/>
      <c r="B945" s="110"/>
      <c r="C945" s="171"/>
      <c r="D945" s="171"/>
      <c r="E945" s="223"/>
      <c r="F945" s="171"/>
      <c r="G945" s="171"/>
      <c r="H945" s="151"/>
      <c r="I945" s="151"/>
      <c r="J945" s="228">
        <f t="shared" si="149"/>
        <v>0</v>
      </c>
      <c r="K945" s="118"/>
      <c r="L945" s="229"/>
      <c r="O945" s="147"/>
    </row>
    <row r="946" spans="1:15" s="33" customFormat="1" ht="38.25" customHeight="1">
      <c r="A946" s="224" t="s">
        <v>335</v>
      </c>
      <c r="B946" s="110" t="s">
        <v>404</v>
      </c>
      <c r="C946" s="171" t="s">
        <v>95</v>
      </c>
      <c r="D946" s="171" t="s">
        <v>119</v>
      </c>
      <c r="E946" s="60" t="s">
        <v>330</v>
      </c>
      <c r="F946" s="178"/>
      <c r="G946" s="178"/>
      <c r="H946" s="151">
        <f t="shared" ref="H946:I948" si="159">H947</f>
        <v>45.7</v>
      </c>
      <c r="I946" s="151">
        <f t="shared" si="159"/>
        <v>0</v>
      </c>
      <c r="J946" s="228">
        <f t="shared" si="149"/>
        <v>45.7</v>
      </c>
      <c r="K946" s="151">
        <f>K947</f>
        <v>0</v>
      </c>
      <c r="L946" s="229"/>
    </row>
    <row r="947" spans="1:15" s="33" customFormat="1" ht="13.5" customHeight="1">
      <c r="A947" s="20" t="s">
        <v>123</v>
      </c>
      <c r="B947" s="75" t="s">
        <v>404</v>
      </c>
      <c r="C947" s="171" t="s">
        <v>95</v>
      </c>
      <c r="D947" s="171" t="s">
        <v>119</v>
      </c>
      <c r="E947" s="60" t="s">
        <v>330</v>
      </c>
      <c r="F947" s="171" t="s">
        <v>124</v>
      </c>
      <c r="G947" s="171"/>
      <c r="H947" s="151">
        <f t="shared" si="159"/>
        <v>45.7</v>
      </c>
      <c r="I947" s="151">
        <f t="shared" si="159"/>
        <v>0</v>
      </c>
      <c r="J947" s="228">
        <f t="shared" si="149"/>
        <v>45.7</v>
      </c>
      <c r="K947" s="151">
        <f>K948</f>
        <v>0</v>
      </c>
      <c r="L947" s="229"/>
    </row>
    <row r="948" spans="1:15" s="33" customFormat="1" ht="26.25" customHeight="1">
      <c r="A948" s="20" t="s">
        <v>125</v>
      </c>
      <c r="B948" s="75" t="s">
        <v>404</v>
      </c>
      <c r="C948" s="171" t="s">
        <v>95</v>
      </c>
      <c r="D948" s="171" t="s">
        <v>119</v>
      </c>
      <c r="E948" s="60" t="s">
        <v>330</v>
      </c>
      <c r="F948" s="171" t="s">
        <v>126</v>
      </c>
      <c r="G948" s="171"/>
      <c r="H948" s="151">
        <f t="shared" si="159"/>
        <v>45.7</v>
      </c>
      <c r="I948" s="151">
        <f t="shared" si="159"/>
        <v>0</v>
      </c>
      <c r="J948" s="228">
        <f t="shared" si="149"/>
        <v>45.7</v>
      </c>
      <c r="K948" s="151">
        <f>K949</f>
        <v>0</v>
      </c>
      <c r="L948" s="229"/>
    </row>
    <row r="949" spans="1:15" s="33" customFormat="1" ht="13.5" customHeight="1">
      <c r="A949" s="20" t="s">
        <v>11</v>
      </c>
      <c r="B949" s="75" t="s">
        <v>404</v>
      </c>
      <c r="C949" s="171" t="s">
        <v>95</v>
      </c>
      <c r="D949" s="171" t="s">
        <v>119</v>
      </c>
      <c r="E949" s="60" t="s">
        <v>330</v>
      </c>
      <c r="F949" s="171" t="s">
        <v>126</v>
      </c>
      <c r="G949" s="171" t="s">
        <v>12</v>
      </c>
      <c r="H949" s="151">
        <v>45.7</v>
      </c>
      <c r="I949" s="151"/>
      <c r="J949" s="228">
        <f t="shared" si="149"/>
        <v>45.7</v>
      </c>
      <c r="K949" s="118"/>
      <c r="L949" s="229"/>
      <c r="O949" s="147"/>
    </row>
    <row r="950" spans="1:15" s="33" customFormat="1" ht="25.5">
      <c r="A950" s="224" t="s">
        <v>327</v>
      </c>
      <c r="B950" s="110" t="s">
        <v>404</v>
      </c>
      <c r="C950" s="171" t="s">
        <v>95</v>
      </c>
      <c r="D950" s="171" t="s">
        <v>119</v>
      </c>
      <c r="E950" s="223" t="s">
        <v>331</v>
      </c>
      <c r="F950" s="171"/>
      <c r="G950" s="171"/>
      <c r="H950" s="151">
        <f>H955+H960</f>
        <v>749.7</v>
      </c>
      <c r="I950" s="151">
        <f>I955+I960</f>
        <v>0</v>
      </c>
      <c r="J950" s="228">
        <f t="shared" si="149"/>
        <v>749.7</v>
      </c>
      <c r="K950" s="151">
        <f>K955+K960</f>
        <v>688</v>
      </c>
      <c r="L950" s="151">
        <f>L955+L960</f>
        <v>688</v>
      </c>
    </row>
    <row r="951" spans="1:15" s="33" customFormat="1" ht="13.5">
      <c r="A951" s="224" t="s">
        <v>214</v>
      </c>
      <c r="B951" s="110" t="s">
        <v>404</v>
      </c>
      <c r="C951" s="171" t="s">
        <v>95</v>
      </c>
      <c r="D951" s="171" t="s">
        <v>119</v>
      </c>
      <c r="E951" s="223" t="s">
        <v>332</v>
      </c>
      <c r="F951" s="171"/>
      <c r="G951" s="171"/>
      <c r="H951" s="151">
        <f>H958</f>
        <v>749.7</v>
      </c>
      <c r="I951" s="151">
        <f>I958</f>
        <v>0</v>
      </c>
      <c r="J951" s="228">
        <f t="shared" si="149"/>
        <v>749.7</v>
      </c>
      <c r="K951" s="151">
        <f>K958</f>
        <v>688</v>
      </c>
      <c r="L951" s="151">
        <f>L958</f>
        <v>688</v>
      </c>
    </row>
    <row r="952" spans="1:15" s="33" customFormat="1" ht="25.5" hidden="1" customHeight="1">
      <c r="A952" s="224" t="s">
        <v>35</v>
      </c>
      <c r="B952" s="110"/>
      <c r="C952" s="171" t="s">
        <v>95</v>
      </c>
      <c r="D952" s="171" t="s">
        <v>119</v>
      </c>
      <c r="E952" s="223" t="s">
        <v>121</v>
      </c>
      <c r="F952" s="171" t="s">
        <v>27</v>
      </c>
      <c r="G952" s="171"/>
      <c r="H952" s="151">
        <f>H953</f>
        <v>0</v>
      </c>
      <c r="I952" s="151"/>
      <c r="J952" s="228">
        <f t="shared" si="149"/>
        <v>0</v>
      </c>
      <c r="K952" s="117"/>
      <c r="L952" s="229">
        <f t="shared" ref="L952:L957" si="160">H952+K952</f>
        <v>0</v>
      </c>
    </row>
    <row r="953" spans="1:15" s="33" customFormat="1" ht="29.25" hidden="1" customHeight="1">
      <c r="A953" s="224" t="s">
        <v>28</v>
      </c>
      <c r="B953" s="110"/>
      <c r="C953" s="171" t="s">
        <v>95</v>
      </c>
      <c r="D953" s="171" t="s">
        <v>119</v>
      </c>
      <c r="E953" s="223" t="s">
        <v>121</v>
      </c>
      <c r="F953" s="171" t="s">
        <v>29</v>
      </c>
      <c r="G953" s="171"/>
      <c r="H953" s="151">
        <f>H954</f>
        <v>0</v>
      </c>
      <c r="I953" s="151"/>
      <c r="J953" s="228">
        <f t="shared" si="149"/>
        <v>0</v>
      </c>
      <c r="K953" s="117"/>
      <c r="L953" s="229">
        <f t="shared" si="160"/>
        <v>0</v>
      </c>
    </row>
    <row r="954" spans="1:15" s="33" customFormat="1" ht="13.5" hidden="1" customHeight="1">
      <c r="A954" s="224" t="s">
        <v>9</v>
      </c>
      <c r="B954" s="110"/>
      <c r="C954" s="171" t="s">
        <v>95</v>
      </c>
      <c r="D954" s="171" t="s">
        <v>119</v>
      </c>
      <c r="E954" s="223" t="s">
        <v>121</v>
      </c>
      <c r="F954" s="171" t="s">
        <v>29</v>
      </c>
      <c r="G954" s="171" t="s">
        <v>10</v>
      </c>
      <c r="H954" s="151"/>
      <c r="I954" s="151"/>
      <c r="J954" s="228">
        <f t="shared" si="149"/>
        <v>0</v>
      </c>
      <c r="K954" s="117"/>
      <c r="L954" s="229">
        <f t="shared" si="160"/>
        <v>0</v>
      </c>
    </row>
    <row r="955" spans="1:15" s="33" customFormat="1" ht="25.5" hidden="1" customHeight="1">
      <c r="A955" s="224" t="s">
        <v>26</v>
      </c>
      <c r="B955" s="227" t="s">
        <v>404</v>
      </c>
      <c r="C955" s="171" t="s">
        <v>95</v>
      </c>
      <c r="D955" s="171" t="s">
        <v>119</v>
      </c>
      <c r="E955" s="223" t="s">
        <v>332</v>
      </c>
      <c r="F955" s="171" t="s">
        <v>27</v>
      </c>
      <c r="G955" s="171"/>
      <c r="H955" s="151">
        <f>H956</f>
        <v>0</v>
      </c>
      <c r="I955" s="151"/>
      <c r="J955" s="228">
        <f t="shared" si="149"/>
        <v>0</v>
      </c>
      <c r="K955" s="151">
        <f>K956</f>
        <v>0</v>
      </c>
      <c r="L955" s="229">
        <f t="shared" si="160"/>
        <v>0</v>
      </c>
    </row>
    <row r="956" spans="1:15" s="33" customFormat="1" ht="13.5" hidden="1" customHeight="1">
      <c r="A956" s="224" t="s">
        <v>131</v>
      </c>
      <c r="B956" s="227" t="s">
        <v>404</v>
      </c>
      <c r="C956" s="171" t="s">
        <v>95</v>
      </c>
      <c r="D956" s="171" t="s">
        <v>119</v>
      </c>
      <c r="E956" s="223" t="s">
        <v>332</v>
      </c>
      <c r="F956" s="171" t="s">
        <v>29</v>
      </c>
      <c r="G956" s="171"/>
      <c r="H956" s="151">
        <f>H957</f>
        <v>0</v>
      </c>
      <c r="I956" s="151"/>
      <c r="J956" s="228">
        <f t="shared" si="149"/>
        <v>0</v>
      </c>
      <c r="K956" s="151">
        <f>K957</f>
        <v>0</v>
      </c>
      <c r="L956" s="229">
        <f t="shared" si="160"/>
        <v>0</v>
      </c>
    </row>
    <row r="957" spans="1:15" s="33" customFormat="1" ht="13.5" hidden="1" customHeight="1">
      <c r="A957" s="224" t="s">
        <v>9</v>
      </c>
      <c r="B957" s="110" t="s">
        <v>404</v>
      </c>
      <c r="C957" s="171" t="s">
        <v>95</v>
      </c>
      <c r="D957" s="171" t="s">
        <v>119</v>
      </c>
      <c r="E957" s="223" t="s">
        <v>332</v>
      </c>
      <c r="F957" s="171" t="s">
        <v>29</v>
      </c>
      <c r="G957" s="171" t="s">
        <v>10</v>
      </c>
      <c r="H957" s="151"/>
      <c r="I957" s="151"/>
      <c r="J957" s="228">
        <f t="shared" si="149"/>
        <v>0</v>
      </c>
      <c r="K957" s="120"/>
      <c r="L957" s="229">
        <f t="shared" si="160"/>
        <v>0</v>
      </c>
    </row>
    <row r="958" spans="1:15" s="33" customFormat="1" ht="26.25">
      <c r="A958" s="225" t="s">
        <v>174</v>
      </c>
      <c r="B958" s="110" t="s">
        <v>404</v>
      </c>
      <c r="C958" s="171" t="s">
        <v>95</v>
      </c>
      <c r="D958" s="171" t="s">
        <v>119</v>
      </c>
      <c r="E958" s="223" t="s">
        <v>332</v>
      </c>
      <c r="F958" s="171" t="s">
        <v>99</v>
      </c>
      <c r="G958" s="171"/>
      <c r="H958" s="151">
        <f>H959</f>
        <v>749.7</v>
      </c>
      <c r="I958" s="151">
        <f>I959</f>
        <v>0</v>
      </c>
      <c r="J958" s="228">
        <f t="shared" si="149"/>
        <v>749.7</v>
      </c>
      <c r="K958" s="151">
        <f>K959</f>
        <v>688</v>
      </c>
      <c r="L958" s="151">
        <f>L959</f>
        <v>688</v>
      </c>
    </row>
    <row r="959" spans="1:15" s="33" customFormat="1" ht="13.5" customHeight="1">
      <c r="A959" s="225" t="s">
        <v>100</v>
      </c>
      <c r="B959" s="110" t="s">
        <v>404</v>
      </c>
      <c r="C959" s="171" t="s">
        <v>95</v>
      </c>
      <c r="D959" s="171" t="s">
        <v>119</v>
      </c>
      <c r="E959" s="223" t="s">
        <v>332</v>
      </c>
      <c r="F959" s="171" t="s">
        <v>101</v>
      </c>
      <c r="G959" s="171"/>
      <c r="H959" s="151">
        <f>H960</f>
        <v>749.7</v>
      </c>
      <c r="I959" s="151">
        <f>I960</f>
        <v>0</v>
      </c>
      <c r="J959" s="228">
        <f t="shared" si="149"/>
        <v>749.7</v>
      </c>
      <c r="K959" s="151">
        <f>K960</f>
        <v>688</v>
      </c>
      <c r="L959" s="151">
        <f>L960</f>
        <v>688</v>
      </c>
    </row>
    <row r="960" spans="1:15" s="33" customFormat="1" ht="13.5" customHeight="1">
      <c r="A960" s="225" t="s">
        <v>9</v>
      </c>
      <c r="B960" s="110" t="s">
        <v>404</v>
      </c>
      <c r="C960" s="171" t="s">
        <v>95</v>
      </c>
      <c r="D960" s="171" t="s">
        <v>119</v>
      </c>
      <c r="E960" s="223" t="s">
        <v>332</v>
      </c>
      <c r="F960" s="171" t="s">
        <v>101</v>
      </c>
      <c r="G960" s="171" t="s">
        <v>10</v>
      </c>
      <c r="H960" s="151">
        <v>749.7</v>
      </c>
      <c r="I960" s="151"/>
      <c r="J960" s="228">
        <f t="shared" si="149"/>
        <v>749.7</v>
      </c>
      <c r="K960" s="120">
        <v>688</v>
      </c>
      <c r="L960" s="229">
        <v>688</v>
      </c>
      <c r="O960" s="147"/>
    </row>
    <row r="961" spans="1:15" s="33" customFormat="1" ht="26.25">
      <c r="A961" s="158" t="s">
        <v>530</v>
      </c>
      <c r="B961" s="162" t="s">
        <v>404</v>
      </c>
      <c r="C961" s="163" t="s">
        <v>95</v>
      </c>
      <c r="D961" s="163" t="s">
        <v>119</v>
      </c>
      <c r="E961" s="24" t="s">
        <v>532</v>
      </c>
      <c r="F961" s="163"/>
      <c r="G961" s="163"/>
      <c r="H961" s="226">
        <f>H962+H968+H974</f>
        <v>84</v>
      </c>
      <c r="I961" s="226">
        <f>I962+I968+I974</f>
        <v>0</v>
      </c>
      <c r="J961" s="228">
        <f t="shared" si="149"/>
        <v>84</v>
      </c>
      <c r="K961" s="226">
        <f>K962+K968+K974</f>
        <v>84</v>
      </c>
      <c r="L961" s="226">
        <f>L962+L968+L974</f>
        <v>84</v>
      </c>
      <c r="O961" s="147"/>
    </row>
    <row r="962" spans="1:15" s="33" customFormat="1" ht="26.25">
      <c r="A962" s="158" t="s">
        <v>531</v>
      </c>
      <c r="B962" s="162" t="s">
        <v>404</v>
      </c>
      <c r="C962" s="163" t="s">
        <v>95</v>
      </c>
      <c r="D962" s="163" t="s">
        <v>119</v>
      </c>
      <c r="E962" s="24" t="s">
        <v>533</v>
      </c>
      <c r="F962" s="163"/>
      <c r="G962" s="163"/>
      <c r="H962" s="226">
        <f t="shared" ref="H962:I966" si="161">H963</f>
        <v>10</v>
      </c>
      <c r="I962" s="226">
        <f t="shared" si="161"/>
        <v>0</v>
      </c>
      <c r="J962" s="228">
        <f t="shared" si="149"/>
        <v>10</v>
      </c>
      <c r="K962" s="226">
        <f t="shared" ref="K962:L966" si="162">K963</f>
        <v>10</v>
      </c>
      <c r="L962" s="226">
        <f t="shared" si="162"/>
        <v>10</v>
      </c>
      <c r="O962" s="147"/>
    </row>
    <row r="963" spans="1:15" s="33" customFormat="1" ht="51">
      <c r="A963" s="193" t="s">
        <v>534</v>
      </c>
      <c r="B963" s="164" t="s">
        <v>404</v>
      </c>
      <c r="C963" s="165" t="s">
        <v>95</v>
      </c>
      <c r="D963" s="165" t="s">
        <v>119</v>
      </c>
      <c r="E963" s="27" t="s">
        <v>535</v>
      </c>
      <c r="F963" s="165"/>
      <c r="G963" s="165"/>
      <c r="H963" s="151">
        <f t="shared" si="161"/>
        <v>10</v>
      </c>
      <c r="I963" s="151">
        <f t="shared" si="161"/>
        <v>0</v>
      </c>
      <c r="J963" s="228">
        <f t="shared" si="149"/>
        <v>10</v>
      </c>
      <c r="K963" s="151">
        <f t="shared" si="162"/>
        <v>10</v>
      </c>
      <c r="L963" s="151">
        <f t="shared" si="162"/>
        <v>10</v>
      </c>
      <c r="O963" s="147"/>
    </row>
    <row r="964" spans="1:15" s="33" customFormat="1" ht="13.5">
      <c r="A964" s="193" t="s">
        <v>214</v>
      </c>
      <c r="B964" s="164" t="s">
        <v>404</v>
      </c>
      <c r="C964" s="165" t="s">
        <v>95</v>
      </c>
      <c r="D964" s="165" t="s">
        <v>119</v>
      </c>
      <c r="E964" s="27" t="s">
        <v>536</v>
      </c>
      <c r="F964" s="165"/>
      <c r="G964" s="165"/>
      <c r="H964" s="151">
        <f t="shared" si="161"/>
        <v>10</v>
      </c>
      <c r="I964" s="151">
        <f t="shared" si="161"/>
        <v>0</v>
      </c>
      <c r="J964" s="228">
        <f t="shared" si="149"/>
        <v>10</v>
      </c>
      <c r="K964" s="151">
        <f t="shared" si="162"/>
        <v>10</v>
      </c>
      <c r="L964" s="151">
        <f t="shared" si="162"/>
        <v>10</v>
      </c>
      <c r="O964" s="147"/>
    </row>
    <row r="965" spans="1:15" s="33" customFormat="1" ht="25.5">
      <c r="A965" s="224" t="s">
        <v>35</v>
      </c>
      <c r="B965" s="164" t="s">
        <v>404</v>
      </c>
      <c r="C965" s="165" t="s">
        <v>95</v>
      </c>
      <c r="D965" s="165" t="s">
        <v>119</v>
      </c>
      <c r="E965" s="27" t="s">
        <v>536</v>
      </c>
      <c r="F965" s="165" t="s">
        <v>27</v>
      </c>
      <c r="G965" s="165"/>
      <c r="H965" s="151">
        <f t="shared" si="161"/>
        <v>10</v>
      </c>
      <c r="I965" s="151">
        <f t="shared" si="161"/>
        <v>0</v>
      </c>
      <c r="J965" s="228">
        <f t="shared" si="149"/>
        <v>10</v>
      </c>
      <c r="K965" s="151">
        <f t="shared" si="162"/>
        <v>10</v>
      </c>
      <c r="L965" s="151">
        <f t="shared" si="162"/>
        <v>10</v>
      </c>
      <c r="O965" s="147"/>
    </row>
    <row r="966" spans="1:15" s="33" customFormat="1" ht="25.5">
      <c r="A966" s="224" t="s">
        <v>28</v>
      </c>
      <c r="B966" s="164" t="s">
        <v>404</v>
      </c>
      <c r="C966" s="165" t="s">
        <v>95</v>
      </c>
      <c r="D966" s="165" t="s">
        <v>119</v>
      </c>
      <c r="E966" s="27" t="s">
        <v>536</v>
      </c>
      <c r="F966" s="165" t="s">
        <v>76</v>
      </c>
      <c r="G966" s="165"/>
      <c r="H966" s="151">
        <f t="shared" si="161"/>
        <v>10</v>
      </c>
      <c r="I966" s="151">
        <f t="shared" si="161"/>
        <v>0</v>
      </c>
      <c r="J966" s="228">
        <f t="shared" si="149"/>
        <v>10</v>
      </c>
      <c r="K966" s="151">
        <f t="shared" si="162"/>
        <v>10</v>
      </c>
      <c r="L966" s="151">
        <f t="shared" si="162"/>
        <v>10</v>
      </c>
      <c r="O966" s="147"/>
    </row>
    <row r="967" spans="1:15" s="33" customFormat="1" ht="13.5">
      <c r="A967" s="224" t="s">
        <v>9</v>
      </c>
      <c r="B967" s="164" t="s">
        <v>404</v>
      </c>
      <c r="C967" s="165" t="s">
        <v>95</v>
      </c>
      <c r="D967" s="165" t="s">
        <v>119</v>
      </c>
      <c r="E967" s="27" t="s">
        <v>536</v>
      </c>
      <c r="F967" s="165" t="s">
        <v>76</v>
      </c>
      <c r="G967" s="165" t="s">
        <v>10</v>
      </c>
      <c r="H967" s="151">
        <v>10</v>
      </c>
      <c r="I967" s="151"/>
      <c r="J967" s="228">
        <f t="shared" si="149"/>
        <v>10</v>
      </c>
      <c r="K967" s="151">
        <v>10</v>
      </c>
      <c r="L967" s="151">
        <v>10</v>
      </c>
      <c r="O967" s="147"/>
    </row>
    <row r="968" spans="1:15" s="33" customFormat="1" ht="39">
      <c r="A968" s="158" t="s">
        <v>539</v>
      </c>
      <c r="B968" s="162"/>
      <c r="C968" s="163"/>
      <c r="D968" s="163"/>
      <c r="E968" s="24"/>
      <c r="F968" s="163"/>
      <c r="G968" s="163"/>
      <c r="H968" s="226">
        <f t="shared" ref="H968:I972" si="163">H969</f>
        <v>64</v>
      </c>
      <c r="I968" s="226">
        <f t="shared" si="163"/>
        <v>0</v>
      </c>
      <c r="J968" s="228">
        <f t="shared" si="149"/>
        <v>64</v>
      </c>
      <c r="K968" s="226">
        <f t="shared" ref="K968:L972" si="164">K969</f>
        <v>64</v>
      </c>
      <c r="L968" s="226">
        <f t="shared" si="164"/>
        <v>64</v>
      </c>
      <c r="O968" s="147"/>
    </row>
    <row r="969" spans="1:15" s="33" customFormat="1" ht="25.5">
      <c r="A969" s="193" t="s">
        <v>537</v>
      </c>
      <c r="B969" s="164" t="s">
        <v>404</v>
      </c>
      <c r="C969" s="165" t="s">
        <v>95</v>
      </c>
      <c r="D969" s="165" t="s">
        <v>119</v>
      </c>
      <c r="E969" s="27" t="s">
        <v>538</v>
      </c>
      <c r="F969" s="165"/>
      <c r="G969" s="165"/>
      <c r="H969" s="151">
        <f t="shared" si="163"/>
        <v>64</v>
      </c>
      <c r="I969" s="151">
        <f t="shared" si="163"/>
        <v>0</v>
      </c>
      <c r="J969" s="228">
        <f t="shared" si="149"/>
        <v>64</v>
      </c>
      <c r="K969" s="151">
        <f t="shared" si="164"/>
        <v>64</v>
      </c>
      <c r="L969" s="151">
        <f t="shared" si="164"/>
        <v>64</v>
      </c>
      <c r="O969" s="147"/>
    </row>
    <row r="970" spans="1:15" s="33" customFormat="1" ht="13.5">
      <c r="A970" s="193" t="s">
        <v>214</v>
      </c>
      <c r="B970" s="164" t="s">
        <v>404</v>
      </c>
      <c r="C970" s="165" t="s">
        <v>95</v>
      </c>
      <c r="D970" s="165" t="s">
        <v>119</v>
      </c>
      <c r="E970" s="27" t="s">
        <v>542</v>
      </c>
      <c r="F970" s="165"/>
      <c r="G970" s="165"/>
      <c r="H970" s="151">
        <f t="shared" si="163"/>
        <v>64</v>
      </c>
      <c r="I970" s="151">
        <f t="shared" si="163"/>
        <v>0</v>
      </c>
      <c r="J970" s="228">
        <f t="shared" si="149"/>
        <v>64</v>
      </c>
      <c r="K970" s="151">
        <f t="shared" si="164"/>
        <v>64</v>
      </c>
      <c r="L970" s="151">
        <f t="shared" si="164"/>
        <v>64</v>
      </c>
      <c r="O970" s="147"/>
    </row>
    <row r="971" spans="1:15" s="33" customFormat="1" ht="25.5">
      <c r="A971" s="224" t="s">
        <v>35</v>
      </c>
      <c r="B971" s="164" t="s">
        <v>404</v>
      </c>
      <c r="C971" s="165" t="s">
        <v>95</v>
      </c>
      <c r="D971" s="165" t="s">
        <v>119</v>
      </c>
      <c r="E971" s="27" t="s">
        <v>542</v>
      </c>
      <c r="F971" s="165" t="s">
        <v>27</v>
      </c>
      <c r="G971" s="165"/>
      <c r="H971" s="151">
        <f t="shared" si="163"/>
        <v>64</v>
      </c>
      <c r="I971" s="151">
        <f t="shared" si="163"/>
        <v>0</v>
      </c>
      <c r="J971" s="228">
        <f t="shared" si="149"/>
        <v>64</v>
      </c>
      <c r="K971" s="151">
        <f t="shared" si="164"/>
        <v>64</v>
      </c>
      <c r="L971" s="151">
        <f t="shared" si="164"/>
        <v>64</v>
      </c>
      <c r="O971" s="147"/>
    </row>
    <row r="972" spans="1:15" s="33" customFormat="1" ht="25.5">
      <c r="A972" s="224" t="s">
        <v>28</v>
      </c>
      <c r="B972" s="164" t="s">
        <v>404</v>
      </c>
      <c r="C972" s="165" t="s">
        <v>95</v>
      </c>
      <c r="D972" s="165" t="s">
        <v>119</v>
      </c>
      <c r="E972" s="27" t="s">
        <v>542</v>
      </c>
      <c r="F972" s="165" t="s">
        <v>76</v>
      </c>
      <c r="G972" s="165"/>
      <c r="H972" s="151">
        <f t="shared" si="163"/>
        <v>64</v>
      </c>
      <c r="I972" s="151">
        <f t="shared" si="163"/>
        <v>0</v>
      </c>
      <c r="J972" s="228">
        <f t="shared" si="149"/>
        <v>64</v>
      </c>
      <c r="K972" s="151">
        <f t="shared" si="164"/>
        <v>64</v>
      </c>
      <c r="L972" s="151">
        <f t="shared" si="164"/>
        <v>64</v>
      </c>
      <c r="O972" s="147"/>
    </row>
    <row r="973" spans="1:15" s="33" customFormat="1" ht="13.5">
      <c r="A973" s="224" t="s">
        <v>9</v>
      </c>
      <c r="B973" s="164" t="s">
        <v>404</v>
      </c>
      <c r="C973" s="165" t="s">
        <v>95</v>
      </c>
      <c r="D973" s="165" t="s">
        <v>119</v>
      </c>
      <c r="E973" s="27" t="s">
        <v>542</v>
      </c>
      <c r="F973" s="165" t="s">
        <v>76</v>
      </c>
      <c r="G973" s="165" t="s">
        <v>10</v>
      </c>
      <c r="H973" s="151">
        <v>64</v>
      </c>
      <c r="I973" s="151"/>
      <c r="J973" s="228">
        <f t="shared" ref="J973:J1053" si="165">H973+I973</f>
        <v>64</v>
      </c>
      <c r="K973" s="151">
        <v>64</v>
      </c>
      <c r="L973" s="151">
        <v>64</v>
      </c>
      <c r="O973" s="147"/>
    </row>
    <row r="974" spans="1:15" s="33" customFormat="1" ht="39">
      <c r="A974" s="158" t="s">
        <v>540</v>
      </c>
      <c r="B974" s="162" t="s">
        <v>404</v>
      </c>
      <c r="C974" s="163" t="s">
        <v>95</v>
      </c>
      <c r="D974" s="163" t="s">
        <v>119</v>
      </c>
      <c r="E974" s="24" t="s">
        <v>543</v>
      </c>
      <c r="F974" s="163"/>
      <c r="G974" s="163"/>
      <c r="H974" s="226">
        <f t="shared" ref="H974:I977" si="166">H975</f>
        <v>10</v>
      </c>
      <c r="I974" s="226">
        <f t="shared" si="166"/>
        <v>0</v>
      </c>
      <c r="J974" s="228">
        <f t="shared" si="165"/>
        <v>10</v>
      </c>
      <c r="K974" s="226">
        <f t="shared" ref="K974:L977" si="167">K975</f>
        <v>10</v>
      </c>
      <c r="L974" s="226">
        <f t="shared" si="167"/>
        <v>10</v>
      </c>
      <c r="O974" s="147"/>
    </row>
    <row r="975" spans="1:15" s="33" customFormat="1" ht="38.25">
      <c r="A975" s="193" t="s">
        <v>541</v>
      </c>
      <c r="B975" s="164" t="s">
        <v>404</v>
      </c>
      <c r="C975" s="165" t="s">
        <v>95</v>
      </c>
      <c r="D975" s="165" t="s">
        <v>119</v>
      </c>
      <c r="E975" s="27" t="s">
        <v>544</v>
      </c>
      <c r="F975" s="165"/>
      <c r="G975" s="165"/>
      <c r="H975" s="151">
        <f t="shared" si="166"/>
        <v>10</v>
      </c>
      <c r="I975" s="151">
        <f t="shared" si="166"/>
        <v>0</v>
      </c>
      <c r="J975" s="228">
        <f t="shared" si="165"/>
        <v>10</v>
      </c>
      <c r="K975" s="151">
        <f t="shared" si="167"/>
        <v>10</v>
      </c>
      <c r="L975" s="151">
        <f t="shared" si="167"/>
        <v>10</v>
      </c>
      <c r="O975" s="147"/>
    </row>
    <row r="976" spans="1:15" s="33" customFormat="1" ht="13.5">
      <c r="A976" s="193" t="s">
        <v>214</v>
      </c>
      <c r="B976" s="164" t="s">
        <v>404</v>
      </c>
      <c r="C976" s="165" t="s">
        <v>95</v>
      </c>
      <c r="D976" s="165" t="s">
        <v>119</v>
      </c>
      <c r="E976" s="27" t="s">
        <v>545</v>
      </c>
      <c r="F976" s="165"/>
      <c r="G976" s="165"/>
      <c r="H976" s="151">
        <f t="shared" si="166"/>
        <v>10</v>
      </c>
      <c r="I976" s="151">
        <f t="shared" si="166"/>
        <v>0</v>
      </c>
      <c r="J976" s="228">
        <f t="shared" si="165"/>
        <v>10</v>
      </c>
      <c r="K976" s="151">
        <f t="shared" si="167"/>
        <v>10</v>
      </c>
      <c r="L976" s="151">
        <f t="shared" si="167"/>
        <v>10</v>
      </c>
      <c r="O976" s="147"/>
    </row>
    <row r="977" spans="1:15" s="33" customFormat="1" ht="25.5">
      <c r="A977" s="224" t="s">
        <v>35</v>
      </c>
      <c r="B977" s="164" t="s">
        <v>404</v>
      </c>
      <c r="C977" s="165" t="s">
        <v>95</v>
      </c>
      <c r="D977" s="165" t="s">
        <v>119</v>
      </c>
      <c r="E977" s="27" t="s">
        <v>545</v>
      </c>
      <c r="F977" s="165" t="s">
        <v>27</v>
      </c>
      <c r="G977" s="165"/>
      <c r="H977" s="151">
        <f t="shared" si="166"/>
        <v>10</v>
      </c>
      <c r="I977" s="151">
        <f t="shared" si="166"/>
        <v>0</v>
      </c>
      <c r="J977" s="228">
        <f t="shared" si="165"/>
        <v>10</v>
      </c>
      <c r="K977" s="151">
        <f t="shared" si="167"/>
        <v>10</v>
      </c>
      <c r="L977" s="151">
        <f t="shared" si="167"/>
        <v>10</v>
      </c>
      <c r="O977" s="147"/>
    </row>
    <row r="978" spans="1:15" s="33" customFormat="1" ht="25.5">
      <c r="A978" s="224" t="s">
        <v>28</v>
      </c>
      <c r="B978" s="164" t="s">
        <v>404</v>
      </c>
      <c r="C978" s="165" t="s">
        <v>95</v>
      </c>
      <c r="D978" s="165" t="s">
        <v>119</v>
      </c>
      <c r="E978" s="27" t="s">
        <v>545</v>
      </c>
      <c r="F978" s="165" t="s">
        <v>76</v>
      </c>
      <c r="G978" s="165"/>
      <c r="H978" s="151">
        <f>H979</f>
        <v>10</v>
      </c>
      <c r="I978" s="151">
        <f>I979</f>
        <v>0</v>
      </c>
      <c r="J978" s="228">
        <f t="shared" si="165"/>
        <v>10</v>
      </c>
      <c r="K978" s="151">
        <f>K979</f>
        <v>10</v>
      </c>
      <c r="L978" s="151">
        <f>L979</f>
        <v>10</v>
      </c>
      <c r="O978" s="147"/>
    </row>
    <row r="979" spans="1:15" s="33" customFormat="1" ht="13.5">
      <c r="A979" s="224" t="s">
        <v>9</v>
      </c>
      <c r="B979" s="164" t="s">
        <v>404</v>
      </c>
      <c r="C979" s="165" t="s">
        <v>95</v>
      </c>
      <c r="D979" s="165" t="s">
        <v>119</v>
      </c>
      <c r="E979" s="27" t="s">
        <v>545</v>
      </c>
      <c r="F979" s="165" t="s">
        <v>76</v>
      </c>
      <c r="G979" s="165" t="s">
        <v>10</v>
      </c>
      <c r="H979" s="151">
        <v>10</v>
      </c>
      <c r="I979" s="151"/>
      <c r="J979" s="228">
        <f t="shared" si="165"/>
        <v>10</v>
      </c>
      <c r="K979" s="151">
        <v>10</v>
      </c>
      <c r="L979" s="151">
        <v>10</v>
      </c>
      <c r="O979" s="147"/>
    </row>
    <row r="980" spans="1:15" s="33" customFormat="1" ht="26.25">
      <c r="A980" s="158" t="s">
        <v>614</v>
      </c>
      <c r="B980" s="162" t="s">
        <v>404</v>
      </c>
      <c r="C980" s="163" t="s">
        <v>95</v>
      </c>
      <c r="D980" s="163" t="s">
        <v>119</v>
      </c>
      <c r="E980" s="24" t="s">
        <v>615</v>
      </c>
      <c r="F980" s="163"/>
      <c r="G980" s="163"/>
      <c r="H980" s="151">
        <f t="shared" ref="H980:I984" si="168">H981</f>
        <v>0</v>
      </c>
      <c r="I980" s="151">
        <f t="shared" si="168"/>
        <v>0</v>
      </c>
      <c r="J980" s="228">
        <f t="shared" si="165"/>
        <v>0</v>
      </c>
      <c r="K980" s="151"/>
      <c r="L980" s="151"/>
      <c r="O980" s="147"/>
    </row>
    <row r="981" spans="1:15" s="33" customFormat="1" ht="28.5" customHeight="1">
      <c r="A981" s="64" t="s">
        <v>616</v>
      </c>
      <c r="B981" s="164" t="s">
        <v>404</v>
      </c>
      <c r="C981" s="165" t="s">
        <v>95</v>
      </c>
      <c r="D981" s="165" t="s">
        <v>119</v>
      </c>
      <c r="E981" s="27" t="s">
        <v>617</v>
      </c>
      <c r="F981" s="165"/>
      <c r="G981" s="165"/>
      <c r="H981" s="151">
        <f t="shared" si="168"/>
        <v>0</v>
      </c>
      <c r="I981" s="151">
        <f t="shared" si="168"/>
        <v>0</v>
      </c>
      <c r="J981" s="228">
        <f t="shared" si="165"/>
        <v>0</v>
      </c>
      <c r="K981" s="151"/>
      <c r="L981" s="151"/>
      <c r="O981" s="147"/>
    </row>
    <row r="982" spans="1:15" s="33" customFormat="1" ht="13.5">
      <c r="A982" s="64" t="s">
        <v>214</v>
      </c>
      <c r="B982" s="164" t="s">
        <v>404</v>
      </c>
      <c r="C982" s="165" t="s">
        <v>95</v>
      </c>
      <c r="D982" s="165" t="s">
        <v>119</v>
      </c>
      <c r="E982" s="27" t="s">
        <v>618</v>
      </c>
      <c r="F982" s="165"/>
      <c r="G982" s="165"/>
      <c r="H982" s="151">
        <f t="shared" si="168"/>
        <v>0</v>
      </c>
      <c r="I982" s="151">
        <f t="shared" si="168"/>
        <v>0</v>
      </c>
      <c r="J982" s="228">
        <f t="shared" si="165"/>
        <v>0</v>
      </c>
      <c r="K982" s="151"/>
      <c r="L982" s="151"/>
      <c r="O982" s="147"/>
    </row>
    <row r="983" spans="1:15" s="33" customFormat="1" ht="26.25">
      <c r="A983" s="225" t="s">
        <v>174</v>
      </c>
      <c r="B983" s="164" t="s">
        <v>404</v>
      </c>
      <c r="C983" s="165" t="s">
        <v>95</v>
      </c>
      <c r="D983" s="165" t="s">
        <v>119</v>
      </c>
      <c r="E983" s="27" t="s">
        <v>618</v>
      </c>
      <c r="F983" s="171" t="s">
        <v>99</v>
      </c>
      <c r="G983" s="171"/>
      <c r="H983" s="151">
        <f t="shared" si="168"/>
        <v>0</v>
      </c>
      <c r="I983" s="151">
        <f t="shared" si="168"/>
        <v>0</v>
      </c>
      <c r="J983" s="228">
        <f t="shared" si="165"/>
        <v>0</v>
      </c>
      <c r="K983" s="151"/>
      <c r="L983" s="151"/>
      <c r="O983" s="147"/>
    </row>
    <row r="984" spans="1:15" s="33" customFormat="1" ht="13.5">
      <c r="A984" s="225" t="s">
        <v>100</v>
      </c>
      <c r="B984" s="164" t="s">
        <v>404</v>
      </c>
      <c r="C984" s="165" t="s">
        <v>95</v>
      </c>
      <c r="D984" s="165" t="s">
        <v>119</v>
      </c>
      <c r="E984" s="27" t="s">
        <v>618</v>
      </c>
      <c r="F984" s="171" t="s">
        <v>101</v>
      </c>
      <c r="G984" s="171"/>
      <c r="H984" s="151">
        <f t="shared" si="168"/>
        <v>0</v>
      </c>
      <c r="I984" s="151">
        <f t="shared" si="168"/>
        <v>0</v>
      </c>
      <c r="J984" s="228">
        <f t="shared" si="165"/>
        <v>0</v>
      </c>
      <c r="K984" s="151"/>
      <c r="L984" s="151"/>
      <c r="O984" s="147"/>
    </row>
    <row r="985" spans="1:15" s="33" customFormat="1" ht="13.5">
      <c r="A985" s="225" t="s">
        <v>9</v>
      </c>
      <c r="B985" s="164" t="s">
        <v>404</v>
      </c>
      <c r="C985" s="165" t="s">
        <v>95</v>
      </c>
      <c r="D985" s="165" t="s">
        <v>119</v>
      </c>
      <c r="E985" s="27" t="s">
        <v>618</v>
      </c>
      <c r="F985" s="171" t="s">
        <v>101</v>
      </c>
      <c r="G985" s="171" t="s">
        <v>10</v>
      </c>
      <c r="H985" s="151"/>
      <c r="I985" s="151"/>
      <c r="J985" s="228">
        <f t="shared" si="165"/>
        <v>0</v>
      </c>
      <c r="K985" s="151"/>
      <c r="L985" s="151"/>
      <c r="O985" s="147"/>
    </row>
    <row r="986" spans="1:15" s="33" customFormat="1" ht="13.5">
      <c r="A986" s="21" t="s">
        <v>118</v>
      </c>
      <c r="B986" s="164" t="s">
        <v>404</v>
      </c>
      <c r="C986" s="165" t="s">
        <v>95</v>
      </c>
      <c r="D986" s="165" t="s">
        <v>119</v>
      </c>
      <c r="E986" s="24"/>
      <c r="F986" s="178"/>
      <c r="G986" s="178"/>
      <c r="H986" s="151">
        <f t="shared" ref="H986:I991" si="169">H987</f>
        <v>9.4</v>
      </c>
      <c r="I986" s="151">
        <f t="shared" si="169"/>
        <v>0</v>
      </c>
      <c r="J986" s="229">
        <f t="shared" si="165"/>
        <v>9.4</v>
      </c>
      <c r="K986" s="151"/>
      <c r="L986" s="151"/>
      <c r="O986" s="147"/>
    </row>
    <row r="987" spans="1:15" s="33" customFormat="1" ht="18.75" customHeight="1">
      <c r="A987" s="36" t="s">
        <v>16</v>
      </c>
      <c r="B987" s="162" t="s">
        <v>404</v>
      </c>
      <c r="C987" s="163" t="s">
        <v>95</v>
      </c>
      <c r="D987" s="163" t="s">
        <v>119</v>
      </c>
      <c r="E987" s="24" t="s">
        <v>203</v>
      </c>
      <c r="F987" s="178"/>
      <c r="G987" s="178"/>
      <c r="H987" s="151">
        <f t="shared" si="169"/>
        <v>9.4</v>
      </c>
      <c r="I987" s="151">
        <f t="shared" si="169"/>
        <v>0</v>
      </c>
      <c r="J987" s="229">
        <f t="shared" si="165"/>
        <v>9.4</v>
      </c>
      <c r="K987" s="151"/>
      <c r="L987" s="151"/>
      <c r="O987" s="147"/>
    </row>
    <row r="988" spans="1:15" s="33" customFormat="1" ht="29.25" customHeight="1">
      <c r="A988" s="64" t="s">
        <v>620</v>
      </c>
      <c r="B988" s="164" t="s">
        <v>404</v>
      </c>
      <c r="C988" s="165" t="s">
        <v>95</v>
      </c>
      <c r="D988" s="165" t="s">
        <v>119</v>
      </c>
      <c r="E988" s="27" t="s">
        <v>619</v>
      </c>
      <c r="F988" s="165"/>
      <c r="G988" s="165"/>
      <c r="H988" s="151">
        <f t="shared" si="169"/>
        <v>9.4</v>
      </c>
      <c r="I988" s="151">
        <f t="shared" si="169"/>
        <v>0</v>
      </c>
      <c r="J988" s="229">
        <f t="shared" si="165"/>
        <v>9.4</v>
      </c>
      <c r="K988" s="151"/>
      <c r="L988" s="151"/>
      <c r="O988" s="147"/>
    </row>
    <row r="989" spans="1:15" s="33" customFormat="1" ht="13.5">
      <c r="A989" s="64" t="s">
        <v>214</v>
      </c>
      <c r="B989" s="164" t="s">
        <v>404</v>
      </c>
      <c r="C989" s="165" t="s">
        <v>95</v>
      </c>
      <c r="D989" s="165" t="s">
        <v>119</v>
      </c>
      <c r="E989" s="27" t="s">
        <v>619</v>
      </c>
      <c r="F989" s="165"/>
      <c r="G989" s="165"/>
      <c r="H989" s="151">
        <f t="shared" si="169"/>
        <v>9.4</v>
      </c>
      <c r="I989" s="151">
        <f t="shared" si="169"/>
        <v>0</v>
      </c>
      <c r="J989" s="229">
        <f t="shared" si="165"/>
        <v>9.4</v>
      </c>
      <c r="K989" s="151"/>
      <c r="L989" s="151"/>
      <c r="O989" s="147"/>
    </row>
    <row r="990" spans="1:15" s="33" customFormat="1" ht="26.25">
      <c r="A990" s="225" t="s">
        <v>174</v>
      </c>
      <c r="B990" s="164" t="s">
        <v>404</v>
      </c>
      <c r="C990" s="165" t="s">
        <v>95</v>
      </c>
      <c r="D990" s="165" t="s">
        <v>119</v>
      </c>
      <c r="E990" s="27" t="s">
        <v>619</v>
      </c>
      <c r="F990" s="171" t="s">
        <v>99</v>
      </c>
      <c r="G990" s="171"/>
      <c r="H990" s="151">
        <f t="shared" si="169"/>
        <v>9.4</v>
      </c>
      <c r="I990" s="151">
        <f t="shared" si="169"/>
        <v>0</v>
      </c>
      <c r="J990" s="229">
        <f t="shared" si="165"/>
        <v>9.4</v>
      </c>
      <c r="K990" s="151"/>
      <c r="L990" s="151"/>
      <c r="O990" s="147"/>
    </row>
    <row r="991" spans="1:15" s="33" customFormat="1" ht="13.5">
      <c r="A991" s="225" t="s">
        <v>100</v>
      </c>
      <c r="B991" s="164" t="s">
        <v>404</v>
      </c>
      <c r="C991" s="165" t="s">
        <v>95</v>
      </c>
      <c r="D991" s="165" t="s">
        <v>119</v>
      </c>
      <c r="E991" s="27" t="s">
        <v>619</v>
      </c>
      <c r="F991" s="171" t="s">
        <v>101</v>
      </c>
      <c r="G991" s="171"/>
      <c r="H991" s="151">
        <f t="shared" si="169"/>
        <v>9.4</v>
      </c>
      <c r="I991" s="151">
        <f t="shared" si="169"/>
        <v>0</v>
      </c>
      <c r="J991" s="229">
        <f t="shared" si="165"/>
        <v>9.4</v>
      </c>
      <c r="K991" s="151"/>
      <c r="L991" s="151"/>
      <c r="O991" s="147"/>
    </row>
    <row r="992" spans="1:15" s="33" customFormat="1" ht="13.5">
      <c r="A992" s="225" t="s">
        <v>9</v>
      </c>
      <c r="B992" s="164" t="s">
        <v>404</v>
      </c>
      <c r="C992" s="165" t="s">
        <v>95</v>
      </c>
      <c r="D992" s="165" t="s">
        <v>119</v>
      </c>
      <c r="E992" s="27" t="s">
        <v>619</v>
      </c>
      <c r="F992" s="171" t="s">
        <v>101</v>
      </c>
      <c r="G992" s="171" t="s">
        <v>10</v>
      </c>
      <c r="H992" s="151">
        <v>9.4</v>
      </c>
      <c r="I992" s="151"/>
      <c r="J992" s="229">
        <f t="shared" si="165"/>
        <v>9.4</v>
      </c>
      <c r="K992" s="151"/>
      <c r="L992" s="151"/>
      <c r="O992" s="147"/>
    </row>
    <row r="993" spans="1:15" s="33" customFormat="1" ht="13.5">
      <c r="A993" s="36" t="s">
        <v>129</v>
      </c>
      <c r="B993" s="111" t="s">
        <v>404</v>
      </c>
      <c r="C993" s="178" t="s">
        <v>95</v>
      </c>
      <c r="D993" s="178" t="s">
        <v>130</v>
      </c>
      <c r="E993" s="178"/>
      <c r="F993" s="178"/>
      <c r="G993" s="178"/>
      <c r="H993" s="226">
        <f>H994</f>
        <v>2485.3000000000002</v>
      </c>
      <c r="I993" s="226">
        <f>I994</f>
        <v>0</v>
      </c>
      <c r="J993" s="228">
        <f t="shared" si="165"/>
        <v>2485.3000000000002</v>
      </c>
      <c r="K993" s="226">
        <f>K994</f>
        <v>2237.1</v>
      </c>
      <c r="L993" s="226">
        <f>L994</f>
        <v>2237.1</v>
      </c>
    </row>
    <row r="994" spans="1:15" s="33" customFormat="1" ht="16.5" customHeight="1">
      <c r="A994" s="36" t="s">
        <v>16</v>
      </c>
      <c r="B994" s="111" t="s">
        <v>404</v>
      </c>
      <c r="C994" s="178" t="s">
        <v>95</v>
      </c>
      <c r="D994" s="178" t="s">
        <v>130</v>
      </c>
      <c r="E994" s="178" t="s">
        <v>203</v>
      </c>
      <c r="F994" s="178"/>
      <c r="G994" s="178"/>
      <c r="H994" s="226">
        <f>H995+H1002</f>
        <v>2485.3000000000002</v>
      </c>
      <c r="I994" s="226">
        <f>I995+I1002</f>
        <v>0</v>
      </c>
      <c r="J994" s="228">
        <f t="shared" si="165"/>
        <v>2485.3000000000002</v>
      </c>
      <c r="K994" s="226">
        <f>K995+K1002</f>
        <v>2237.1</v>
      </c>
      <c r="L994" s="226">
        <f>L995+L1002</f>
        <v>2237.1</v>
      </c>
    </row>
    <row r="995" spans="1:15" s="33" customFormat="1" ht="16.5" customHeight="1">
      <c r="A995" s="36" t="s">
        <v>207</v>
      </c>
      <c r="B995" s="111" t="s">
        <v>404</v>
      </c>
      <c r="C995" s="178" t="s">
        <v>95</v>
      </c>
      <c r="D995" s="178" t="s">
        <v>130</v>
      </c>
      <c r="E995" s="178" t="s">
        <v>206</v>
      </c>
      <c r="F995" s="178"/>
      <c r="G995" s="178"/>
      <c r="H995" s="226">
        <f>H996+H999</f>
        <v>1537.3</v>
      </c>
      <c r="I995" s="226">
        <f>I996+I999</f>
        <v>0</v>
      </c>
      <c r="J995" s="228">
        <f t="shared" si="165"/>
        <v>1537.3</v>
      </c>
      <c r="K995" s="226">
        <f>K996+K999</f>
        <v>1411.1</v>
      </c>
      <c r="L995" s="226">
        <f>L996+L999</f>
        <v>1411.1</v>
      </c>
    </row>
    <row r="996" spans="1:15" s="33" customFormat="1" ht="62.25" customHeight="1">
      <c r="A996" s="224" t="s">
        <v>18</v>
      </c>
      <c r="B996" s="110" t="s">
        <v>404</v>
      </c>
      <c r="C996" s="171" t="s">
        <v>95</v>
      </c>
      <c r="D996" s="171" t="s">
        <v>130</v>
      </c>
      <c r="E996" s="171" t="s">
        <v>206</v>
      </c>
      <c r="F996" s="171" t="s">
        <v>19</v>
      </c>
      <c r="G996" s="171"/>
      <c r="H996" s="151">
        <f t="shared" ref="H996:L997" si="170">H997</f>
        <v>1537.3</v>
      </c>
      <c r="I996" s="151">
        <f t="shared" si="170"/>
        <v>0</v>
      </c>
      <c r="J996" s="228">
        <f t="shared" si="165"/>
        <v>1537.3</v>
      </c>
      <c r="K996" s="151">
        <f t="shared" si="170"/>
        <v>1411.1</v>
      </c>
      <c r="L996" s="151">
        <f t="shared" si="170"/>
        <v>1411.1</v>
      </c>
    </row>
    <row r="997" spans="1:15" s="33" customFormat="1" ht="25.5">
      <c r="A997" s="224" t="s">
        <v>20</v>
      </c>
      <c r="B997" s="110" t="s">
        <v>404</v>
      </c>
      <c r="C997" s="171" t="s">
        <v>95</v>
      </c>
      <c r="D997" s="171" t="s">
        <v>130</v>
      </c>
      <c r="E997" s="171" t="s">
        <v>206</v>
      </c>
      <c r="F997" s="171" t="s">
        <v>21</v>
      </c>
      <c r="G997" s="171"/>
      <c r="H997" s="151">
        <f>H998</f>
        <v>1537.3</v>
      </c>
      <c r="I997" s="151">
        <f>I998</f>
        <v>0</v>
      </c>
      <c r="J997" s="228">
        <f t="shared" si="165"/>
        <v>1537.3</v>
      </c>
      <c r="K997" s="151">
        <f t="shared" si="170"/>
        <v>1411.1</v>
      </c>
      <c r="L997" s="151">
        <f t="shared" si="170"/>
        <v>1411.1</v>
      </c>
    </row>
    <row r="998" spans="1:15" s="33" customFormat="1" ht="13.5">
      <c r="A998" s="224" t="s">
        <v>9</v>
      </c>
      <c r="B998" s="110" t="s">
        <v>404</v>
      </c>
      <c r="C998" s="171" t="s">
        <v>95</v>
      </c>
      <c r="D998" s="171" t="s">
        <v>130</v>
      </c>
      <c r="E998" s="171" t="s">
        <v>206</v>
      </c>
      <c r="F998" s="171" t="s">
        <v>21</v>
      </c>
      <c r="G998" s="171" t="s">
        <v>10</v>
      </c>
      <c r="H998" s="151">
        <v>1537.3</v>
      </c>
      <c r="I998" s="151"/>
      <c r="J998" s="228">
        <f t="shared" si="165"/>
        <v>1537.3</v>
      </c>
      <c r="K998" s="120">
        <v>1411.1</v>
      </c>
      <c r="L998" s="229">
        <v>1411.1</v>
      </c>
      <c r="O998" s="147"/>
    </row>
    <row r="999" spans="1:15" s="33" customFormat="1" ht="25.5" hidden="1" customHeight="1">
      <c r="A999" s="224" t="s">
        <v>26</v>
      </c>
      <c r="B999" s="110"/>
      <c r="C999" s="171" t="s">
        <v>95</v>
      </c>
      <c r="D999" s="171" t="s">
        <v>130</v>
      </c>
      <c r="E999" s="171" t="s">
        <v>206</v>
      </c>
      <c r="F999" s="171" t="s">
        <v>27</v>
      </c>
      <c r="G999" s="171"/>
      <c r="H999" s="151">
        <f>H1000</f>
        <v>0</v>
      </c>
      <c r="I999" s="151"/>
      <c r="J999" s="228">
        <f t="shared" si="165"/>
        <v>0</v>
      </c>
      <c r="K999" s="117"/>
      <c r="L999" s="228">
        <f>H999+K999</f>
        <v>0</v>
      </c>
    </row>
    <row r="1000" spans="1:15" s="33" customFormat="1" ht="28.5" hidden="1" customHeight="1">
      <c r="A1000" s="224" t="s">
        <v>131</v>
      </c>
      <c r="B1000" s="110"/>
      <c r="C1000" s="171" t="s">
        <v>95</v>
      </c>
      <c r="D1000" s="171" t="s">
        <v>130</v>
      </c>
      <c r="E1000" s="171" t="s">
        <v>206</v>
      </c>
      <c r="F1000" s="171" t="s">
        <v>29</v>
      </c>
      <c r="G1000" s="171"/>
      <c r="H1000" s="151">
        <f>H1001</f>
        <v>0</v>
      </c>
      <c r="I1000" s="151"/>
      <c r="J1000" s="228">
        <f t="shared" si="165"/>
        <v>0</v>
      </c>
      <c r="K1000" s="117"/>
      <c r="L1000" s="228">
        <f>H1000+K1000</f>
        <v>0</v>
      </c>
    </row>
    <row r="1001" spans="1:15" s="33" customFormat="1" ht="13.5" hidden="1" customHeight="1">
      <c r="A1001" s="224" t="s">
        <v>9</v>
      </c>
      <c r="B1001" s="110"/>
      <c r="C1001" s="171" t="s">
        <v>95</v>
      </c>
      <c r="D1001" s="171" t="s">
        <v>130</v>
      </c>
      <c r="E1001" s="171" t="s">
        <v>206</v>
      </c>
      <c r="F1001" s="171" t="s">
        <v>29</v>
      </c>
      <c r="G1001" s="171" t="s">
        <v>10</v>
      </c>
      <c r="H1001" s="151"/>
      <c r="I1001" s="151"/>
      <c r="J1001" s="228">
        <f t="shared" si="165"/>
        <v>0</v>
      </c>
      <c r="K1001" s="117"/>
      <c r="L1001" s="228">
        <f>H1001+K1001</f>
        <v>0</v>
      </c>
    </row>
    <row r="1002" spans="1:15" s="33" customFormat="1" ht="26.25">
      <c r="A1002" s="21" t="s">
        <v>307</v>
      </c>
      <c r="B1002" s="76" t="s">
        <v>404</v>
      </c>
      <c r="C1002" s="178" t="s">
        <v>95</v>
      </c>
      <c r="D1002" s="178" t="s">
        <v>130</v>
      </c>
      <c r="E1002" s="22" t="s">
        <v>337</v>
      </c>
      <c r="F1002" s="18"/>
      <c r="G1002" s="18"/>
      <c r="H1002" s="226">
        <f t="shared" ref="H1002:L1004" si="171">H1003</f>
        <v>948</v>
      </c>
      <c r="I1002" s="226">
        <f t="shared" si="171"/>
        <v>0</v>
      </c>
      <c r="J1002" s="228">
        <f t="shared" si="165"/>
        <v>948</v>
      </c>
      <c r="K1002" s="226">
        <f t="shared" si="171"/>
        <v>826</v>
      </c>
      <c r="L1002" s="226">
        <f t="shared" si="171"/>
        <v>826</v>
      </c>
    </row>
    <row r="1003" spans="1:15" s="33" customFormat="1" ht="26.25">
      <c r="A1003" s="225" t="s">
        <v>174</v>
      </c>
      <c r="B1003" s="227" t="s">
        <v>404</v>
      </c>
      <c r="C1003" s="171" t="s">
        <v>95</v>
      </c>
      <c r="D1003" s="171" t="s">
        <v>130</v>
      </c>
      <c r="E1003" s="223" t="s">
        <v>337</v>
      </c>
      <c r="F1003" s="171" t="s">
        <v>99</v>
      </c>
      <c r="G1003" s="171"/>
      <c r="H1003" s="151">
        <f t="shared" si="171"/>
        <v>948</v>
      </c>
      <c r="I1003" s="151">
        <f t="shared" si="171"/>
        <v>0</v>
      </c>
      <c r="J1003" s="228">
        <f t="shared" si="165"/>
        <v>948</v>
      </c>
      <c r="K1003" s="151">
        <f t="shared" si="171"/>
        <v>826</v>
      </c>
      <c r="L1003" s="151">
        <f t="shared" si="171"/>
        <v>826</v>
      </c>
    </row>
    <row r="1004" spans="1:15" s="33" customFormat="1" ht="13.5">
      <c r="A1004" s="225" t="s">
        <v>100</v>
      </c>
      <c r="B1004" s="227" t="s">
        <v>404</v>
      </c>
      <c r="C1004" s="171" t="s">
        <v>95</v>
      </c>
      <c r="D1004" s="171" t="s">
        <v>130</v>
      </c>
      <c r="E1004" s="223" t="s">
        <v>337</v>
      </c>
      <c r="F1004" s="171" t="s">
        <v>101</v>
      </c>
      <c r="G1004" s="171"/>
      <c r="H1004" s="151">
        <f>H1005</f>
        <v>948</v>
      </c>
      <c r="I1004" s="151">
        <f>I1005</f>
        <v>0</v>
      </c>
      <c r="J1004" s="228">
        <f t="shared" si="165"/>
        <v>948</v>
      </c>
      <c r="K1004" s="151">
        <f t="shared" si="171"/>
        <v>826</v>
      </c>
      <c r="L1004" s="151">
        <f t="shared" si="171"/>
        <v>826</v>
      </c>
    </row>
    <row r="1005" spans="1:15" s="33" customFormat="1" ht="13.5" customHeight="1">
      <c r="A1005" s="224" t="s">
        <v>128</v>
      </c>
      <c r="B1005" s="110" t="s">
        <v>404</v>
      </c>
      <c r="C1005" s="171" t="s">
        <v>95</v>
      </c>
      <c r="D1005" s="171" t="s">
        <v>130</v>
      </c>
      <c r="E1005" s="223" t="s">
        <v>337</v>
      </c>
      <c r="F1005" s="171" t="s">
        <v>101</v>
      </c>
      <c r="G1005" s="171" t="s">
        <v>10</v>
      </c>
      <c r="H1005" s="151">
        <v>948</v>
      </c>
      <c r="I1005" s="151"/>
      <c r="J1005" s="228">
        <f t="shared" si="165"/>
        <v>948</v>
      </c>
      <c r="K1005" s="120">
        <v>826</v>
      </c>
      <c r="L1005" s="229">
        <v>826</v>
      </c>
      <c r="O1005" s="147"/>
    </row>
    <row r="1006" spans="1:15" s="33" customFormat="1" ht="13.5" customHeight="1">
      <c r="A1006" s="36" t="s">
        <v>401</v>
      </c>
      <c r="B1006" s="111" t="s">
        <v>404</v>
      </c>
      <c r="C1006" s="178" t="s">
        <v>138</v>
      </c>
      <c r="D1006" s="171"/>
      <c r="E1006" s="22"/>
      <c r="F1006" s="178"/>
      <c r="G1006" s="178"/>
      <c r="H1006" s="226">
        <f>H1015+H1049+H1007</f>
        <v>3550.5</v>
      </c>
      <c r="I1006" s="226">
        <f>I1015+I1049+I1007</f>
        <v>0</v>
      </c>
      <c r="J1006" s="228">
        <f t="shared" si="165"/>
        <v>3550.5</v>
      </c>
      <c r="K1006" s="226">
        <f>K1015+K1049+K1007</f>
        <v>3424.3999999999996</v>
      </c>
      <c r="L1006" s="226">
        <f>L1015+L1049+L1007</f>
        <v>3424.8999999999996</v>
      </c>
    </row>
    <row r="1007" spans="1:15" s="33" customFormat="1" ht="13.5" customHeight="1">
      <c r="A1007" s="98" t="s">
        <v>139</v>
      </c>
      <c r="B1007" s="130" t="s">
        <v>404</v>
      </c>
      <c r="C1007" s="18" t="s">
        <v>138</v>
      </c>
      <c r="D1007" s="18" t="s">
        <v>140</v>
      </c>
      <c r="E1007" s="18"/>
      <c r="F1007" s="18"/>
      <c r="G1007" s="18"/>
      <c r="H1007" s="226">
        <f t="shared" ref="H1007:I1011" si="172">H1008</f>
        <v>40</v>
      </c>
      <c r="I1007" s="226">
        <f t="shared" si="172"/>
        <v>0</v>
      </c>
      <c r="J1007" s="228">
        <f t="shared" si="165"/>
        <v>40</v>
      </c>
      <c r="K1007" s="226">
        <f t="shared" ref="K1007:L1011" si="173">K1008</f>
        <v>40</v>
      </c>
      <c r="L1007" s="226">
        <f t="shared" si="173"/>
        <v>40</v>
      </c>
    </row>
    <row r="1008" spans="1:15" s="33" customFormat="1" ht="13.5" customHeight="1">
      <c r="A1008" s="98" t="s">
        <v>16</v>
      </c>
      <c r="B1008" s="130" t="s">
        <v>404</v>
      </c>
      <c r="C1008" s="18" t="s">
        <v>138</v>
      </c>
      <c r="D1008" s="18" t="s">
        <v>140</v>
      </c>
      <c r="E1008" s="18" t="s">
        <v>203</v>
      </c>
      <c r="F1008" s="18"/>
      <c r="G1008" s="18"/>
      <c r="H1008" s="226">
        <f t="shared" si="172"/>
        <v>40</v>
      </c>
      <c r="I1008" s="226">
        <f t="shared" si="172"/>
        <v>0</v>
      </c>
      <c r="J1008" s="228">
        <f t="shared" si="165"/>
        <v>40</v>
      </c>
      <c r="K1008" s="226">
        <f t="shared" si="173"/>
        <v>40</v>
      </c>
      <c r="L1008" s="226">
        <f t="shared" si="173"/>
        <v>40</v>
      </c>
    </row>
    <row r="1009" spans="1:15" s="33" customFormat="1" ht="13.5" customHeight="1">
      <c r="A1009" s="225" t="s">
        <v>141</v>
      </c>
      <c r="B1009" s="227" t="s">
        <v>404</v>
      </c>
      <c r="C1009" s="171" t="s">
        <v>138</v>
      </c>
      <c r="D1009" s="171" t="s">
        <v>140</v>
      </c>
      <c r="E1009" s="223" t="s">
        <v>340</v>
      </c>
      <c r="F1009" s="171"/>
      <c r="G1009" s="171"/>
      <c r="H1009" s="226">
        <f t="shared" si="172"/>
        <v>40</v>
      </c>
      <c r="I1009" s="226">
        <f t="shared" si="172"/>
        <v>0</v>
      </c>
      <c r="J1009" s="228">
        <f t="shared" si="165"/>
        <v>40</v>
      </c>
      <c r="K1009" s="226">
        <f t="shared" si="173"/>
        <v>40</v>
      </c>
      <c r="L1009" s="226">
        <f t="shared" si="173"/>
        <v>40</v>
      </c>
    </row>
    <row r="1010" spans="1:15" s="33" customFormat="1" ht="13.5" customHeight="1">
      <c r="A1010" s="224" t="s">
        <v>123</v>
      </c>
      <c r="B1010" s="110" t="s">
        <v>404</v>
      </c>
      <c r="C1010" s="171" t="s">
        <v>138</v>
      </c>
      <c r="D1010" s="171" t="s">
        <v>140</v>
      </c>
      <c r="E1010" s="223" t="s">
        <v>340</v>
      </c>
      <c r="F1010" s="171" t="s">
        <v>124</v>
      </c>
      <c r="G1010" s="171"/>
      <c r="H1010" s="226">
        <f>H1011+H1014</f>
        <v>40</v>
      </c>
      <c r="I1010" s="226">
        <f>I1011+I1014</f>
        <v>0</v>
      </c>
      <c r="J1010" s="228">
        <f t="shared" si="165"/>
        <v>40</v>
      </c>
      <c r="K1010" s="226">
        <f t="shared" si="173"/>
        <v>40</v>
      </c>
      <c r="L1010" s="226">
        <f t="shared" si="173"/>
        <v>40</v>
      </c>
    </row>
    <row r="1011" spans="1:15" s="33" customFormat="1" ht="13.5" customHeight="1">
      <c r="A1011" s="225" t="s">
        <v>434</v>
      </c>
      <c r="B1011" s="227" t="s">
        <v>404</v>
      </c>
      <c r="C1011" s="171" t="s">
        <v>138</v>
      </c>
      <c r="D1011" s="171" t="s">
        <v>140</v>
      </c>
      <c r="E1011" s="223" t="s">
        <v>340</v>
      </c>
      <c r="F1011" s="171" t="s">
        <v>435</v>
      </c>
      <c r="G1011" s="171"/>
      <c r="H1011" s="226">
        <f t="shared" si="172"/>
        <v>0</v>
      </c>
      <c r="I1011" s="226">
        <f t="shared" si="172"/>
        <v>0</v>
      </c>
      <c r="J1011" s="228">
        <f t="shared" si="165"/>
        <v>0</v>
      </c>
      <c r="K1011" s="226">
        <f t="shared" si="173"/>
        <v>40</v>
      </c>
      <c r="L1011" s="226">
        <f t="shared" si="173"/>
        <v>40</v>
      </c>
    </row>
    <row r="1012" spans="1:15" s="33" customFormat="1" ht="13.5" customHeight="1">
      <c r="A1012" s="225" t="s">
        <v>9</v>
      </c>
      <c r="B1012" s="227" t="s">
        <v>404</v>
      </c>
      <c r="C1012" s="171" t="s">
        <v>138</v>
      </c>
      <c r="D1012" s="171" t="s">
        <v>140</v>
      </c>
      <c r="E1012" s="223" t="s">
        <v>340</v>
      </c>
      <c r="F1012" s="171" t="s">
        <v>435</v>
      </c>
      <c r="G1012" s="171" t="s">
        <v>10</v>
      </c>
      <c r="H1012" s="226"/>
      <c r="I1012" s="226"/>
      <c r="J1012" s="228">
        <f t="shared" si="165"/>
        <v>0</v>
      </c>
      <c r="K1012" s="226">
        <v>40</v>
      </c>
      <c r="L1012" s="226">
        <v>40</v>
      </c>
    </row>
    <row r="1013" spans="1:15" s="33" customFormat="1" ht="13.5" customHeight="1">
      <c r="A1013" s="225" t="s">
        <v>127</v>
      </c>
      <c r="B1013" s="227" t="s">
        <v>404</v>
      </c>
      <c r="C1013" s="171" t="s">
        <v>138</v>
      </c>
      <c r="D1013" s="171" t="s">
        <v>140</v>
      </c>
      <c r="E1013" s="223" t="s">
        <v>340</v>
      </c>
      <c r="F1013" s="171" t="s">
        <v>126</v>
      </c>
      <c r="G1013" s="171"/>
      <c r="H1013" s="226">
        <f>H1014</f>
        <v>40</v>
      </c>
      <c r="I1013" s="226"/>
      <c r="J1013" s="228">
        <f t="shared" si="165"/>
        <v>40</v>
      </c>
      <c r="K1013" s="226"/>
      <c r="L1013" s="226"/>
    </row>
    <row r="1014" spans="1:15" s="33" customFormat="1" ht="13.5" customHeight="1">
      <c r="A1014" s="225" t="s">
        <v>9</v>
      </c>
      <c r="B1014" s="227" t="s">
        <v>404</v>
      </c>
      <c r="C1014" s="171" t="s">
        <v>138</v>
      </c>
      <c r="D1014" s="171" t="s">
        <v>140</v>
      </c>
      <c r="E1014" s="223" t="s">
        <v>340</v>
      </c>
      <c r="F1014" s="171" t="s">
        <v>126</v>
      </c>
      <c r="G1014" s="171" t="s">
        <v>10</v>
      </c>
      <c r="H1014" s="226">
        <v>40</v>
      </c>
      <c r="I1014" s="226"/>
      <c r="J1014" s="228">
        <f t="shared" si="165"/>
        <v>40</v>
      </c>
      <c r="K1014" s="226"/>
      <c r="L1014" s="226"/>
    </row>
    <row r="1015" spans="1:15" s="33" customFormat="1" ht="13.5" customHeight="1">
      <c r="A1015" s="36" t="s">
        <v>145</v>
      </c>
      <c r="B1015" s="111" t="s">
        <v>404</v>
      </c>
      <c r="C1015" s="178" t="s">
        <v>138</v>
      </c>
      <c r="D1015" s="178" t="s">
        <v>146</v>
      </c>
      <c r="E1015" s="178"/>
      <c r="F1015" s="178"/>
      <c r="G1015" s="178"/>
      <c r="H1015" s="226">
        <f>H1016</f>
        <v>2955.7000000000003</v>
      </c>
      <c r="I1015" s="226">
        <f>I1016</f>
        <v>0</v>
      </c>
      <c r="J1015" s="228">
        <f t="shared" si="165"/>
        <v>2955.7000000000003</v>
      </c>
      <c r="K1015" s="226">
        <f>K1016</f>
        <v>2829.6</v>
      </c>
      <c r="L1015" s="226">
        <f>L1016</f>
        <v>2830.1</v>
      </c>
    </row>
    <row r="1016" spans="1:15" s="33" customFormat="1" ht="27">
      <c r="A1016" s="98" t="s">
        <v>16</v>
      </c>
      <c r="B1016" s="130" t="s">
        <v>404</v>
      </c>
      <c r="C1016" s="178" t="s">
        <v>138</v>
      </c>
      <c r="D1016" s="178" t="s">
        <v>146</v>
      </c>
      <c r="E1016" s="42" t="s">
        <v>203</v>
      </c>
      <c r="F1016" s="178"/>
      <c r="G1016" s="178"/>
      <c r="H1016" s="226">
        <f>H1017+H1023+H1029+H1035+H1041</f>
        <v>2955.7000000000003</v>
      </c>
      <c r="I1016" s="226">
        <f>I1017+I1023+I1029+I1035+I1041</f>
        <v>0</v>
      </c>
      <c r="J1016" s="228">
        <f t="shared" si="165"/>
        <v>2955.7000000000003</v>
      </c>
      <c r="K1016" s="226">
        <f>K1017+K1023+K1029+K1035+K1041</f>
        <v>2829.6</v>
      </c>
      <c r="L1016" s="226">
        <f>L1017+L1023+L1029+L1035+L1041</f>
        <v>2830.1</v>
      </c>
    </row>
    <row r="1017" spans="1:15" s="33" customFormat="1" ht="39" customHeight="1">
      <c r="A1017" s="20" t="s">
        <v>379</v>
      </c>
      <c r="B1017" s="75" t="s">
        <v>404</v>
      </c>
      <c r="C1017" s="171" t="s">
        <v>138</v>
      </c>
      <c r="D1017" s="171" t="s">
        <v>146</v>
      </c>
      <c r="E1017" s="43" t="s">
        <v>380</v>
      </c>
      <c r="F1017" s="171"/>
      <c r="G1017" s="171"/>
      <c r="H1017" s="151">
        <f>H1018</f>
        <v>137.1</v>
      </c>
      <c r="I1017" s="151">
        <f>I1018</f>
        <v>0</v>
      </c>
      <c r="J1017" s="228">
        <f t="shared" si="165"/>
        <v>137.1</v>
      </c>
      <c r="K1017" s="151">
        <f>K1018</f>
        <v>11</v>
      </c>
      <c r="L1017" s="151">
        <f>L1018</f>
        <v>11.5</v>
      </c>
    </row>
    <row r="1018" spans="1:15" s="33" customFormat="1" ht="12.75" customHeight="1">
      <c r="A1018" s="20" t="s">
        <v>123</v>
      </c>
      <c r="B1018" s="75" t="s">
        <v>404</v>
      </c>
      <c r="C1018" s="171" t="s">
        <v>138</v>
      </c>
      <c r="D1018" s="171" t="s">
        <v>146</v>
      </c>
      <c r="E1018" s="43" t="s">
        <v>380</v>
      </c>
      <c r="F1018" s="171" t="s">
        <v>124</v>
      </c>
      <c r="G1018" s="171"/>
      <c r="H1018" s="151">
        <f>H1019+H1021</f>
        <v>137.1</v>
      </c>
      <c r="I1018" s="151">
        <f>I1019+I1021</f>
        <v>0</v>
      </c>
      <c r="J1018" s="228">
        <f t="shared" si="165"/>
        <v>137.1</v>
      </c>
      <c r="K1018" s="151">
        <f>K1019+K1021</f>
        <v>11</v>
      </c>
      <c r="L1018" s="151">
        <f>L1019+L1021</f>
        <v>11.5</v>
      </c>
    </row>
    <row r="1019" spans="1:15" s="33" customFormat="1" ht="29.25" hidden="1" customHeight="1">
      <c r="A1019" s="20" t="s">
        <v>125</v>
      </c>
      <c r="B1019" s="75" t="s">
        <v>404</v>
      </c>
      <c r="C1019" s="171" t="s">
        <v>138</v>
      </c>
      <c r="D1019" s="171" t="s">
        <v>146</v>
      </c>
      <c r="E1019" s="43" t="s">
        <v>380</v>
      </c>
      <c r="F1019" s="171" t="s">
        <v>126</v>
      </c>
      <c r="G1019" s="171"/>
      <c r="H1019" s="151">
        <f>H1020</f>
        <v>0</v>
      </c>
      <c r="I1019" s="151"/>
      <c r="J1019" s="228">
        <f t="shared" si="165"/>
        <v>0</v>
      </c>
      <c r="K1019" s="151">
        <f>K1020</f>
        <v>0</v>
      </c>
      <c r="L1019" s="229">
        <f>H1019+K1019</f>
        <v>0</v>
      </c>
    </row>
    <row r="1020" spans="1:15" s="33" customFormat="1" ht="24.75" hidden="1" customHeight="1">
      <c r="A1020" s="20" t="s">
        <v>11</v>
      </c>
      <c r="B1020" s="75" t="s">
        <v>404</v>
      </c>
      <c r="C1020" s="171" t="s">
        <v>138</v>
      </c>
      <c r="D1020" s="171" t="s">
        <v>146</v>
      </c>
      <c r="E1020" s="43" t="s">
        <v>380</v>
      </c>
      <c r="F1020" s="171" t="s">
        <v>126</v>
      </c>
      <c r="G1020" s="171" t="s">
        <v>12</v>
      </c>
      <c r="H1020" s="151"/>
      <c r="I1020" s="151"/>
      <c r="J1020" s="228">
        <f t="shared" si="165"/>
        <v>0</v>
      </c>
      <c r="K1020" s="118"/>
      <c r="L1020" s="229">
        <f>H1020+K1020</f>
        <v>0</v>
      </c>
    </row>
    <row r="1021" spans="1:15" s="33" customFormat="1" ht="13.5" customHeight="1">
      <c r="A1021" s="20" t="s">
        <v>434</v>
      </c>
      <c r="B1021" s="75" t="s">
        <v>404</v>
      </c>
      <c r="C1021" s="171" t="s">
        <v>138</v>
      </c>
      <c r="D1021" s="171" t="s">
        <v>146</v>
      </c>
      <c r="E1021" s="43" t="s">
        <v>380</v>
      </c>
      <c r="F1021" s="171" t="s">
        <v>435</v>
      </c>
      <c r="G1021" s="171"/>
      <c r="H1021" s="151">
        <f>H1022</f>
        <v>137.1</v>
      </c>
      <c r="I1021" s="151">
        <f>I1022</f>
        <v>0</v>
      </c>
      <c r="J1021" s="228">
        <f t="shared" si="165"/>
        <v>137.1</v>
      </c>
      <c r="K1021" s="151">
        <f>K1022</f>
        <v>11</v>
      </c>
      <c r="L1021" s="151">
        <f>L1022</f>
        <v>11.5</v>
      </c>
    </row>
    <row r="1022" spans="1:15" s="33" customFormat="1" ht="13.5" customHeight="1">
      <c r="A1022" s="20" t="s">
        <v>11</v>
      </c>
      <c r="B1022" s="75" t="s">
        <v>404</v>
      </c>
      <c r="C1022" s="171" t="s">
        <v>138</v>
      </c>
      <c r="D1022" s="171" t="s">
        <v>146</v>
      </c>
      <c r="E1022" s="43" t="s">
        <v>380</v>
      </c>
      <c r="F1022" s="171" t="s">
        <v>435</v>
      </c>
      <c r="G1022" s="171" t="s">
        <v>12</v>
      </c>
      <c r="H1022" s="151">
        <v>137.1</v>
      </c>
      <c r="I1022" s="151"/>
      <c r="J1022" s="228">
        <f t="shared" si="165"/>
        <v>137.1</v>
      </c>
      <c r="K1022" s="120">
        <v>11</v>
      </c>
      <c r="L1022" s="229">
        <v>11.5</v>
      </c>
      <c r="O1022" s="147"/>
    </row>
    <row r="1023" spans="1:15" s="33" customFormat="1" ht="65.25" customHeight="1">
      <c r="A1023" s="26" t="s">
        <v>412</v>
      </c>
      <c r="B1023" s="74" t="s">
        <v>404</v>
      </c>
      <c r="C1023" s="171" t="s">
        <v>138</v>
      </c>
      <c r="D1023" s="171" t="s">
        <v>146</v>
      </c>
      <c r="E1023" s="44" t="s">
        <v>413</v>
      </c>
      <c r="F1023" s="171"/>
      <c r="G1023" s="171"/>
      <c r="H1023" s="151">
        <f>H1024</f>
        <v>38.700000000000003</v>
      </c>
      <c r="I1023" s="151">
        <f>I1024</f>
        <v>0</v>
      </c>
      <c r="J1023" s="228">
        <f t="shared" si="165"/>
        <v>38.700000000000003</v>
      </c>
      <c r="K1023" s="151">
        <f>K1024</f>
        <v>38.700000000000003</v>
      </c>
      <c r="L1023" s="151">
        <f>L1024</f>
        <v>38.700000000000003</v>
      </c>
    </row>
    <row r="1024" spans="1:15" s="33" customFormat="1" ht="13.5" customHeight="1">
      <c r="A1024" s="20" t="s">
        <v>123</v>
      </c>
      <c r="B1024" s="75" t="s">
        <v>404</v>
      </c>
      <c r="C1024" s="171" t="s">
        <v>138</v>
      </c>
      <c r="D1024" s="171" t="s">
        <v>146</v>
      </c>
      <c r="E1024" s="44" t="s">
        <v>413</v>
      </c>
      <c r="F1024" s="171" t="s">
        <v>124</v>
      </c>
      <c r="G1024" s="171"/>
      <c r="H1024" s="151">
        <f>H1025+H1027</f>
        <v>38.700000000000003</v>
      </c>
      <c r="I1024" s="151">
        <f>I1025+I1027</f>
        <v>0</v>
      </c>
      <c r="J1024" s="228">
        <f t="shared" si="165"/>
        <v>38.700000000000003</v>
      </c>
      <c r="K1024" s="151">
        <f>K1025+K1027</f>
        <v>38.700000000000003</v>
      </c>
      <c r="L1024" s="151">
        <f>L1025+L1027</f>
        <v>38.700000000000003</v>
      </c>
    </row>
    <row r="1025" spans="1:15" s="33" customFormat="1" ht="13.5" hidden="1" customHeight="1">
      <c r="A1025" s="20" t="s">
        <v>127</v>
      </c>
      <c r="B1025" s="75" t="s">
        <v>404</v>
      </c>
      <c r="C1025" s="171" t="s">
        <v>138</v>
      </c>
      <c r="D1025" s="171" t="s">
        <v>146</v>
      </c>
      <c r="E1025" s="44" t="s">
        <v>413</v>
      </c>
      <c r="F1025" s="171" t="s">
        <v>126</v>
      </c>
      <c r="G1025" s="171"/>
      <c r="H1025" s="151">
        <f>H1026</f>
        <v>0</v>
      </c>
      <c r="I1025" s="151"/>
      <c r="J1025" s="228">
        <f t="shared" si="165"/>
        <v>0</v>
      </c>
      <c r="K1025" s="151">
        <f>K1026</f>
        <v>0</v>
      </c>
      <c r="L1025" s="229">
        <f>H1025+K1025</f>
        <v>0</v>
      </c>
    </row>
    <row r="1026" spans="1:15" s="33" customFormat="1" ht="13.5" hidden="1" customHeight="1">
      <c r="A1026" s="20" t="s">
        <v>11</v>
      </c>
      <c r="B1026" s="75" t="s">
        <v>404</v>
      </c>
      <c r="C1026" s="171" t="s">
        <v>138</v>
      </c>
      <c r="D1026" s="171" t="s">
        <v>146</v>
      </c>
      <c r="E1026" s="44" t="s">
        <v>413</v>
      </c>
      <c r="F1026" s="171" t="s">
        <v>126</v>
      </c>
      <c r="G1026" s="171" t="s">
        <v>12</v>
      </c>
      <c r="H1026" s="151"/>
      <c r="I1026" s="151"/>
      <c r="J1026" s="228">
        <f t="shared" si="165"/>
        <v>0</v>
      </c>
      <c r="K1026" s="120"/>
      <c r="L1026" s="229">
        <f>H1026+K1026</f>
        <v>0</v>
      </c>
    </row>
    <row r="1027" spans="1:15" s="33" customFormat="1" ht="13.5" customHeight="1">
      <c r="A1027" s="20" t="s">
        <v>434</v>
      </c>
      <c r="B1027" s="75" t="s">
        <v>404</v>
      </c>
      <c r="C1027" s="171" t="s">
        <v>138</v>
      </c>
      <c r="D1027" s="171" t="s">
        <v>146</v>
      </c>
      <c r="E1027" s="44" t="s">
        <v>413</v>
      </c>
      <c r="F1027" s="171" t="s">
        <v>435</v>
      </c>
      <c r="G1027" s="171"/>
      <c r="H1027" s="151">
        <f>H1028</f>
        <v>38.700000000000003</v>
      </c>
      <c r="I1027" s="151">
        <f>I1028</f>
        <v>0</v>
      </c>
      <c r="J1027" s="228">
        <f t="shared" si="165"/>
        <v>38.700000000000003</v>
      </c>
      <c r="K1027" s="151">
        <f>K1028</f>
        <v>38.700000000000003</v>
      </c>
      <c r="L1027" s="151">
        <f>L1028</f>
        <v>38.700000000000003</v>
      </c>
    </row>
    <row r="1028" spans="1:15" s="33" customFormat="1" ht="13.5" customHeight="1">
      <c r="A1028" s="20" t="s">
        <v>11</v>
      </c>
      <c r="B1028" s="75" t="s">
        <v>404</v>
      </c>
      <c r="C1028" s="171" t="s">
        <v>138</v>
      </c>
      <c r="D1028" s="171" t="s">
        <v>146</v>
      </c>
      <c r="E1028" s="44" t="s">
        <v>413</v>
      </c>
      <c r="F1028" s="171" t="s">
        <v>435</v>
      </c>
      <c r="G1028" s="171" t="s">
        <v>12</v>
      </c>
      <c r="H1028" s="151">
        <v>38.700000000000003</v>
      </c>
      <c r="I1028" s="151"/>
      <c r="J1028" s="228">
        <f t="shared" si="165"/>
        <v>38.700000000000003</v>
      </c>
      <c r="K1028" s="120">
        <v>38.700000000000003</v>
      </c>
      <c r="L1028" s="229">
        <v>38.700000000000003</v>
      </c>
      <c r="O1028" s="147"/>
    </row>
    <row r="1029" spans="1:15" s="33" customFormat="1" ht="39">
      <c r="A1029" s="20" t="s">
        <v>381</v>
      </c>
      <c r="B1029" s="75" t="s">
        <v>404</v>
      </c>
      <c r="C1029" s="171" t="s">
        <v>138</v>
      </c>
      <c r="D1029" s="171" t="s">
        <v>146</v>
      </c>
      <c r="E1029" s="45" t="s">
        <v>382</v>
      </c>
      <c r="F1029" s="171"/>
      <c r="G1029" s="171"/>
      <c r="H1029" s="151">
        <f>H1030</f>
        <v>2378.9</v>
      </c>
      <c r="I1029" s="151">
        <f>I1030</f>
        <v>0</v>
      </c>
      <c r="J1029" s="228">
        <f t="shared" si="165"/>
        <v>2378.9</v>
      </c>
      <c r="K1029" s="151">
        <f>K1030</f>
        <v>2378.9</v>
      </c>
      <c r="L1029" s="151">
        <f>L1030</f>
        <v>2378.9</v>
      </c>
    </row>
    <row r="1030" spans="1:15" s="33" customFormat="1" ht="13.5" customHeight="1">
      <c r="A1030" s="20" t="s">
        <v>123</v>
      </c>
      <c r="B1030" s="75" t="s">
        <v>404</v>
      </c>
      <c r="C1030" s="171" t="s">
        <v>138</v>
      </c>
      <c r="D1030" s="171" t="s">
        <v>146</v>
      </c>
      <c r="E1030" s="45" t="s">
        <v>382</v>
      </c>
      <c r="F1030" s="171" t="s">
        <v>124</v>
      </c>
      <c r="G1030" s="171"/>
      <c r="H1030" s="151">
        <f>H1031+H1033</f>
        <v>2378.9</v>
      </c>
      <c r="I1030" s="151">
        <f>I1031+I1033</f>
        <v>0</v>
      </c>
      <c r="J1030" s="228">
        <f t="shared" si="165"/>
        <v>2378.9</v>
      </c>
      <c r="K1030" s="151">
        <f>K1031+K1033</f>
        <v>2378.9</v>
      </c>
      <c r="L1030" s="151">
        <f>L1031+L1033</f>
        <v>2378.9</v>
      </c>
      <c r="O1030" s="147"/>
    </row>
    <row r="1031" spans="1:15" s="33" customFormat="1" ht="26.25">
      <c r="A1031" s="20" t="s">
        <v>147</v>
      </c>
      <c r="B1031" s="75" t="s">
        <v>404</v>
      </c>
      <c r="C1031" s="171" t="s">
        <v>138</v>
      </c>
      <c r="D1031" s="171" t="s">
        <v>146</v>
      </c>
      <c r="E1031" s="45" t="s">
        <v>382</v>
      </c>
      <c r="F1031" s="171" t="s">
        <v>126</v>
      </c>
      <c r="G1031" s="171"/>
      <c r="H1031" s="151">
        <f>H1032</f>
        <v>900</v>
      </c>
      <c r="I1031" s="151">
        <f>I1032</f>
        <v>0</v>
      </c>
      <c r="J1031" s="228">
        <f t="shared" si="165"/>
        <v>900</v>
      </c>
      <c r="K1031" s="151">
        <f>K1032</f>
        <v>900</v>
      </c>
      <c r="L1031" s="151">
        <f>L1032</f>
        <v>900</v>
      </c>
    </row>
    <row r="1032" spans="1:15" s="33" customFormat="1" ht="13.5" customHeight="1">
      <c r="A1032" s="20" t="s">
        <v>11</v>
      </c>
      <c r="B1032" s="75" t="s">
        <v>404</v>
      </c>
      <c r="C1032" s="171" t="s">
        <v>138</v>
      </c>
      <c r="D1032" s="171" t="s">
        <v>146</v>
      </c>
      <c r="E1032" s="45" t="s">
        <v>382</v>
      </c>
      <c r="F1032" s="171" t="s">
        <v>126</v>
      </c>
      <c r="G1032" s="171" t="s">
        <v>12</v>
      </c>
      <c r="H1032" s="151">
        <v>900</v>
      </c>
      <c r="I1032" s="151"/>
      <c r="J1032" s="228">
        <f t="shared" si="165"/>
        <v>900</v>
      </c>
      <c r="K1032" s="120">
        <v>900</v>
      </c>
      <c r="L1032" s="229">
        <v>900</v>
      </c>
    </row>
    <row r="1033" spans="1:15" s="33" customFormat="1" ht="13.5" customHeight="1">
      <c r="A1033" s="20" t="s">
        <v>434</v>
      </c>
      <c r="B1033" s="75" t="s">
        <v>404</v>
      </c>
      <c r="C1033" s="171" t="s">
        <v>138</v>
      </c>
      <c r="D1033" s="171" t="s">
        <v>146</v>
      </c>
      <c r="E1033" s="45" t="s">
        <v>382</v>
      </c>
      <c r="F1033" s="171" t="s">
        <v>435</v>
      </c>
      <c r="G1033" s="171"/>
      <c r="H1033" s="151">
        <f>H1034</f>
        <v>1478.9</v>
      </c>
      <c r="I1033" s="151">
        <f>I1034</f>
        <v>0</v>
      </c>
      <c r="J1033" s="228">
        <f t="shared" si="165"/>
        <v>1478.9</v>
      </c>
      <c r="K1033" s="151">
        <f>K1034</f>
        <v>1478.9</v>
      </c>
      <c r="L1033" s="151">
        <f>L1034</f>
        <v>1478.9</v>
      </c>
    </row>
    <row r="1034" spans="1:15" s="33" customFormat="1" ht="12" customHeight="1">
      <c r="A1034" s="20" t="s">
        <v>11</v>
      </c>
      <c r="B1034" s="75" t="s">
        <v>404</v>
      </c>
      <c r="C1034" s="171" t="s">
        <v>138</v>
      </c>
      <c r="D1034" s="171" t="s">
        <v>146</v>
      </c>
      <c r="E1034" s="45" t="s">
        <v>382</v>
      </c>
      <c r="F1034" s="171" t="s">
        <v>435</v>
      </c>
      <c r="G1034" s="171" t="s">
        <v>12</v>
      </c>
      <c r="H1034" s="151">
        <v>1478.9</v>
      </c>
      <c r="I1034" s="151"/>
      <c r="J1034" s="228">
        <f t="shared" si="165"/>
        <v>1478.9</v>
      </c>
      <c r="K1034" s="118">
        <v>1478.9</v>
      </c>
      <c r="L1034" s="229">
        <v>1478.9</v>
      </c>
    </row>
    <row r="1035" spans="1:15" s="33" customFormat="1" ht="39">
      <c r="A1035" s="180" t="s">
        <v>467</v>
      </c>
      <c r="B1035" s="75" t="s">
        <v>404</v>
      </c>
      <c r="C1035" s="171" t="s">
        <v>138</v>
      </c>
      <c r="D1035" s="171" t="s">
        <v>146</v>
      </c>
      <c r="E1035" s="46" t="s">
        <v>466</v>
      </c>
      <c r="F1035" s="39"/>
      <c r="G1035" s="39"/>
      <c r="H1035" s="151">
        <f>H1036</f>
        <v>50</v>
      </c>
      <c r="I1035" s="151">
        <f>I1036</f>
        <v>0</v>
      </c>
      <c r="J1035" s="228">
        <f t="shared" si="165"/>
        <v>50</v>
      </c>
      <c r="K1035" s="151">
        <f t="shared" ref="K1035:L1037" si="174">K1036</f>
        <v>50</v>
      </c>
      <c r="L1035" s="151">
        <f t="shared" si="174"/>
        <v>50</v>
      </c>
      <c r="O1035" s="147"/>
    </row>
    <row r="1036" spans="1:15" s="33" customFormat="1" ht="12.75" customHeight="1">
      <c r="A1036" s="20" t="s">
        <v>123</v>
      </c>
      <c r="B1036" s="75" t="s">
        <v>404</v>
      </c>
      <c r="C1036" s="171" t="s">
        <v>138</v>
      </c>
      <c r="D1036" s="171" t="s">
        <v>146</v>
      </c>
      <c r="E1036" s="46" t="s">
        <v>466</v>
      </c>
      <c r="F1036" s="171" t="s">
        <v>124</v>
      </c>
      <c r="G1036" s="171"/>
      <c r="H1036" s="151">
        <f>H1037+H1039</f>
        <v>50</v>
      </c>
      <c r="I1036" s="151">
        <f>I1037+I1039</f>
        <v>0</v>
      </c>
      <c r="J1036" s="228">
        <f t="shared" si="165"/>
        <v>50</v>
      </c>
      <c r="K1036" s="151">
        <f>K1037+K1039</f>
        <v>50</v>
      </c>
      <c r="L1036" s="151">
        <f>L1037+L1039</f>
        <v>50</v>
      </c>
    </row>
    <row r="1037" spans="1:15" s="33" customFormat="1" ht="36" hidden="1" customHeight="1">
      <c r="A1037" s="20" t="s">
        <v>127</v>
      </c>
      <c r="B1037" s="75" t="s">
        <v>404</v>
      </c>
      <c r="C1037" s="171" t="s">
        <v>138</v>
      </c>
      <c r="D1037" s="171" t="s">
        <v>146</v>
      </c>
      <c r="E1037" s="46" t="s">
        <v>466</v>
      </c>
      <c r="F1037" s="171" t="s">
        <v>126</v>
      </c>
      <c r="G1037" s="171"/>
      <c r="H1037" s="151">
        <f>H1038</f>
        <v>0</v>
      </c>
      <c r="I1037" s="151"/>
      <c r="J1037" s="228">
        <f t="shared" si="165"/>
        <v>0</v>
      </c>
      <c r="K1037" s="151">
        <f t="shared" si="174"/>
        <v>0</v>
      </c>
      <c r="L1037" s="229">
        <f>H1037+K1037</f>
        <v>0</v>
      </c>
    </row>
    <row r="1038" spans="1:15" s="33" customFormat="1" ht="21" hidden="1" customHeight="1">
      <c r="A1038" s="20" t="s">
        <v>11</v>
      </c>
      <c r="B1038" s="75" t="s">
        <v>404</v>
      </c>
      <c r="C1038" s="171" t="s">
        <v>138</v>
      </c>
      <c r="D1038" s="171" t="s">
        <v>146</v>
      </c>
      <c r="E1038" s="46" t="s">
        <v>466</v>
      </c>
      <c r="F1038" s="171" t="s">
        <v>126</v>
      </c>
      <c r="G1038" s="171" t="s">
        <v>12</v>
      </c>
      <c r="H1038" s="151"/>
      <c r="I1038" s="151"/>
      <c r="J1038" s="228">
        <f t="shared" si="165"/>
        <v>0</v>
      </c>
      <c r="K1038" s="120"/>
      <c r="L1038" s="229">
        <f>H1038+K1038</f>
        <v>0</v>
      </c>
    </row>
    <row r="1039" spans="1:15" s="33" customFormat="1" ht="15.75" customHeight="1">
      <c r="A1039" s="20" t="s">
        <v>434</v>
      </c>
      <c r="B1039" s="75" t="s">
        <v>404</v>
      </c>
      <c r="C1039" s="171" t="s">
        <v>138</v>
      </c>
      <c r="D1039" s="171" t="s">
        <v>146</v>
      </c>
      <c r="E1039" s="46" t="s">
        <v>466</v>
      </c>
      <c r="F1039" s="171" t="s">
        <v>435</v>
      </c>
      <c r="G1039" s="171"/>
      <c r="H1039" s="151">
        <f>H1040</f>
        <v>50</v>
      </c>
      <c r="I1039" s="151">
        <f>I1040</f>
        <v>0</v>
      </c>
      <c r="J1039" s="228">
        <f t="shared" si="165"/>
        <v>50</v>
      </c>
      <c r="K1039" s="151">
        <f>K1040</f>
        <v>50</v>
      </c>
      <c r="L1039" s="151">
        <f>L1040</f>
        <v>50</v>
      </c>
    </row>
    <row r="1040" spans="1:15" s="33" customFormat="1" ht="17.25" customHeight="1">
      <c r="A1040" s="20" t="s">
        <v>11</v>
      </c>
      <c r="B1040" s="75" t="s">
        <v>404</v>
      </c>
      <c r="C1040" s="171" t="s">
        <v>138</v>
      </c>
      <c r="D1040" s="171" t="s">
        <v>146</v>
      </c>
      <c r="E1040" s="46" t="s">
        <v>466</v>
      </c>
      <c r="F1040" s="171" t="s">
        <v>435</v>
      </c>
      <c r="G1040" s="171" t="s">
        <v>12</v>
      </c>
      <c r="H1040" s="151">
        <v>50</v>
      </c>
      <c r="I1040" s="151"/>
      <c r="J1040" s="228">
        <f t="shared" si="165"/>
        <v>50</v>
      </c>
      <c r="K1040" s="120">
        <v>50</v>
      </c>
      <c r="L1040" s="229">
        <v>50</v>
      </c>
    </row>
    <row r="1041" spans="1:15" s="33" customFormat="1" ht="51.75">
      <c r="A1041" s="20" t="s">
        <v>383</v>
      </c>
      <c r="B1041" s="75" t="s">
        <v>404</v>
      </c>
      <c r="C1041" s="171" t="s">
        <v>138</v>
      </c>
      <c r="D1041" s="171" t="s">
        <v>146</v>
      </c>
      <c r="E1041" s="45" t="s">
        <v>384</v>
      </c>
      <c r="F1041" s="39"/>
      <c r="G1041" s="39"/>
      <c r="H1041" s="151">
        <f>H1042</f>
        <v>351</v>
      </c>
      <c r="I1041" s="151">
        <f>I1042</f>
        <v>0</v>
      </c>
      <c r="J1041" s="228">
        <f t="shared" si="165"/>
        <v>351</v>
      </c>
      <c r="K1041" s="151">
        <f>K1042</f>
        <v>351</v>
      </c>
      <c r="L1041" s="151">
        <f>L1042</f>
        <v>351</v>
      </c>
      <c r="O1041" s="147"/>
    </row>
    <row r="1042" spans="1:15" s="33" customFormat="1" ht="13.5" customHeight="1">
      <c r="A1042" s="20" t="s">
        <v>123</v>
      </c>
      <c r="B1042" s="75" t="s">
        <v>404</v>
      </c>
      <c r="C1042" s="171" t="s">
        <v>138</v>
      </c>
      <c r="D1042" s="171" t="s">
        <v>146</v>
      </c>
      <c r="E1042" s="45" t="s">
        <v>384</v>
      </c>
      <c r="F1042" s="171" t="s">
        <v>124</v>
      </c>
      <c r="G1042" s="171"/>
      <c r="H1042" s="151">
        <f>H1043+H1046+H1047</f>
        <v>351</v>
      </c>
      <c r="I1042" s="151">
        <f>I1043+I1046+I1047</f>
        <v>0</v>
      </c>
      <c r="J1042" s="228">
        <f t="shared" si="165"/>
        <v>351</v>
      </c>
      <c r="K1042" s="151">
        <f>K1043+K1046</f>
        <v>351</v>
      </c>
      <c r="L1042" s="151">
        <f>L1043+L1046</f>
        <v>351</v>
      </c>
    </row>
    <row r="1043" spans="1:15" s="33" customFormat="1" ht="13.5" hidden="1" customHeight="1">
      <c r="A1043" s="20" t="s">
        <v>127</v>
      </c>
      <c r="B1043" s="75" t="s">
        <v>404</v>
      </c>
      <c r="C1043" s="171" t="s">
        <v>138</v>
      </c>
      <c r="D1043" s="171" t="s">
        <v>146</v>
      </c>
      <c r="E1043" s="45" t="s">
        <v>384</v>
      </c>
      <c r="F1043" s="171" t="s">
        <v>126</v>
      </c>
      <c r="G1043" s="171"/>
      <c r="H1043" s="151">
        <f>H1044</f>
        <v>0</v>
      </c>
      <c r="I1043" s="151"/>
      <c r="J1043" s="228">
        <f t="shared" si="165"/>
        <v>0</v>
      </c>
      <c r="K1043" s="151">
        <f>K1044</f>
        <v>0</v>
      </c>
      <c r="L1043" s="229">
        <f>H1043+K1043</f>
        <v>0</v>
      </c>
    </row>
    <row r="1044" spans="1:15" s="33" customFormat="1" ht="13.5" hidden="1" customHeight="1">
      <c r="A1044" s="20" t="s">
        <v>11</v>
      </c>
      <c r="B1044" s="75" t="s">
        <v>404</v>
      </c>
      <c r="C1044" s="171" t="s">
        <v>138</v>
      </c>
      <c r="D1044" s="171" t="s">
        <v>146</v>
      </c>
      <c r="E1044" s="45" t="s">
        <v>384</v>
      </c>
      <c r="F1044" s="171" t="s">
        <v>126</v>
      </c>
      <c r="G1044" s="171" t="s">
        <v>12</v>
      </c>
      <c r="H1044" s="151"/>
      <c r="I1044" s="151"/>
      <c r="J1044" s="228">
        <f t="shared" si="165"/>
        <v>0</v>
      </c>
      <c r="K1044" s="118"/>
      <c r="L1044" s="229">
        <f>H1044+K1044</f>
        <v>0</v>
      </c>
    </row>
    <row r="1045" spans="1:15" s="33" customFormat="1" ht="13.5" customHeight="1">
      <c r="A1045" s="20" t="s">
        <v>434</v>
      </c>
      <c r="B1045" s="75" t="s">
        <v>404</v>
      </c>
      <c r="C1045" s="171" t="s">
        <v>138</v>
      </c>
      <c r="D1045" s="171" t="s">
        <v>146</v>
      </c>
      <c r="E1045" s="45" t="s">
        <v>384</v>
      </c>
      <c r="F1045" s="171" t="s">
        <v>435</v>
      </c>
      <c r="G1045" s="171"/>
      <c r="H1045" s="151">
        <f>H1046</f>
        <v>0</v>
      </c>
      <c r="I1045" s="151">
        <f>I1046</f>
        <v>0</v>
      </c>
      <c r="J1045" s="228">
        <f t="shared" si="165"/>
        <v>0</v>
      </c>
      <c r="K1045" s="151">
        <f>K1046</f>
        <v>351</v>
      </c>
      <c r="L1045" s="151">
        <f>L1046</f>
        <v>351</v>
      </c>
    </row>
    <row r="1046" spans="1:15" s="33" customFormat="1" ht="13.5" customHeight="1">
      <c r="A1046" s="20" t="s">
        <v>11</v>
      </c>
      <c r="B1046" s="75" t="s">
        <v>404</v>
      </c>
      <c r="C1046" s="171" t="s">
        <v>138</v>
      </c>
      <c r="D1046" s="171" t="s">
        <v>146</v>
      </c>
      <c r="E1046" s="45" t="s">
        <v>384</v>
      </c>
      <c r="F1046" s="171" t="s">
        <v>435</v>
      </c>
      <c r="G1046" s="171" t="s">
        <v>12</v>
      </c>
      <c r="H1046" s="151"/>
      <c r="I1046" s="151"/>
      <c r="J1046" s="228">
        <f t="shared" si="165"/>
        <v>0</v>
      </c>
      <c r="K1046" s="120">
        <v>351</v>
      </c>
      <c r="L1046" s="229">
        <v>351</v>
      </c>
    </row>
    <row r="1047" spans="1:15" s="33" customFormat="1" ht="13.5" customHeight="1">
      <c r="A1047" s="20" t="s">
        <v>127</v>
      </c>
      <c r="B1047" s="75" t="s">
        <v>404</v>
      </c>
      <c r="C1047" s="171" t="s">
        <v>138</v>
      </c>
      <c r="D1047" s="171" t="s">
        <v>146</v>
      </c>
      <c r="E1047" s="45" t="s">
        <v>384</v>
      </c>
      <c r="F1047" s="171" t="s">
        <v>126</v>
      </c>
      <c r="G1047" s="171"/>
      <c r="H1047" s="151">
        <f>H1048</f>
        <v>351</v>
      </c>
      <c r="I1047" s="151">
        <f>I1048</f>
        <v>0</v>
      </c>
      <c r="J1047" s="228">
        <f t="shared" si="165"/>
        <v>351</v>
      </c>
      <c r="K1047" s="120"/>
      <c r="L1047" s="229"/>
    </row>
    <row r="1048" spans="1:15" s="33" customFormat="1" ht="13.5" customHeight="1">
      <c r="A1048" s="20" t="s">
        <v>11</v>
      </c>
      <c r="B1048" s="75" t="s">
        <v>404</v>
      </c>
      <c r="C1048" s="171" t="s">
        <v>138</v>
      </c>
      <c r="D1048" s="171" t="s">
        <v>146</v>
      </c>
      <c r="E1048" s="45" t="s">
        <v>384</v>
      </c>
      <c r="F1048" s="171" t="s">
        <v>126</v>
      </c>
      <c r="G1048" s="171" t="s">
        <v>12</v>
      </c>
      <c r="H1048" s="151">
        <v>351</v>
      </c>
      <c r="I1048" s="151"/>
      <c r="J1048" s="228">
        <f t="shared" si="165"/>
        <v>351</v>
      </c>
      <c r="K1048" s="120"/>
      <c r="L1048" s="229"/>
    </row>
    <row r="1049" spans="1:15" s="33" customFormat="1" ht="13.5" customHeight="1">
      <c r="A1049" s="48" t="s">
        <v>151</v>
      </c>
      <c r="B1049" s="84" t="s">
        <v>404</v>
      </c>
      <c r="C1049" s="178" t="s">
        <v>138</v>
      </c>
      <c r="D1049" s="178" t="s">
        <v>152</v>
      </c>
      <c r="E1049" s="49"/>
      <c r="F1049" s="178"/>
      <c r="G1049" s="178"/>
      <c r="H1049" s="226">
        <f>H1051</f>
        <v>554.79999999999995</v>
      </c>
      <c r="I1049" s="226">
        <f>I1051</f>
        <v>0</v>
      </c>
      <c r="J1049" s="228">
        <f t="shared" si="165"/>
        <v>554.79999999999995</v>
      </c>
      <c r="K1049" s="226">
        <f>K1051</f>
        <v>554.79999999999995</v>
      </c>
      <c r="L1049" s="226">
        <f>L1051</f>
        <v>554.79999999999995</v>
      </c>
    </row>
    <row r="1050" spans="1:15" s="33" customFormat="1" ht="13.5" customHeight="1">
      <c r="A1050" s="48" t="s">
        <v>16</v>
      </c>
      <c r="B1050" s="84" t="s">
        <v>404</v>
      </c>
      <c r="C1050" s="178" t="s">
        <v>138</v>
      </c>
      <c r="D1050" s="178" t="s">
        <v>152</v>
      </c>
      <c r="E1050" s="49" t="s">
        <v>203</v>
      </c>
      <c r="F1050" s="178"/>
      <c r="G1050" s="178"/>
      <c r="H1050" s="226">
        <f>H1051</f>
        <v>554.79999999999995</v>
      </c>
      <c r="I1050" s="226">
        <f>I1051</f>
        <v>0</v>
      </c>
      <c r="J1050" s="228">
        <f t="shared" si="165"/>
        <v>554.79999999999995</v>
      </c>
      <c r="K1050" s="226">
        <f>K1051</f>
        <v>554.79999999999995</v>
      </c>
      <c r="L1050" s="226">
        <f>L1051</f>
        <v>554.79999999999995</v>
      </c>
    </row>
    <row r="1051" spans="1:15" s="33" customFormat="1" ht="39">
      <c r="A1051" s="121" t="s">
        <v>153</v>
      </c>
      <c r="B1051" s="122" t="s">
        <v>404</v>
      </c>
      <c r="C1051" s="178" t="s">
        <v>138</v>
      </c>
      <c r="D1051" s="178" t="s">
        <v>152</v>
      </c>
      <c r="E1051" s="49" t="s">
        <v>257</v>
      </c>
      <c r="F1051" s="178"/>
      <c r="G1051" s="178"/>
      <c r="H1051" s="226">
        <f>H1054+H1057</f>
        <v>554.79999999999995</v>
      </c>
      <c r="I1051" s="226">
        <f>I1054+I1057</f>
        <v>0</v>
      </c>
      <c r="J1051" s="228">
        <f t="shared" si="165"/>
        <v>554.79999999999995</v>
      </c>
      <c r="K1051" s="226">
        <f>K1054+K1057</f>
        <v>554.79999999999995</v>
      </c>
      <c r="L1051" s="226">
        <f>L1054+L1057</f>
        <v>554.79999999999995</v>
      </c>
    </row>
    <row r="1052" spans="1:15" s="33" customFormat="1" ht="63.75">
      <c r="A1052" s="224" t="s">
        <v>18</v>
      </c>
      <c r="B1052" s="110" t="s">
        <v>404</v>
      </c>
      <c r="C1052" s="171" t="s">
        <v>138</v>
      </c>
      <c r="D1052" s="171" t="s">
        <v>152</v>
      </c>
      <c r="E1052" s="45" t="s">
        <v>257</v>
      </c>
      <c r="F1052" s="171" t="s">
        <v>19</v>
      </c>
      <c r="G1052" s="171"/>
      <c r="H1052" s="151">
        <f t="shared" ref="H1052:L1053" si="175">H1053</f>
        <v>475.5</v>
      </c>
      <c r="I1052" s="151">
        <f t="shared" si="175"/>
        <v>0</v>
      </c>
      <c r="J1052" s="228">
        <f t="shared" si="165"/>
        <v>475.5</v>
      </c>
      <c r="K1052" s="151">
        <f t="shared" si="175"/>
        <v>475.5</v>
      </c>
      <c r="L1052" s="151">
        <f t="shared" si="175"/>
        <v>475.5</v>
      </c>
    </row>
    <row r="1053" spans="1:15" s="33" customFormat="1" ht="25.5">
      <c r="A1053" s="224" t="s">
        <v>20</v>
      </c>
      <c r="B1053" s="110" t="s">
        <v>404</v>
      </c>
      <c r="C1053" s="171" t="s">
        <v>138</v>
      </c>
      <c r="D1053" s="171" t="s">
        <v>152</v>
      </c>
      <c r="E1053" s="45" t="s">
        <v>257</v>
      </c>
      <c r="F1053" s="171" t="s">
        <v>21</v>
      </c>
      <c r="G1053" s="171"/>
      <c r="H1053" s="151">
        <f>H1054</f>
        <v>475.5</v>
      </c>
      <c r="I1053" s="151">
        <f>I1054</f>
        <v>0</v>
      </c>
      <c r="J1053" s="228">
        <f t="shared" si="165"/>
        <v>475.5</v>
      </c>
      <c r="K1053" s="151">
        <f t="shared" si="175"/>
        <v>475.5</v>
      </c>
      <c r="L1053" s="151">
        <f t="shared" si="175"/>
        <v>475.5</v>
      </c>
    </row>
    <row r="1054" spans="1:15" s="33" customFormat="1" ht="13.5" customHeight="1">
      <c r="A1054" s="224" t="s">
        <v>57</v>
      </c>
      <c r="B1054" s="110" t="s">
        <v>404</v>
      </c>
      <c r="C1054" s="171" t="s">
        <v>138</v>
      </c>
      <c r="D1054" s="171" t="s">
        <v>152</v>
      </c>
      <c r="E1054" s="45" t="s">
        <v>257</v>
      </c>
      <c r="F1054" s="171" t="s">
        <v>21</v>
      </c>
      <c r="G1054" s="171" t="s">
        <v>12</v>
      </c>
      <c r="H1054" s="151">
        <v>475.5</v>
      </c>
      <c r="I1054" s="151"/>
      <c r="J1054" s="228">
        <f t="shared" ref="J1054:J1125" si="176">H1054+I1054</f>
        <v>475.5</v>
      </c>
      <c r="K1054" s="118">
        <v>475.5</v>
      </c>
      <c r="L1054" s="229">
        <v>475.5</v>
      </c>
      <c r="O1054" s="147"/>
    </row>
    <row r="1055" spans="1:15" s="33" customFormat="1" ht="25.5">
      <c r="A1055" s="224" t="s">
        <v>35</v>
      </c>
      <c r="B1055" s="110" t="s">
        <v>404</v>
      </c>
      <c r="C1055" s="171" t="s">
        <v>138</v>
      </c>
      <c r="D1055" s="171" t="s">
        <v>152</v>
      </c>
      <c r="E1055" s="45" t="s">
        <v>257</v>
      </c>
      <c r="F1055" s="171" t="s">
        <v>27</v>
      </c>
      <c r="G1055" s="171"/>
      <c r="H1055" s="151">
        <f>H1056</f>
        <v>79.3</v>
      </c>
      <c r="I1055" s="151">
        <f>I1056</f>
        <v>0</v>
      </c>
      <c r="J1055" s="228">
        <f t="shared" si="176"/>
        <v>79.3</v>
      </c>
      <c r="K1055" s="151">
        <f>K1056</f>
        <v>79.3</v>
      </c>
      <c r="L1055" s="151">
        <f>L1056</f>
        <v>79.3</v>
      </c>
    </row>
    <row r="1056" spans="1:15" s="33" customFormat="1" ht="25.5">
      <c r="A1056" s="224" t="s">
        <v>28</v>
      </c>
      <c r="B1056" s="110" t="s">
        <v>404</v>
      </c>
      <c r="C1056" s="171" t="s">
        <v>138</v>
      </c>
      <c r="D1056" s="171" t="s">
        <v>152</v>
      </c>
      <c r="E1056" s="45" t="s">
        <v>257</v>
      </c>
      <c r="F1056" s="171" t="s">
        <v>29</v>
      </c>
      <c r="G1056" s="171"/>
      <c r="H1056" s="151">
        <f>H1057</f>
        <v>79.3</v>
      </c>
      <c r="I1056" s="151">
        <f>I1057</f>
        <v>0</v>
      </c>
      <c r="J1056" s="228">
        <f t="shared" si="176"/>
        <v>79.3</v>
      </c>
      <c r="K1056" s="151">
        <f>K1057</f>
        <v>79.3</v>
      </c>
      <c r="L1056" s="151">
        <f>L1057</f>
        <v>79.3</v>
      </c>
    </row>
    <row r="1057" spans="1:15" s="33" customFormat="1" ht="13.5" customHeight="1">
      <c r="A1057" s="224" t="s">
        <v>57</v>
      </c>
      <c r="B1057" s="110" t="s">
        <v>404</v>
      </c>
      <c r="C1057" s="171" t="s">
        <v>138</v>
      </c>
      <c r="D1057" s="171" t="s">
        <v>152</v>
      </c>
      <c r="E1057" s="45" t="s">
        <v>257</v>
      </c>
      <c r="F1057" s="171" t="s">
        <v>29</v>
      </c>
      <c r="G1057" s="171" t="s">
        <v>12</v>
      </c>
      <c r="H1057" s="151">
        <v>79.3</v>
      </c>
      <c r="I1057" s="151"/>
      <c r="J1057" s="228">
        <f t="shared" si="176"/>
        <v>79.3</v>
      </c>
      <c r="K1057" s="118">
        <v>79.3</v>
      </c>
      <c r="L1057" s="229">
        <v>79.3</v>
      </c>
      <c r="O1057" s="147"/>
    </row>
    <row r="1058" spans="1:15" s="33" customFormat="1" ht="13.5" customHeight="1">
      <c r="A1058" s="21" t="s">
        <v>402</v>
      </c>
      <c r="B1058" s="111" t="s">
        <v>404</v>
      </c>
      <c r="C1058" s="178" t="s">
        <v>154</v>
      </c>
      <c r="D1058" s="171"/>
      <c r="E1058" s="49"/>
      <c r="F1058" s="178"/>
      <c r="G1058" s="178"/>
      <c r="H1058" s="226">
        <f>H1059</f>
        <v>150</v>
      </c>
      <c r="I1058" s="226">
        <f>I1059</f>
        <v>0</v>
      </c>
      <c r="J1058" s="228">
        <f t="shared" si="176"/>
        <v>150</v>
      </c>
      <c r="K1058" s="226">
        <f>K1059</f>
        <v>50</v>
      </c>
      <c r="L1058" s="226">
        <f>L1059</f>
        <v>50</v>
      </c>
    </row>
    <row r="1059" spans="1:15" s="33" customFormat="1" ht="13.5" customHeight="1">
      <c r="A1059" s="36" t="s">
        <v>155</v>
      </c>
      <c r="B1059" s="111" t="s">
        <v>404</v>
      </c>
      <c r="C1059" s="178" t="s">
        <v>154</v>
      </c>
      <c r="D1059" s="178" t="s">
        <v>156</v>
      </c>
      <c r="E1059" s="49"/>
      <c r="F1059" s="178"/>
      <c r="G1059" s="178"/>
      <c r="H1059" s="226">
        <f>H1060+H1071+H1075</f>
        <v>150</v>
      </c>
      <c r="I1059" s="226">
        <f>I1060+I1071+I1075</f>
        <v>0</v>
      </c>
      <c r="J1059" s="228">
        <f t="shared" si="176"/>
        <v>150</v>
      </c>
      <c r="K1059" s="226">
        <f>K1060+K1071</f>
        <v>50</v>
      </c>
      <c r="L1059" s="226">
        <f>L1060+L1071</f>
        <v>50</v>
      </c>
    </row>
    <row r="1060" spans="1:15" s="33" customFormat="1" ht="15.75" customHeight="1">
      <c r="A1060" s="217" t="s">
        <v>16</v>
      </c>
      <c r="B1060" s="46" t="s">
        <v>404</v>
      </c>
      <c r="C1060" s="171" t="s">
        <v>154</v>
      </c>
      <c r="D1060" s="171" t="s">
        <v>156</v>
      </c>
      <c r="E1060" s="45" t="s">
        <v>203</v>
      </c>
      <c r="F1060" s="171"/>
      <c r="G1060" s="171"/>
      <c r="H1060" s="151">
        <f>H1061</f>
        <v>50</v>
      </c>
      <c r="I1060" s="151">
        <f>I1061</f>
        <v>0</v>
      </c>
      <c r="J1060" s="228">
        <f t="shared" si="176"/>
        <v>50</v>
      </c>
      <c r="K1060" s="151">
        <f>K1062</f>
        <v>50</v>
      </c>
      <c r="L1060" s="151">
        <f>L1062</f>
        <v>50</v>
      </c>
    </row>
    <row r="1061" spans="1:15" s="33" customFormat="1" ht="15.75" customHeight="1">
      <c r="A1061" s="217" t="s">
        <v>590</v>
      </c>
      <c r="B1061" s="46" t="s">
        <v>404</v>
      </c>
      <c r="C1061" s="171" t="s">
        <v>154</v>
      </c>
      <c r="D1061" s="171" t="s">
        <v>156</v>
      </c>
      <c r="E1061" s="45" t="s">
        <v>589</v>
      </c>
      <c r="F1061" s="171"/>
      <c r="G1061" s="171"/>
      <c r="H1061" s="151">
        <f>H1062+H1074</f>
        <v>50</v>
      </c>
      <c r="I1061" s="151">
        <f>I1062+I1074</f>
        <v>0</v>
      </c>
      <c r="J1061" s="228">
        <f t="shared" si="176"/>
        <v>50</v>
      </c>
      <c r="K1061" s="151"/>
      <c r="L1061" s="151"/>
    </row>
    <row r="1062" spans="1:15" s="33" customFormat="1" ht="25.5">
      <c r="A1062" s="15" t="s">
        <v>35</v>
      </c>
      <c r="B1062" s="46" t="s">
        <v>404</v>
      </c>
      <c r="C1062" s="171" t="s">
        <v>154</v>
      </c>
      <c r="D1062" s="171" t="s">
        <v>156</v>
      </c>
      <c r="E1062" s="45" t="s">
        <v>589</v>
      </c>
      <c r="F1062" s="171" t="s">
        <v>27</v>
      </c>
      <c r="G1062" s="171"/>
      <c r="H1062" s="151">
        <f>H1063</f>
        <v>40</v>
      </c>
      <c r="I1062" s="151">
        <f>I1063</f>
        <v>0</v>
      </c>
      <c r="J1062" s="228">
        <f t="shared" si="176"/>
        <v>40</v>
      </c>
      <c r="K1062" s="151">
        <f>K1063+K1074</f>
        <v>50</v>
      </c>
      <c r="L1062" s="151">
        <f>L1063+L1074</f>
        <v>50</v>
      </c>
    </row>
    <row r="1063" spans="1:15" s="33" customFormat="1" ht="25.5">
      <c r="A1063" s="15" t="s">
        <v>28</v>
      </c>
      <c r="B1063" s="110" t="s">
        <v>404</v>
      </c>
      <c r="C1063" s="171" t="s">
        <v>154</v>
      </c>
      <c r="D1063" s="171" t="s">
        <v>156</v>
      </c>
      <c r="E1063" s="45" t="s">
        <v>589</v>
      </c>
      <c r="F1063" s="171" t="s">
        <v>29</v>
      </c>
      <c r="G1063" s="171"/>
      <c r="H1063" s="151">
        <f>H1064</f>
        <v>40</v>
      </c>
      <c r="I1063" s="151">
        <f>I1064</f>
        <v>0</v>
      </c>
      <c r="J1063" s="228">
        <f t="shared" si="176"/>
        <v>40</v>
      </c>
      <c r="K1063" s="151">
        <f>K1064</f>
        <v>50</v>
      </c>
      <c r="L1063" s="151">
        <f>L1064</f>
        <v>50</v>
      </c>
    </row>
    <row r="1064" spans="1:15" s="33" customFormat="1" ht="13.5">
      <c r="A1064" s="15" t="s">
        <v>9</v>
      </c>
      <c r="B1064" s="110" t="s">
        <v>404</v>
      </c>
      <c r="C1064" s="171" t="s">
        <v>154</v>
      </c>
      <c r="D1064" s="171" t="s">
        <v>156</v>
      </c>
      <c r="E1064" s="45" t="s">
        <v>589</v>
      </c>
      <c r="F1064" s="171" t="s">
        <v>29</v>
      </c>
      <c r="G1064" s="171" t="s">
        <v>10</v>
      </c>
      <c r="H1064" s="151">
        <v>40</v>
      </c>
      <c r="I1064" s="151"/>
      <c r="J1064" s="228">
        <f t="shared" si="176"/>
        <v>40</v>
      </c>
      <c r="K1064" s="151">
        <v>50</v>
      </c>
      <c r="L1064" s="229">
        <v>50</v>
      </c>
    </row>
    <row r="1065" spans="1:15" s="33" customFormat="1" ht="13.5" hidden="1" customHeight="1">
      <c r="A1065" s="41" t="s">
        <v>185</v>
      </c>
      <c r="B1065" s="110" t="s">
        <v>404</v>
      </c>
      <c r="C1065" s="178" t="s">
        <v>154</v>
      </c>
      <c r="D1065" s="178" t="s">
        <v>156</v>
      </c>
      <c r="E1065" s="49" t="s">
        <v>223</v>
      </c>
      <c r="F1065" s="178"/>
      <c r="G1065" s="178"/>
      <c r="H1065" s="151">
        <f t="shared" ref="H1065:K1070" si="177">H1066</f>
        <v>0</v>
      </c>
      <c r="I1065" s="151"/>
      <c r="J1065" s="228">
        <f t="shared" si="176"/>
        <v>0</v>
      </c>
      <c r="K1065" s="151">
        <f t="shared" si="177"/>
        <v>0</v>
      </c>
      <c r="L1065" s="229">
        <f t="shared" ref="L1065:L1071" si="178">H1065+K1065</f>
        <v>0</v>
      </c>
    </row>
    <row r="1066" spans="1:15" s="33" customFormat="1" ht="13.5" hidden="1" customHeight="1">
      <c r="A1066" s="41" t="s">
        <v>387</v>
      </c>
      <c r="B1066" s="110" t="s">
        <v>404</v>
      </c>
      <c r="C1066" s="178" t="s">
        <v>154</v>
      </c>
      <c r="D1066" s="178" t="s">
        <v>156</v>
      </c>
      <c r="E1066" s="49" t="s">
        <v>367</v>
      </c>
      <c r="F1066" s="178"/>
      <c r="G1066" s="178"/>
      <c r="H1066" s="151">
        <f t="shared" si="177"/>
        <v>0</v>
      </c>
      <c r="I1066" s="151"/>
      <c r="J1066" s="228">
        <f t="shared" si="176"/>
        <v>0</v>
      </c>
      <c r="K1066" s="151">
        <f t="shared" si="177"/>
        <v>0</v>
      </c>
      <c r="L1066" s="229">
        <f t="shared" si="178"/>
        <v>0</v>
      </c>
    </row>
    <row r="1067" spans="1:15" s="33" customFormat="1" ht="13.5" hidden="1" customHeight="1">
      <c r="A1067" s="224" t="s">
        <v>388</v>
      </c>
      <c r="B1067" s="110" t="s">
        <v>404</v>
      </c>
      <c r="C1067" s="171" t="s">
        <v>154</v>
      </c>
      <c r="D1067" s="171" t="s">
        <v>156</v>
      </c>
      <c r="E1067" s="45" t="s">
        <v>268</v>
      </c>
      <c r="F1067" s="178"/>
      <c r="G1067" s="178"/>
      <c r="H1067" s="151">
        <f t="shared" si="177"/>
        <v>0</v>
      </c>
      <c r="I1067" s="151"/>
      <c r="J1067" s="228">
        <f t="shared" si="176"/>
        <v>0</v>
      </c>
      <c r="K1067" s="151">
        <f t="shared" si="177"/>
        <v>0</v>
      </c>
      <c r="L1067" s="229">
        <f t="shared" si="178"/>
        <v>0</v>
      </c>
    </row>
    <row r="1068" spans="1:15" s="33" customFormat="1" ht="13.5" hidden="1" customHeight="1">
      <c r="A1068" s="224" t="s">
        <v>391</v>
      </c>
      <c r="B1068" s="110" t="s">
        <v>404</v>
      </c>
      <c r="C1068" s="171" t="s">
        <v>154</v>
      </c>
      <c r="D1068" s="171" t="s">
        <v>156</v>
      </c>
      <c r="E1068" s="45" t="s">
        <v>370</v>
      </c>
      <c r="F1068" s="171"/>
      <c r="G1068" s="171"/>
      <c r="H1068" s="151">
        <f t="shared" si="177"/>
        <v>0</v>
      </c>
      <c r="I1068" s="151"/>
      <c r="J1068" s="228">
        <f t="shared" si="176"/>
        <v>0</v>
      </c>
      <c r="K1068" s="151">
        <f t="shared" si="177"/>
        <v>0</v>
      </c>
      <c r="L1068" s="229">
        <f t="shared" si="178"/>
        <v>0</v>
      </c>
    </row>
    <row r="1069" spans="1:15" s="33" customFormat="1" ht="13.5" hidden="1" customHeight="1">
      <c r="A1069" s="224" t="s">
        <v>35</v>
      </c>
      <c r="B1069" s="110" t="s">
        <v>404</v>
      </c>
      <c r="C1069" s="171" t="s">
        <v>154</v>
      </c>
      <c r="D1069" s="171" t="s">
        <v>156</v>
      </c>
      <c r="E1069" s="45" t="s">
        <v>370</v>
      </c>
      <c r="F1069" s="171" t="s">
        <v>27</v>
      </c>
      <c r="G1069" s="171"/>
      <c r="H1069" s="151">
        <f t="shared" si="177"/>
        <v>0</v>
      </c>
      <c r="I1069" s="151"/>
      <c r="J1069" s="228">
        <f t="shared" si="176"/>
        <v>0</v>
      </c>
      <c r="K1069" s="151">
        <f t="shared" si="177"/>
        <v>0</v>
      </c>
      <c r="L1069" s="229">
        <f t="shared" si="178"/>
        <v>0</v>
      </c>
    </row>
    <row r="1070" spans="1:15" s="33" customFormat="1" ht="13.5" hidden="1" customHeight="1">
      <c r="A1070" s="224" t="s">
        <v>28</v>
      </c>
      <c r="B1070" s="110" t="s">
        <v>404</v>
      </c>
      <c r="C1070" s="171" t="s">
        <v>154</v>
      </c>
      <c r="D1070" s="171" t="s">
        <v>156</v>
      </c>
      <c r="E1070" s="45" t="s">
        <v>370</v>
      </c>
      <c r="F1070" s="171" t="s">
        <v>29</v>
      </c>
      <c r="G1070" s="171"/>
      <c r="H1070" s="151">
        <f t="shared" si="177"/>
        <v>0</v>
      </c>
      <c r="I1070" s="151"/>
      <c r="J1070" s="228">
        <f t="shared" si="176"/>
        <v>0</v>
      </c>
      <c r="K1070" s="151">
        <f t="shared" si="177"/>
        <v>0</v>
      </c>
      <c r="L1070" s="229">
        <f t="shared" si="178"/>
        <v>0</v>
      </c>
    </row>
    <row r="1071" spans="1:15" s="33" customFormat="1" ht="13.5" hidden="1" customHeight="1">
      <c r="A1071" s="224" t="s">
        <v>9</v>
      </c>
      <c r="B1071" s="110" t="s">
        <v>404</v>
      </c>
      <c r="C1071" s="171" t="s">
        <v>154</v>
      </c>
      <c r="D1071" s="171" t="s">
        <v>156</v>
      </c>
      <c r="E1071" s="45" t="s">
        <v>370</v>
      </c>
      <c r="F1071" s="171" t="s">
        <v>29</v>
      </c>
      <c r="G1071" s="171" t="s">
        <v>10</v>
      </c>
      <c r="H1071" s="151"/>
      <c r="I1071" s="151"/>
      <c r="J1071" s="228">
        <f t="shared" si="176"/>
        <v>0</v>
      </c>
      <c r="K1071" s="120"/>
      <c r="L1071" s="229">
        <f t="shared" si="178"/>
        <v>0</v>
      </c>
      <c r="O1071" s="147"/>
    </row>
    <row r="1072" spans="1:15" s="33" customFormat="1" ht="65.25" customHeight="1">
      <c r="A1072" s="224" t="s">
        <v>25</v>
      </c>
      <c r="B1072" s="110" t="s">
        <v>404</v>
      </c>
      <c r="C1072" s="171" t="s">
        <v>154</v>
      </c>
      <c r="D1072" s="171" t="s">
        <v>156</v>
      </c>
      <c r="E1072" s="45" t="s">
        <v>589</v>
      </c>
      <c r="F1072" s="171" t="s">
        <v>19</v>
      </c>
      <c r="G1072" s="171"/>
      <c r="H1072" s="151">
        <f>H1073</f>
        <v>10</v>
      </c>
      <c r="I1072" s="151">
        <f>I1073</f>
        <v>0</v>
      </c>
      <c r="J1072" s="228">
        <f t="shared" si="176"/>
        <v>10</v>
      </c>
      <c r="K1072" s="151">
        <f>K1073</f>
        <v>0</v>
      </c>
      <c r="L1072" s="229"/>
      <c r="O1072" s="147"/>
    </row>
    <row r="1073" spans="1:15" s="33" customFormat="1" ht="13.5" customHeight="1">
      <c r="A1073" s="224" t="s">
        <v>444</v>
      </c>
      <c r="B1073" s="110" t="s">
        <v>404</v>
      </c>
      <c r="C1073" s="171" t="s">
        <v>154</v>
      </c>
      <c r="D1073" s="171" t="s">
        <v>156</v>
      </c>
      <c r="E1073" s="45" t="s">
        <v>589</v>
      </c>
      <c r="F1073" s="171" t="s">
        <v>445</v>
      </c>
      <c r="G1073" s="171"/>
      <c r="H1073" s="151">
        <f>H1074</f>
        <v>10</v>
      </c>
      <c r="I1073" s="151">
        <f>I1074</f>
        <v>0</v>
      </c>
      <c r="J1073" s="228">
        <f t="shared" si="176"/>
        <v>10</v>
      </c>
      <c r="K1073" s="151">
        <f>K1074</f>
        <v>0</v>
      </c>
      <c r="L1073" s="229"/>
      <c r="O1073" s="147"/>
    </row>
    <row r="1074" spans="1:15" s="33" customFormat="1" ht="13.5" customHeight="1">
      <c r="A1074" s="224" t="s">
        <v>9</v>
      </c>
      <c r="B1074" s="110" t="s">
        <v>404</v>
      </c>
      <c r="C1074" s="171" t="s">
        <v>154</v>
      </c>
      <c r="D1074" s="171" t="s">
        <v>156</v>
      </c>
      <c r="E1074" s="45" t="s">
        <v>589</v>
      </c>
      <c r="F1074" s="171" t="s">
        <v>445</v>
      </c>
      <c r="G1074" s="171" t="s">
        <v>10</v>
      </c>
      <c r="H1074" s="151">
        <v>10</v>
      </c>
      <c r="I1074" s="151"/>
      <c r="J1074" s="228">
        <f t="shared" si="176"/>
        <v>10</v>
      </c>
      <c r="K1074" s="120"/>
      <c r="L1074" s="229"/>
      <c r="O1074" s="147"/>
    </row>
    <row r="1075" spans="1:15" s="33" customFormat="1" ht="13.5" customHeight="1">
      <c r="A1075" s="41" t="s">
        <v>387</v>
      </c>
      <c r="B1075" s="131" t="s">
        <v>404</v>
      </c>
      <c r="C1075" s="178" t="s">
        <v>154</v>
      </c>
      <c r="D1075" s="178" t="s">
        <v>156</v>
      </c>
      <c r="E1075" s="49" t="s">
        <v>367</v>
      </c>
      <c r="F1075" s="171"/>
      <c r="G1075" s="171"/>
      <c r="H1075" s="151">
        <f t="shared" ref="H1075:I1078" si="179">H1076</f>
        <v>100</v>
      </c>
      <c r="I1075" s="226">
        <f t="shared" si="179"/>
        <v>0</v>
      </c>
      <c r="J1075" s="228">
        <f t="shared" si="176"/>
        <v>100</v>
      </c>
      <c r="K1075" s="120"/>
      <c r="L1075" s="229"/>
      <c r="O1075" s="147"/>
    </row>
    <row r="1076" spans="1:15" s="33" customFormat="1" ht="13.5" customHeight="1">
      <c r="A1076" s="224" t="s">
        <v>388</v>
      </c>
      <c r="B1076" s="80" t="s">
        <v>404</v>
      </c>
      <c r="C1076" s="171" t="s">
        <v>154</v>
      </c>
      <c r="D1076" s="171" t="s">
        <v>156</v>
      </c>
      <c r="E1076" s="45" t="s">
        <v>268</v>
      </c>
      <c r="F1076" s="171"/>
      <c r="G1076" s="171"/>
      <c r="H1076" s="151">
        <f t="shared" si="179"/>
        <v>100</v>
      </c>
      <c r="I1076" s="151">
        <f t="shared" si="179"/>
        <v>0</v>
      </c>
      <c r="J1076" s="229">
        <f t="shared" si="176"/>
        <v>100</v>
      </c>
      <c r="K1076" s="120"/>
      <c r="L1076" s="229"/>
      <c r="O1076" s="147"/>
    </row>
    <row r="1077" spans="1:15" s="33" customFormat="1" ht="13.5" customHeight="1">
      <c r="A1077" s="38" t="s">
        <v>92</v>
      </c>
      <c r="B1077" s="80" t="s">
        <v>404</v>
      </c>
      <c r="C1077" s="171" t="s">
        <v>154</v>
      </c>
      <c r="D1077" s="171" t="s">
        <v>156</v>
      </c>
      <c r="E1077" s="45" t="s">
        <v>370</v>
      </c>
      <c r="F1077" s="171" t="s">
        <v>93</v>
      </c>
      <c r="G1077" s="171"/>
      <c r="H1077" s="151">
        <f t="shared" si="179"/>
        <v>100</v>
      </c>
      <c r="I1077" s="151">
        <f t="shared" si="179"/>
        <v>0</v>
      </c>
      <c r="J1077" s="229">
        <f t="shared" si="176"/>
        <v>100</v>
      </c>
      <c r="K1077" s="120"/>
      <c r="L1077" s="229"/>
      <c r="O1077" s="147"/>
    </row>
    <row r="1078" spans="1:15" s="33" customFormat="1" ht="13.5" customHeight="1">
      <c r="A1078" s="38" t="s">
        <v>149</v>
      </c>
      <c r="B1078" s="80" t="s">
        <v>404</v>
      </c>
      <c r="C1078" s="171" t="s">
        <v>154</v>
      </c>
      <c r="D1078" s="171" t="s">
        <v>156</v>
      </c>
      <c r="E1078" s="45" t="s">
        <v>370</v>
      </c>
      <c r="F1078" s="171" t="s">
        <v>150</v>
      </c>
      <c r="G1078" s="171"/>
      <c r="H1078" s="151">
        <f t="shared" si="179"/>
        <v>100</v>
      </c>
      <c r="I1078" s="151">
        <f t="shared" si="179"/>
        <v>0</v>
      </c>
      <c r="J1078" s="229">
        <f t="shared" si="176"/>
        <v>100</v>
      </c>
      <c r="K1078" s="120"/>
      <c r="L1078" s="229"/>
      <c r="O1078" s="147"/>
    </row>
    <row r="1079" spans="1:15" s="33" customFormat="1" ht="13.5" customHeight="1">
      <c r="A1079" s="224" t="s">
        <v>9</v>
      </c>
      <c r="B1079" s="80" t="s">
        <v>404</v>
      </c>
      <c r="C1079" s="171" t="s">
        <v>154</v>
      </c>
      <c r="D1079" s="171" t="s">
        <v>156</v>
      </c>
      <c r="E1079" s="45" t="s">
        <v>370</v>
      </c>
      <c r="F1079" s="171" t="s">
        <v>150</v>
      </c>
      <c r="G1079" s="171" t="s">
        <v>10</v>
      </c>
      <c r="H1079" s="151">
        <v>100</v>
      </c>
      <c r="I1079" s="151"/>
      <c r="J1079" s="229">
        <f t="shared" si="176"/>
        <v>100</v>
      </c>
      <c r="K1079" s="120"/>
      <c r="L1079" s="229"/>
      <c r="O1079" s="147"/>
    </row>
    <row r="1080" spans="1:15" s="33" customFormat="1" ht="13.5" hidden="1" customHeight="1">
      <c r="A1080" s="224"/>
      <c r="B1080" s="110"/>
      <c r="C1080" s="171"/>
      <c r="D1080" s="171"/>
      <c r="E1080" s="45"/>
      <c r="F1080" s="171"/>
      <c r="G1080" s="171"/>
      <c r="H1080" s="151"/>
      <c r="I1080" s="151"/>
      <c r="J1080" s="228">
        <f t="shared" si="176"/>
        <v>0</v>
      </c>
      <c r="K1080" s="120"/>
      <c r="L1080" s="229"/>
      <c r="O1080" s="147"/>
    </row>
    <row r="1081" spans="1:15" s="33" customFormat="1" ht="26.25">
      <c r="A1081" s="72" t="s">
        <v>410</v>
      </c>
      <c r="B1081" s="111" t="s">
        <v>91</v>
      </c>
      <c r="C1081" s="178"/>
      <c r="D1081" s="178"/>
      <c r="E1081" s="22"/>
      <c r="F1081" s="178"/>
      <c r="G1081" s="178"/>
      <c r="H1081" s="226">
        <f>H1082+H1083</f>
        <v>9692.1</v>
      </c>
      <c r="I1081" s="226">
        <f>I1082+I1083</f>
        <v>0</v>
      </c>
      <c r="J1081" s="228">
        <f t="shared" si="176"/>
        <v>9692.1</v>
      </c>
      <c r="K1081" s="226">
        <f>K1082+K1083</f>
        <v>8221.2999999999993</v>
      </c>
      <c r="L1081" s="226">
        <f>L1082+L1083</f>
        <v>8172.8</v>
      </c>
      <c r="N1081" s="71"/>
    </row>
    <row r="1082" spans="1:15" s="33" customFormat="1" ht="13.5" customHeight="1">
      <c r="A1082" s="36" t="s">
        <v>128</v>
      </c>
      <c r="B1082" s="111" t="s">
        <v>91</v>
      </c>
      <c r="C1082" s="178"/>
      <c r="D1082" s="178"/>
      <c r="E1082" s="22"/>
      <c r="F1082" s="178"/>
      <c r="G1082" s="178" t="s">
        <v>10</v>
      </c>
      <c r="H1082" s="226">
        <f>H1090+H1093+H1107+H1127+H1132+H1139+H1145+H1178+H1202+H1213+H1100+H1219+H1225+H1207+H1153+H1228</f>
        <v>9664</v>
      </c>
      <c r="I1082" s="226">
        <f>I1090+I1093+I1107+I1127+I1132+I1139+I1145+I1178+I1202+I1213+I1100+I1219+I1225+I1207+I1153+I1228</f>
        <v>0</v>
      </c>
      <c r="J1082" s="228">
        <f t="shared" si="176"/>
        <v>9664</v>
      </c>
      <c r="K1082" s="226">
        <f>K1090+K1093+K1107+K1127+K1132+K1139+K1145+K1178+K1202+K1213+K1100+K1219+K1225+K1207</f>
        <v>8221.2999999999993</v>
      </c>
      <c r="L1082" s="226">
        <f>L1090+L1093+L1107+L1127+L1132+L1139+L1145+L1178+L1202+L1213+L1100+L1219+L1225+L1207+L1112</f>
        <v>8172.8</v>
      </c>
    </row>
    <row r="1083" spans="1:15" s="33" customFormat="1" ht="13.5" customHeight="1">
      <c r="A1083" s="36" t="s">
        <v>11</v>
      </c>
      <c r="B1083" s="111" t="s">
        <v>91</v>
      </c>
      <c r="C1083" s="178"/>
      <c r="D1083" s="178"/>
      <c r="E1083" s="22"/>
      <c r="F1083" s="178"/>
      <c r="G1083" s="178" t="s">
        <v>12</v>
      </c>
      <c r="H1083" s="226">
        <f>H1149+H1197</f>
        <v>28.1</v>
      </c>
      <c r="I1083" s="226">
        <f>I1149+I1197</f>
        <v>0</v>
      </c>
      <c r="J1083" s="228">
        <f t="shared" si="176"/>
        <v>28.1</v>
      </c>
      <c r="K1083" s="226">
        <f>K1173</f>
        <v>0</v>
      </c>
      <c r="L1083" s="228"/>
    </row>
    <row r="1084" spans="1:15" s="33" customFormat="1" ht="13.5" customHeight="1">
      <c r="A1084" s="36" t="s">
        <v>411</v>
      </c>
      <c r="B1084" s="111" t="s">
        <v>91</v>
      </c>
      <c r="C1084" s="178" t="s">
        <v>13</v>
      </c>
      <c r="D1084" s="171"/>
      <c r="E1084" s="22"/>
      <c r="F1084" s="178"/>
      <c r="G1084" s="178"/>
      <c r="H1084" s="226">
        <f>H1085</f>
        <v>773.7</v>
      </c>
      <c r="I1084" s="226">
        <f>I1085</f>
        <v>0</v>
      </c>
      <c r="J1084" s="228">
        <f t="shared" si="176"/>
        <v>773.7</v>
      </c>
      <c r="K1084" s="226">
        <f>K1085</f>
        <v>642.59999999999991</v>
      </c>
      <c r="L1084" s="226">
        <f>L1085</f>
        <v>642.59999999999991</v>
      </c>
    </row>
    <row r="1085" spans="1:15" s="33" customFormat="1" ht="13.5" customHeight="1">
      <c r="A1085" s="36" t="s">
        <v>50</v>
      </c>
      <c r="B1085" s="111" t="s">
        <v>91</v>
      </c>
      <c r="C1085" s="178" t="s">
        <v>13</v>
      </c>
      <c r="D1085" s="178" t="s">
        <v>51</v>
      </c>
      <c r="E1085" s="22"/>
      <c r="F1085" s="178"/>
      <c r="G1085" s="178"/>
      <c r="H1085" s="226">
        <f>H1087</f>
        <v>773.7</v>
      </c>
      <c r="I1085" s="226">
        <f>I1087</f>
        <v>0</v>
      </c>
      <c r="J1085" s="228">
        <f t="shared" si="176"/>
        <v>773.7</v>
      </c>
      <c r="K1085" s="226">
        <f>K1087</f>
        <v>642.59999999999991</v>
      </c>
      <c r="L1085" s="226">
        <f>L1087</f>
        <v>642.59999999999991</v>
      </c>
    </row>
    <row r="1086" spans="1:15" s="33" customFormat="1" ht="13.5" customHeight="1">
      <c r="A1086" s="36" t="s">
        <v>16</v>
      </c>
      <c r="B1086" s="111" t="s">
        <v>91</v>
      </c>
      <c r="C1086" s="178" t="s">
        <v>13</v>
      </c>
      <c r="D1086" s="178" t="s">
        <v>51</v>
      </c>
      <c r="E1086" s="22" t="s">
        <v>203</v>
      </c>
      <c r="F1086" s="178"/>
      <c r="G1086" s="178"/>
      <c r="H1086" s="226">
        <f>H1087</f>
        <v>773.7</v>
      </c>
      <c r="I1086" s="226">
        <f>I1087</f>
        <v>0</v>
      </c>
      <c r="J1086" s="228">
        <f t="shared" si="176"/>
        <v>773.7</v>
      </c>
      <c r="K1086" s="226">
        <f>K1087</f>
        <v>642.59999999999991</v>
      </c>
      <c r="L1086" s="226">
        <f>L1087</f>
        <v>642.59999999999991</v>
      </c>
    </row>
    <row r="1087" spans="1:15" s="33" customFormat="1" ht="51">
      <c r="A1087" s="92" t="s">
        <v>253</v>
      </c>
      <c r="B1087" s="123" t="s">
        <v>91</v>
      </c>
      <c r="C1087" s="39" t="s">
        <v>13</v>
      </c>
      <c r="D1087" s="39" t="s">
        <v>51</v>
      </c>
      <c r="E1087" s="60" t="s">
        <v>247</v>
      </c>
      <c r="F1087" s="39"/>
      <c r="G1087" s="39"/>
      <c r="H1087" s="202">
        <f>H1088+H1091</f>
        <v>773.7</v>
      </c>
      <c r="I1087" s="202">
        <f>I1088+I1091</f>
        <v>0</v>
      </c>
      <c r="J1087" s="228">
        <f t="shared" si="176"/>
        <v>773.7</v>
      </c>
      <c r="K1087" s="202">
        <f>K1088+K1091</f>
        <v>642.59999999999991</v>
      </c>
      <c r="L1087" s="202">
        <f>L1088+L1091</f>
        <v>642.59999999999991</v>
      </c>
    </row>
    <row r="1088" spans="1:15" s="33" customFormat="1" ht="63.75">
      <c r="A1088" s="224" t="s">
        <v>18</v>
      </c>
      <c r="B1088" s="110" t="s">
        <v>91</v>
      </c>
      <c r="C1088" s="171" t="s">
        <v>13</v>
      </c>
      <c r="D1088" s="171" t="s">
        <v>51</v>
      </c>
      <c r="E1088" s="60" t="s">
        <v>247</v>
      </c>
      <c r="F1088" s="171" t="s">
        <v>19</v>
      </c>
      <c r="G1088" s="171"/>
      <c r="H1088" s="151">
        <f>H1089</f>
        <v>460.1</v>
      </c>
      <c r="I1088" s="151">
        <f>I1089</f>
        <v>0</v>
      </c>
      <c r="J1088" s="228">
        <f t="shared" si="176"/>
        <v>460.1</v>
      </c>
      <c r="K1088" s="151">
        <f>K1089</f>
        <v>354.7</v>
      </c>
      <c r="L1088" s="151">
        <f>L1089</f>
        <v>354.7</v>
      </c>
    </row>
    <row r="1089" spans="1:15" s="33" customFormat="1" ht="25.5">
      <c r="A1089" s="224" t="s">
        <v>20</v>
      </c>
      <c r="B1089" s="110" t="s">
        <v>91</v>
      </c>
      <c r="C1089" s="171" t="s">
        <v>13</v>
      </c>
      <c r="D1089" s="171" t="s">
        <v>51</v>
      </c>
      <c r="E1089" s="60" t="s">
        <v>247</v>
      </c>
      <c r="F1089" s="171" t="s">
        <v>21</v>
      </c>
      <c r="G1089" s="171"/>
      <c r="H1089" s="151">
        <f>H1090</f>
        <v>460.1</v>
      </c>
      <c r="I1089" s="151">
        <f>I1090</f>
        <v>0</v>
      </c>
      <c r="J1089" s="228">
        <f t="shared" si="176"/>
        <v>460.1</v>
      </c>
      <c r="K1089" s="151">
        <f>K1090</f>
        <v>354.7</v>
      </c>
      <c r="L1089" s="151">
        <f>L1090</f>
        <v>354.7</v>
      </c>
    </row>
    <row r="1090" spans="1:15" s="33" customFormat="1" ht="13.5" customHeight="1">
      <c r="A1090" s="224" t="s">
        <v>9</v>
      </c>
      <c r="B1090" s="110" t="s">
        <v>91</v>
      </c>
      <c r="C1090" s="171" t="s">
        <v>13</v>
      </c>
      <c r="D1090" s="171" t="s">
        <v>51</v>
      </c>
      <c r="E1090" s="60" t="s">
        <v>247</v>
      </c>
      <c r="F1090" s="171" t="s">
        <v>21</v>
      </c>
      <c r="G1090" s="171" t="s">
        <v>10</v>
      </c>
      <c r="H1090" s="151">
        <v>460.1</v>
      </c>
      <c r="I1090" s="151"/>
      <c r="J1090" s="228">
        <f t="shared" si="176"/>
        <v>460.1</v>
      </c>
      <c r="K1090" s="120">
        <v>354.7</v>
      </c>
      <c r="L1090" s="229">
        <v>354.7</v>
      </c>
      <c r="O1090" s="147"/>
    </row>
    <row r="1091" spans="1:15" s="33" customFormat="1" ht="25.5">
      <c r="A1091" s="224" t="s">
        <v>35</v>
      </c>
      <c r="B1091" s="110" t="s">
        <v>91</v>
      </c>
      <c r="C1091" s="171" t="s">
        <v>13</v>
      </c>
      <c r="D1091" s="171" t="s">
        <v>51</v>
      </c>
      <c r="E1091" s="60" t="s">
        <v>247</v>
      </c>
      <c r="F1091" s="171" t="s">
        <v>27</v>
      </c>
      <c r="G1091" s="171"/>
      <c r="H1091" s="151">
        <f>H1092</f>
        <v>313.60000000000002</v>
      </c>
      <c r="I1091" s="151">
        <f>I1092</f>
        <v>0</v>
      </c>
      <c r="J1091" s="228">
        <f t="shared" si="176"/>
        <v>313.60000000000002</v>
      </c>
      <c r="K1091" s="151">
        <f>K1092</f>
        <v>287.89999999999998</v>
      </c>
      <c r="L1091" s="151">
        <f>L1092</f>
        <v>287.89999999999998</v>
      </c>
    </row>
    <row r="1092" spans="1:15" s="33" customFormat="1" ht="25.5">
      <c r="A1092" s="224" t="s">
        <v>28</v>
      </c>
      <c r="B1092" s="110" t="s">
        <v>91</v>
      </c>
      <c r="C1092" s="171" t="s">
        <v>13</v>
      </c>
      <c r="D1092" s="171" t="s">
        <v>51</v>
      </c>
      <c r="E1092" s="60" t="s">
        <v>247</v>
      </c>
      <c r="F1092" s="171" t="s">
        <v>29</v>
      </c>
      <c r="G1092" s="171"/>
      <c r="H1092" s="151">
        <f>H1093</f>
        <v>313.60000000000002</v>
      </c>
      <c r="I1092" s="151">
        <f>I1093</f>
        <v>0</v>
      </c>
      <c r="J1092" s="228">
        <f t="shared" si="176"/>
        <v>313.60000000000002</v>
      </c>
      <c r="K1092" s="151">
        <f>K1093</f>
        <v>287.89999999999998</v>
      </c>
      <c r="L1092" s="151">
        <f>L1093</f>
        <v>287.89999999999998</v>
      </c>
    </row>
    <row r="1093" spans="1:15" s="33" customFormat="1" ht="13.5" customHeight="1">
      <c r="A1093" s="224" t="s">
        <v>9</v>
      </c>
      <c r="B1093" s="110" t="s">
        <v>91</v>
      </c>
      <c r="C1093" s="171" t="s">
        <v>13</v>
      </c>
      <c r="D1093" s="171" t="s">
        <v>51</v>
      </c>
      <c r="E1093" s="60" t="s">
        <v>247</v>
      </c>
      <c r="F1093" s="171" t="s">
        <v>29</v>
      </c>
      <c r="G1093" s="171" t="s">
        <v>10</v>
      </c>
      <c r="H1093" s="151">
        <v>313.60000000000002</v>
      </c>
      <c r="I1093" s="151"/>
      <c r="J1093" s="228">
        <f t="shared" si="176"/>
        <v>313.60000000000002</v>
      </c>
      <c r="K1093" s="120">
        <v>287.89999999999998</v>
      </c>
      <c r="L1093" s="229">
        <v>287.89999999999998</v>
      </c>
      <c r="O1093" s="147"/>
    </row>
    <row r="1094" spans="1:15" s="33" customFormat="1" ht="13.5" customHeight="1">
      <c r="A1094" s="36" t="s">
        <v>408</v>
      </c>
      <c r="B1094" s="111" t="s">
        <v>91</v>
      </c>
      <c r="C1094" s="178" t="s">
        <v>95</v>
      </c>
      <c r="D1094" s="171"/>
      <c r="E1094" s="61"/>
      <c r="F1094" s="178"/>
      <c r="G1094" s="178"/>
      <c r="H1094" s="226">
        <f>H1095</f>
        <v>3412.9</v>
      </c>
      <c r="I1094" s="226">
        <f>I1095</f>
        <v>0</v>
      </c>
      <c r="J1094" s="228">
        <f t="shared" si="176"/>
        <v>3412.9</v>
      </c>
      <c r="K1094" s="226">
        <f>K1095</f>
        <v>3061.5</v>
      </c>
      <c r="L1094" s="226">
        <f>L1095</f>
        <v>3061.5</v>
      </c>
    </row>
    <row r="1095" spans="1:15" s="33" customFormat="1" ht="13.5" customHeight="1">
      <c r="A1095" s="192" t="s">
        <v>528</v>
      </c>
      <c r="B1095" s="111" t="s">
        <v>91</v>
      </c>
      <c r="C1095" s="178" t="s">
        <v>95</v>
      </c>
      <c r="D1095" s="178" t="s">
        <v>529</v>
      </c>
      <c r="E1095" s="61"/>
      <c r="F1095" s="178"/>
      <c r="G1095" s="178"/>
      <c r="H1095" s="226">
        <f>H1101+H1096+H1108</f>
        <v>3412.9</v>
      </c>
      <c r="I1095" s="226">
        <f>I1101+I1096+I1108</f>
        <v>0</v>
      </c>
      <c r="J1095" s="228">
        <f t="shared" si="176"/>
        <v>3412.9</v>
      </c>
      <c r="K1095" s="226">
        <f>K1101+K1096+K1108</f>
        <v>3061.5</v>
      </c>
      <c r="L1095" s="226">
        <f>L1101+L1096+L1108</f>
        <v>3061.5</v>
      </c>
    </row>
    <row r="1096" spans="1:15" s="33" customFormat="1" ht="13.5" hidden="1" customHeight="1">
      <c r="A1096" s="133" t="s">
        <v>16</v>
      </c>
      <c r="B1096" s="111" t="s">
        <v>91</v>
      </c>
      <c r="C1096" s="178" t="s">
        <v>95</v>
      </c>
      <c r="D1096" s="178" t="s">
        <v>110</v>
      </c>
      <c r="E1096" s="34" t="s">
        <v>203</v>
      </c>
      <c r="F1096" s="178"/>
      <c r="G1096" s="178"/>
      <c r="H1096" s="226">
        <f t="shared" ref="H1096:K1099" si="180">H1097</f>
        <v>0</v>
      </c>
      <c r="I1096" s="226"/>
      <c r="J1096" s="228">
        <f t="shared" si="176"/>
        <v>0</v>
      </c>
      <c r="K1096" s="226">
        <f t="shared" si="180"/>
        <v>0</v>
      </c>
      <c r="L1096" s="228">
        <f>H1096+K1096</f>
        <v>0</v>
      </c>
    </row>
    <row r="1097" spans="1:15" s="33" customFormat="1" ht="13.5" hidden="1" customHeight="1">
      <c r="A1097" s="21" t="s">
        <v>56</v>
      </c>
      <c r="B1097" s="110" t="s">
        <v>91</v>
      </c>
      <c r="C1097" s="178" t="s">
        <v>95</v>
      </c>
      <c r="D1097" s="178" t="s">
        <v>110</v>
      </c>
      <c r="E1097" s="223" t="s">
        <v>239</v>
      </c>
      <c r="F1097" s="171"/>
      <c r="G1097" s="171"/>
      <c r="H1097" s="226">
        <f t="shared" si="180"/>
        <v>0</v>
      </c>
      <c r="I1097" s="226"/>
      <c r="J1097" s="228">
        <f t="shared" si="176"/>
        <v>0</v>
      </c>
      <c r="K1097" s="151">
        <f t="shared" si="180"/>
        <v>0</v>
      </c>
      <c r="L1097" s="229">
        <f>H1097+K1097</f>
        <v>0</v>
      </c>
    </row>
    <row r="1098" spans="1:15" s="33" customFormat="1" ht="13.5" hidden="1" customHeight="1">
      <c r="A1098" s="225" t="s">
        <v>173</v>
      </c>
      <c r="B1098" s="110" t="s">
        <v>91</v>
      </c>
      <c r="C1098" s="178" t="s">
        <v>95</v>
      </c>
      <c r="D1098" s="178" t="s">
        <v>110</v>
      </c>
      <c r="E1098" s="223" t="s">
        <v>239</v>
      </c>
      <c r="F1098" s="171" t="s">
        <v>99</v>
      </c>
      <c r="G1098" s="171"/>
      <c r="H1098" s="226">
        <f t="shared" si="180"/>
        <v>0</v>
      </c>
      <c r="I1098" s="226"/>
      <c r="J1098" s="228">
        <f t="shared" si="176"/>
        <v>0</v>
      </c>
      <c r="K1098" s="151">
        <f t="shared" si="180"/>
        <v>0</v>
      </c>
      <c r="L1098" s="229">
        <f>H1098+K1098</f>
        <v>0</v>
      </c>
    </row>
    <row r="1099" spans="1:15" s="33" customFormat="1" ht="13.5" hidden="1" customHeight="1">
      <c r="A1099" s="225" t="s">
        <v>100</v>
      </c>
      <c r="B1099" s="110" t="s">
        <v>91</v>
      </c>
      <c r="C1099" s="178" t="s">
        <v>95</v>
      </c>
      <c r="D1099" s="178" t="s">
        <v>110</v>
      </c>
      <c r="E1099" s="223" t="s">
        <v>239</v>
      </c>
      <c r="F1099" s="171" t="s">
        <v>101</v>
      </c>
      <c r="G1099" s="171"/>
      <c r="H1099" s="226">
        <f t="shared" si="180"/>
        <v>0</v>
      </c>
      <c r="I1099" s="226"/>
      <c r="J1099" s="228">
        <f t="shared" si="176"/>
        <v>0</v>
      </c>
      <c r="K1099" s="151">
        <f t="shared" si="180"/>
        <v>0</v>
      </c>
      <c r="L1099" s="229">
        <f>H1099+K1099</f>
        <v>0</v>
      </c>
    </row>
    <row r="1100" spans="1:15" s="33" customFormat="1" ht="13.5" hidden="1" customHeight="1">
      <c r="A1100" s="224" t="s">
        <v>128</v>
      </c>
      <c r="B1100" s="110" t="s">
        <v>91</v>
      </c>
      <c r="C1100" s="178" t="s">
        <v>95</v>
      </c>
      <c r="D1100" s="178" t="s">
        <v>110</v>
      </c>
      <c r="E1100" s="223" t="s">
        <v>239</v>
      </c>
      <c r="F1100" s="171" t="s">
        <v>101</v>
      </c>
      <c r="G1100" s="171" t="s">
        <v>10</v>
      </c>
      <c r="H1100" s="226"/>
      <c r="I1100" s="226"/>
      <c r="J1100" s="228">
        <f t="shared" si="176"/>
        <v>0</v>
      </c>
      <c r="K1100" s="151"/>
      <c r="L1100" s="229">
        <f>H1100+K1100</f>
        <v>0</v>
      </c>
      <c r="O1100" s="147"/>
    </row>
    <row r="1101" spans="1:15" s="33" customFormat="1" ht="51.75">
      <c r="A1101" s="21" t="s">
        <v>170</v>
      </c>
      <c r="B1101" s="76" t="s">
        <v>91</v>
      </c>
      <c r="C1101" s="178" t="s">
        <v>95</v>
      </c>
      <c r="D1101" s="178" t="s">
        <v>529</v>
      </c>
      <c r="E1101" s="22" t="s">
        <v>321</v>
      </c>
      <c r="F1101" s="178"/>
      <c r="G1101" s="178"/>
      <c r="H1101" s="226">
        <f>H1102</f>
        <v>3412.9</v>
      </c>
      <c r="I1101" s="226">
        <f>I1102</f>
        <v>0</v>
      </c>
      <c r="J1101" s="228">
        <f t="shared" si="176"/>
        <v>3412.9</v>
      </c>
      <c r="K1101" s="226">
        <f>K1102</f>
        <v>3061.5</v>
      </c>
      <c r="L1101" s="226">
        <f>L1102</f>
        <v>0</v>
      </c>
    </row>
    <row r="1102" spans="1:15" s="33" customFormat="1" ht="39">
      <c r="A1102" s="106" t="s">
        <v>319</v>
      </c>
      <c r="B1102" s="107" t="s">
        <v>91</v>
      </c>
      <c r="C1102" s="39" t="s">
        <v>95</v>
      </c>
      <c r="D1102" s="39" t="s">
        <v>529</v>
      </c>
      <c r="E1102" s="60" t="s">
        <v>322</v>
      </c>
      <c r="F1102" s="39"/>
      <c r="G1102" s="39"/>
      <c r="H1102" s="202">
        <f>H1104</f>
        <v>3412.9</v>
      </c>
      <c r="I1102" s="202">
        <f>I1104</f>
        <v>0</v>
      </c>
      <c r="J1102" s="228">
        <f t="shared" si="176"/>
        <v>3412.9</v>
      </c>
      <c r="K1102" s="202">
        <f>K1104</f>
        <v>3061.5</v>
      </c>
      <c r="L1102" s="202">
        <f>L1104</f>
        <v>0</v>
      </c>
    </row>
    <row r="1103" spans="1:15" s="33" customFormat="1" ht="26.25">
      <c r="A1103" s="106" t="s">
        <v>320</v>
      </c>
      <c r="B1103" s="107" t="s">
        <v>91</v>
      </c>
      <c r="C1103" s="39" t="s">
        <v>95</v>
      </c>
      <c r="D1103" s="39" t="s">
        <v>529</v>
      </c>
      <c r="E1103" s="60" t="s">
        <v>323</v>
      </c>
      <c r="F1103" s="39"/>
      <c r="G1103" s="39"/>
      <c r="H1103" s="202">
        <f t="shared" ref="H1103:I1106" si="181">H1104</f>
        <v>3412.9</v>
      </c>
      <c r="I1103" s="202">
        <f t="shared" si="181"/>
        <v>0</v>
      </c>
      <c r="J1103" s="228">
        <f t="shared" si="176"/>
        <v>3412.9</v>
      </c>
      <c r="K1103" s="202">
        <f t="shared" ref="K1103:L1106" si="182">K1104</f>
        <v>3061.5</v>
      </c>
      <c r="L1103" s="202">
        <f t="shared" si="182"/>
        <v>0</v>
      </c>
    </row>
    <row r="1104" spans="1:15" s="33" customFormat="1" ht="26.25">
      <c r="A1104" s="225" t="s">
        <v>324</v>
      </c>
      <c r="B1104" s="227" t="s">
        <v>91</v>
      </c>
      <c r="C1104" s="171" t="s">
        <v>95</v>
      </c>
      <c r="D1104" s="171" t="s">
        <v>529</v>
      </c>
      <c r="E1104" s="223" t="s">
        <v>325</v>
      </c>
      <c r="F1104" s="171"/>
      <c r="G1104" s="171"/>
      <c r="H1104" s="151">
        <f t="shared" si="181"/>
        <v>3412.9</v>
      </c>
      <c r="I1104" s="151">
        <f t="shared" si="181"/>
        <v>0</v>
      </c>
      <c r="J1104" s="228">
        <f t="shared" si="176"/>
        <v>3412.9</v>
      </c>
      <c r="K1104" s="151">
        <f t="shared" si="182"/>
        <v>3061.5</v>
      </c>
      <c r="L1104" s="151">
        <f t="shared" si="182"/>
        <v>0</v>
      </c>
    </row>
    <row r="1105" spans="1:15" s="33" customFormat="1" ht="26.25">
      <c r="A1105" s="225" t="s">
        <v>174</v>
      </c>
      <c r="B1105" s="227" t="s">
        <v>91</v>
      </c>
      <c r="C1105" s="171" t="s">
        <v>95</v>
      </c>
      <c r="D1105" s="171" t="s">
        <v>529</v>
      </c>
      <c r="E1105" s="223" t="s">
        <v>325</v>
      </c>
      <c r="F1105" s="171" t="s">
        <v>99</v>
      </c>
      <c r="G1105" s="171"/>
      <c r="H1105" s="151">
        <f t="shared" si="181"/>
        <v>3412.9</v>
      </c>
      <c r="I1105" s="151">
        <f t="shared" si="181"/>
        <v>0</v>
      </c>
      <c r="J1105" s="228">
        <f t="shared" si="176"/>
        <v>3412.9</v>
      </c>
      <c r="K1105" s="151">
        <f t="shared" si="182"/>
        <v>3061.5</v>
      </c>
      <c r="L1105" s="151">
        <f t="shared" si="182"/>
        <v>0</v>
      </c>
    </row>
    <row r="1106" spans="1:15" s="33" customFormat="1" ht="13.5" customHeight="1">
      <c r="A1106" s="225" t="s">
        <v>100</v>
      </c>
      <c r="B1106" s="227" t="s">
        <v>91</v>
      </c>
      <c r="C1106" s="171" t="s">
        <v>95</v>
      </c>
      <c r="D1106" s="171" t="s">
        <v>529</v>
      </c>
      <c r="E1106" s="223" t="s">
        <v>325</v>
      </c>
      <c r="F1106" s="171" t="s">
        <v>101</v>
      </c>
      <c r="G1106" s="171"/>
      <c r="H1106" s="151">
        <f t="shared" si="181"/>
        <v>3412.9</v>
      </c>
      <c r="I1106" s="151">
        <f t="shared" si="181"/>
        <v>0</v>
      </c>
      <c r="J1106" s="228">
        <f t="shared" si="176"/>
        <v>3412.9</v>
      </c>
      <c r="K1106" s="151">
        <f t="shared" si="182"/>
        <v>3061.5</v>
      </c>
      <c r="L1106" s="151">
        <f t="shared" si="182"/>
        <v>0</v>
      </c>
    </row>
    <row r="1107" spans="1:15" s="33" customFormat="1" ht="13.5" customHeight="1">
      <c r="A1107" s="225" t="s">
        <v>9</v>
      </c>
      <c r="B1107" s="227" t="s">
        <v>91</v>
      </c>
      <c r="C1107" s="171" t="s">
        <v>95</v>
      </c>
      <c r="D1107" s="171" t="s">
        <v>529</v>
      </c>
      <c r="E1107" s="223" t="s">
        <v>325</v>
      </c>
      <c r="F1107" s="171" t="s">
        <v>101</v>
      </c>
      <c r="G1107" s="171" t="s">
        <v>10</v>
      </c>
      <c r="H1107" s="151">
        <v>3412.9</v>
      </c>
      <c r="I1107" s="151"/>
      <c r="J1107" s="228">
        <f t="shared" si="176"/>
        <v>3412.9</v>
      </c>
      <c r="K1107" s="120">
        <v>3061.5</v>
      </c>
      <c r="L1107" s="229"/>
      <c r="O1107" s="147"/>
    </row>
    <row r="1108" spans="1:15" s="33" customFormat="1" ht="13.5" customHeight="1">
      <c r="A1108" s="106" t="s">
        <v>16</v>
      </c>
      <c r="B1108" s="107" t="s">
        <v>91</v>
      </c>
      <c r="C1108" s="39" t="s">
        <v>95</v>
      </c>
      <c r="D1108" s="39" t="s">
        <v>529</v>
      </c>
      <c r="E1108" s="60"/>
      <c r="F1108" s="39"/>
      <c r="G1108" s="39"/>
      <c r="H1108" s="202">
        <f>H1109</f>
        <v>0</v>
      </c>
      <c r="I1108" s="202"/>
      <c r="J1108" s="228">
        <f t="shared" si="176"/>
        <v>0</v>
      </c>
      <c r="K1108" s="202">
        <f t="shared" ref="K1108:L1111" si="183">K1109</f>
        <v>0</v>
      </c>
      <c r="L1108" s="202">
        <f t="shared" si="183"/>
        <v>3061.5</v>
      </c>
      <c r="O1108" s="147"/>
    </row>
    <row r="1109" spans="1:15" s="33" customFormat="1" ht="26.25">
      <c r="A1109" s="225" t="s">
        <v>324</v>
      </c>
      <c r="B1109" s="227" t="s">
        <v>91</v>
      </c>
      <c r="C1109" s="171" t="s">
        <v>95</v>
      </c>
      <c r="D1109" s="171" t="s">
        <v>529</v>
      </c>
      <c r="E1109" s="223" t="s">
        <v>337</v>
      </c>
      <c r="F1109" s="171"/>
      <c r="G1109" s="171"/>
      <c r="H1109" s="151">
        <f>H1110</f>
        <v>0</v>
      </c>
      <c r="I1109" s="151"/>
      <c r="J1109" s="228">
        <f t="shared" si="176"/>
        <v>0</v>
      </c>
      <c r="K1109" s="151">
        <f t="shared" si="183"/>
        <v>0</v>
      </c>
      <c r="L1109" s="151">
        <f t="shared" si="183"/>
        <v>3061.5</v>
      </c>
      <c r="O1109" s="147"/>
    </row>
    <row r="1110" spans="1:15" s="33" customFormat="1" ht="26.25">
      <c r="A1110" s="225" t="s">
        <v>174</v>
      </c>
      <c r="B1110" s="227" t="s">
        <v>91</v>
      </c>
      <c r="C1110" s="171" t="s">
        <v>95</v>
      </c>
      <c r="D1110" s="171" t="s">
        <v>529</v>
      </c>
      <c r="E1110" s="223" t="s">
        <v>337</v>
      </c>
      <c r="F1110" s="171" t="s">
        <v>99</v>
      </c>
      <c r="G1110" s="171"/>
      <c r="H1110" s="151">
        <f>H1111</f>
        <v>0</v>
      </c>
      <c r="I1110" s="151"/>
      <c r="J1110" s="228">
        <f t="shared" si="176"/>
        <v>0</v>
      </c>
      <c r="K1110" s="151">
        <f t="shared" si="183"/>
        <v>0</v>
      </c>
      <c r="L1110" s="151">
        <f t="shared" si="183"/>
        <v>3061.5</v>
      </c>
      <c r="O1110" s="147"/>
    </row>
    <row r="1111" spans="1:15" s="33" customFormat="1" ht="13.5">
      <c r="A1111" s="225" t="s">
        <v>100</v>
      </c>
      <c r="B1111" s="227" t="s">
        <v>91</v>
      </c>
      <c r="C1111" s="171" t="s">
        <v>95</v>
      </c>
      <c r="D1111" s="171" t="s">
        <v>529</v>
      </c>
      <c r="E1111" s="223" t="s">
        <v>337</v>
      </c>
      <c r="F1111" s="171" t="s">
        <v>101</v>
      </c>
      <c r="G1111" s="171"/>
      <c r="H1111" s="151">
        <f>H1112</f>
        <v>0</v>
      </c>
      <c r="I1111" s="151"/>
      <c r="J1111" s="228">
        <f t="shared" si="176"/>
        <v>0</v>
      </c>
      <c r="K1111" s="151">
        <f t="shared" si="183"/>
        <v>0</v>
      </c>
      <c r="L1111" s="151">
        <f t="shared" si="183"/>
        <v>3061.5</v>
      </c>
      <c r="O1111" s="147"/>
    </row>
    <row r="1112" spans="1:15" s="33" customFormat="1" ht="13.5" customHeight="1">
      <c r="A1112" s="225" t="s">
        <v>9</v>
      </c>
      <c r="B1112" s="227" t="s">
        <v>91</v>
      </c>
      <c r="C1112" s="171" t="s">
        <v>95</v>
      </c>
      <c r="D1112" s="171" t="s">
        <v>529</v>
      </c>
      <c r="E1112" s="223" t="s">
        <v>337</v>
      </c>
      <c r="F1112" s="171" t="s">
        <v>101</v>
      </c>
      <c r="G1112" s="171" t="s">
        <v>10</v>
      </c>
      <c r="H1112" s="151"/>
      <c r="I1112" s="151"/>
      <c r="J1112" s="228">
        <f t="shared" si="176"/>
        <v>0</v>
      </c>
      <c r="K1112" s="120"/>
      <c r="L1112" s="229">
        <v>3061.5</v>
      </c>
      <c r="O1112" s="147"/>
    </row>
    <row r="1113" spans="1:15" s="33" customFormat="1" ht="13.5" customHeight="1">
      <c r="A1113" s="36" t="s">
        <v>409</v>
      </c>
      <c r="B1113" s="111" t="s">
        <v>91</v>
      </c>
      <c r="C1113" s="178" t="s">
        <v>132</v>
      </c>
      <c r="D1113" s="178"/>
      <c r="E1113" s="39"/>
      <c r="F1113" s="178"/>
      <c r="G1113" s="178"/>
      <c r="H1113" s="226">
        <f>H1114+H1208</f>
        <v>6023.2</v>
      </c>
      <c r="I1113" s="226">
        <f>I1114+I1208</f>
        <v>0</v>
      </c>
      <c r="J1113" s="228">
        <f t="shared" si="176"/>
        <v>6023.2</v>
      </c>
      <c r="K1113" s="226">
        <f>K1114+K1208</f>
        <v>4482.2</v>
      </c>
      <c r="L1113" s="226">
        <f>L1114+L1208</f>
        <v>4433.7</v>
      </c>
    </row>
    <row r="1114" spans="1:15" s="33" customFormat="1" ht="13.5" customHeight="1">
      <c r="A1114" s="36" t="s">
        <v>133</v>
      </c>
      <c r="B1114" s="111" t="s">
        <v>91</v>
      </c>
      <c r="C1114" s="178" t="s">
        <v>132</v>
      </c>
      <c r="D1114" s="178" t="s">
        <v>134</v>
      </c>
      <c r="E1114" s="178"/>
      <c r="F1114" s="178"/>
      <c r="G1114" s="178"/>
      <c r="H1114" s="226">
        <f>H1121+H1133+H1198+H1203</f>
        <v>5611.7</v>
      </c>
      <c r="I1114" s="226">
        <f>I1121+I1133+I1198+I1203</f>
        <v>0</v>
      </c>
      <c r="J1114" s="228">
        <f t="shared" si="176"/>
        <v>5611.7</v>
      </c>
      <c r="K1114" s="226">
        <f>K1121+K1133+K1198+K1203</f>
        <v>4104.5</v>
      </c>
      <c r="L1114" s="226">
        <f>L1121+L1133+L1198+L1203</f>
        <v>4056</v>
      </c>
    </row>
    <row r="1115" spans="1:15" s="33" customFormat="1" ht="15" hidden="1" customHeight="1">
      <c r="A1115" s="36" t="s">
        <v>16</v>
      </c>
      <c r="B1115" s="111"/>
      <c r="C1115" s="178" t="s">
        <v>132</v>
      </c>
      <c r="D1115" s="178" t="s">
        <v>134</v>
      </c>
      <c r="E1115" s="25" t="s">
        <v>182</v>
      </c>
      <c r="F1115" s="178"/>
      <c r="G1115" s="178"/>
      <c r="H1115" s="226">
        <f>H1116</f>
        <v>0</v>
      </c>
      <c r="I1115" s="226"/>
      <c r="J1115" s="228">
        <f t="shared" si="176"/>
        <v>0</v>
      </c>
      <c r="K1115" s="117"/>
      <c r="L1115" s="228">
        <f t="shared" ref="L1115:L1193" si="184">H1115+K1115</f>
        <v>0</v>
      </c>
    </row>
    <row r="1116" spans="1:15" s="33" customFormat="1" ht="54" hidden="1" customHeight="1">
      <c r="A1116" s="225" t="s">
        <v>104</v>
      </c>
      <c r="B1116" s="227"/>
      <c r="C1116" s="171" t="s">
        <v>132</v>
      </c>
      <c r="D1116" s="171" t="s">
        <v>134</v>
      </c>
      <c r="E1116" s="223" t="s">
        <v>105</v>
      </c>
      <c r="F1116" s="171"/>
      <c r="G1116" s="171"/>
      <c r="H1116" s="226">
        <f>H1117</f>
        <v>0</v>
      </c>
      <c r="I1116" s="226"/>
      <c r="J1116" s="228">
        <f t="shared" si="176"/>
        <v>0</v>
      </c>
      <c r="K1116" s="117"/>
      <c r="L1116" s="228">
        <f t="shared" si="184"/>
        <v>0</v>
      </c>
    </row>
    <row r="1117" spans="1:15" s="33" customFormat="1" ht="13.5" hidden="1" customHeight="1">
      <c r="A1117" s="38" t="s">
        <v>173</v>
      </c>
      <c r="B1117" s="78"/>
      <c r="C1117" s="171" t="s">
        <v>132</v>
      </c>
      <c r="D1117" s="171" t="s">
        <v>134</v>
      </c>
      <c r="E1117" s="223" t="s">
        <v>105</v>
      </c>
      <c r="F1117" s="171" t="s">
        <v>99</v>
      </c>
      <c r="G1117" s="171"/>
      <c r="H1117" s="226">
        <f>H1118</f>
        <v>0</v>
      </c>
      <c r="I1117" s="226"/>
      <c r="J1117" s="228">
        <f t="shared" si="176"/>
        <v>0</v>
      </c>
      <c r="K1117" s="117"/>
      <c r="L1117" s="228">
        <f t="shared" si="184"/>
        <v>0</v>
      </c>
    </row>
    <row r="1118" spans="1:15" s="33" customFormat="1" ht="13.5" hidden="1" customHeight="1">
      <c r="A1118" s="38" t="s">
        <v>100</v>
      </c>
      <c r="B1118" s="78"/>
      <c r="C1118" s="171" t="s">
        <v>132</v>
      </c>
      <c r="D1118" s="171" t="s">
        <v>134</v>
      </c>
      <c r="E1118" s="223" t="s">
        <v>105</v>
      </c>
      <c r="F1118" s="171" t="s">
        <v>101</v>
      </c>
      <c r="G1118" s="171"/>
      <c r="H1118" s="226">
        <f>H1119</f>
        <v>0</v>
      </c>
      <c r="I1118" s="226"/>
      <c r="J1118" s="228">
        <f t="shared" si="176"/>
        <v>0</v>
      </c>
      <c r="K1118" s="117"/>
      <c r="L1118" s="228">
        <f t="shared" si="184"/>
        <v>0</v>
      </c>
    </row>
    <row r="1119" spans="1:15" s="33" customFormat="1" ht="13.5" hidden="1" customHeight="1">
      <c r="A1119" s="38" t="s">
        <v>115</v>
      </c>
      <c r="B1119" s="78"/>
      <c r="C1119" s="171" t="s">
        <v>132</v>
      </c>
      <c r="D1119" s="171" t="s">
        <v>134</v>
      </c>
      <c r="E1119" s="223" t="s">
        <v>105</v>
      </c>
      <c r="F1119" s="171" t="s">
        <v>108</v>
      </c>
      <c r="G1119" s="171"/>
      <c r="H1119" s="226">
        <f>H1120</f>
        <v>0</v>
      </c>
      <c r="I1119" s="226"/>
      <c r="J1119" s="228">
        <f t="shared" si="176"/>
        <v>0</v>
      </c>
      <c r="K1119" s="117"/>
      <c r="L1119" s="228">
        <f t="shared" si="184"/>
        <v>0</v>
      </c>
    </row>
    <row r="1120" spans="1:15" s="33" customFormat="1" ht="13.5" hidden="1" customHeight="1">
      <c r="A1120" s="38" t="s">
        <v>11</v>
      </c>
      <c r="B1120" s="78"/>
      <c r="C1120" s="171" t="s">
        <v>132</v>
      </c>
      <c r="D1120" s="171" t="s">
        <v>134</v>
      </c>
      <c r="E1120" s="223" t="s">
        <v>105</v>
      </c>
      <c r="F1120" s="171" t="s">
        <v>108</v>
      </c>
      <c r="G1120" s="171" t="s">
        <v>12</v>
      </c>
      <c r="H1120" s="226"/>
      <c r="I1120" s="226"/>
      <c r="J1120" s="228">
        <f t="shared" si="176"/>
        <v>0</v>
      </c>
      <c r="K1120" s="117"/>
      <c r="L1120" s="228">
        <f t="shared" si="184"/>
        <v>0</v>
      </c>
    </row>
    <row r="1121" spans="1:15" s="33" customFormat="1" ht="38.25">
      <c r="A1121" s="36" t="s">
        <v>338</v>
      </c>
      <c r="B1121" s="111" t="s">
        <v>91</v>
      </c>
      <c r="C1121" s="178" t="s">
        <v>132</v>
      </c>
      <c r="D1121" s="178" t="s">
        <v>134</v>
      </c>
      <c r="E1121" s="25" t="s">
        <v>223</v>
      </c>
      <c r="F1121" s="178"/>
      <c r="G1121" s="178"/>
      <c r="H1121" s="226">
        <f>H1122</f>
        <v>61</v>
      </c>
      <c r="I1121" s="226">
        <f>I1122</f>
        <v>0</v>
      </c>
      <c r="J1121" s="228">
        <f t="shared" si="176"/>
        <v>61</v>
      </c>
      <c r="K1121" s="226">
        <f>K1122</f>
        <v>73</v>
      </c>
      <c r="L1121" s="226">
        <f>L1122</f>
        <v>75</v>
      </c>
      <c r="M1121" s="71"/>
      <c r="O1121" s="147"/>
    </row>
    <row r="1122" spans="1:15" s="40" customFormat="1" ht="38.25" customHeight="1">
      <c r="A1122" s="224" t="s">
        <v>225</v>
      </c>
      <c r="B1122" s="110" t="s">
        <v>91</v>
      </c>
      <c r="C1122" s="171" t="s">
        <v>132</v>
      </c>
      <c r="D1122" s="171" t="s">
        <v>134</v>
      </c>
      <c r="E1122" s="11" t="s">
        <v>224</v>
      </c>
      <c r="F1122" s="171"/>
      <c r="G1122" s="171"/>
      <c r="H1122" s="151">
        <f>H1123+H1128</f>
        <v>61</v>
      </c>
      <c r="I1122" s="151">
        <f>I1123+I1128</f>
        <v>0</v>
      </c>
      <c r="J1122" s="228">
        <f t="shared" si="176"/>
        <v>61</v>
      </c>
      <c r="K1122" s="151">
        <f>K1123+K1128</f>
        <v>73</v>
      </c>
      <c r="L1122" s="151">
        <f>L1123+L1128</f>
        <v>75</v>
      </c>
      <c r="M1122" s="169">
        <f>J1123+J1128+J1145+J1150+J1178</f>
        <v>4980.3999999999996</v>
      </c>
    </row>
    <row r="1123" spans="1:15" s="40" customFormat="1" ht="25.5">
      <c r="A1123" s="224" t="s">
        <v>226</v>
      </c>
      <c r="B1123" s="110" t="s">
        <v>91</v>
      </c>
      <c r="C1123" s="171" t="s">
        <v>132</v>
      </c>
      <c r="D1123" s="171" t="s">
        <v>134</v>
      </c>
      <c r="E1123" s="11" t="s">
        <v>227</v>
      </c>
      <c r="F1123" s="171"/>
      <c r="G1123" s="171"/>
      <c r="H1123" s="151">
        <f>H1124</f>
        <v>27</v>
      </c>
      <c r="I1123" s="151">
        <f>I1124</f>
        <v>0</v>
      </c>
      <c r="J1123" s="228">
        <f t="shared" si="176"/>
        <v>27</v>
      </c>
      <c r="K1123" s="151">
        <f>K1124</f>
        <v>28</v>
      </c>
      <c r="L1123" s="151">
        <f>L1124</f>
        <v>28</v>
      </c>
    </row>
    <row r="1124" spans="1:15" s="40" customFormat="1" ht="12.75" customHeight="1">
      <c r="A1124" s="224" t="s">
        <v>214</v>
      </c>
      <c r="B1124" s="110" t="s">
        <v>91</v>
      </c>
      <c r="C1124" s="171" t="s">
        <v>132</v>
      </c>
      <c r="D1124" s="171" t="s">
        <v>134</v>
      </c>
      <c r="E1124" s="11" t="s">
        <v>228</v>
      </c>
      <c r="F1124" s="171"/>
      <c r="G1124" s="171"/>
      <c r="H1124" s="151">
        <f>H1125</f>
        <v>27</v>
      </c>
      <c r="I1124" s="151">
        <f>I1125</f>
        <v>0</v>
      </c>
      <c r="J1124" s="228">
        <f t="shared" si="176"/>
        <v>27</v>
      </c>
      <c r="K1124" s="151">
        <f>K1125</f>
        <v>28</v>
      </c>
      <c r="L1124" s="151">
        <f>L1125</f>
        <v>28</v>
      </c>
    </row>
    <row r="1125" spans="1:15" s="33" customFormat="1" ht="25.5">
      <c r="A1125" s="224" t="s">
        <v>35</v>
      </c>
      <c r="B1125" s="110" t="s">
        <v>91</v>
      </c>
      <c r="C1125" s="171" t="s">
        <v>132</v>
      </c>
      <c r="D1125" s="171" t="s">
        <v>134</v>
      </c>
      <c r="E1125" s="11" t="s">
        <v>228</v>
      </c>
      <c r="F1125" s="171" t="s">
        <v>27</v>
      </c>
      <c r="G1125" s="171"/>
      <c r="H1125" s="151">
        <f t="shared" ref="H1125:L1126" si="185">H1126</f>
        <v>27</v>
      </c>
      <c r="I1125" s="151">
        <f t="shared" si="185"/>
        <v>0</v>
      </c>
      <c r="J1125" s="228">
        <f t="shared" si="176"/>
        <v>27</v>
      </c>
      <c r="K1125" s="151">
        <f t="shared" si="185"/>
        <v>28</v>
      </c>
      <c r="L1125" s="151">
        <f t="shared" si="185"/>
        <v>28</v>
      </c>
    </row>
    <row r="1126" spans="1:15" s="33" customFormat="1" ht="28.5" customHeight="1">
      <c r="A1126" s="224" t="s">
        <v>28</v>
      </c>
      <c r="B1126" s="110" t="s">
        <v>91</v>
      </c>
      <c r="C1126" s="171" t="s">
        <v>132</v>
      </c>
      <c r="D1126" s="171" t="s">
        <v>134</v>
      </c>
      <c r="E1126" s="11" t="s">
        <v>228</v>
      </c>
      <c r="F1126" s="171" t="s">
        <v>29</v>
      </c>
      <c r="G1126" s="171"/>
      <c r="H1126" s="151">
        <f t="shared" si="185"/>
        <v>27</v>
      </c>
      <c r="I1126" s="151">
        <f t="shared" si="185"/>
        <v>0</v>
      </c>
      <c r="J1126" s="228">
        <f t="shared" ref="J1126:J1192" si="186">H1126+I1126</f>
        <v>27</v>
      </c>
      <c r="K1126" s="151">
        <f t="shared" si="185"/>
        <v>28</v>
      </c>
      <c r="L1126" s="151">
        <f t="shared" si="185"/>
        <v>28</v>
      </c>
    </row>
    <row r="1127" spans="1:15" s="33" customFormat="1" ht="13.5" customHeight="1">
      <c r="A1127" s="224" t="s">
        <v>9</v>
      </c>
      <c r="B1127" s="110" t="s">
        <v>91</v>
      </c>
      <c r="C1127" s="171" t="s">
        <v>132</v>
      </c>
      <c r="D1127" s="171" t="s">
        <v>134</v>
      </c>
      <c r="E1127" s="11" t="s">
        <v>228</v>
      </c>
      <c r="F1127" s="171" t="s">
        <v>29</v>
      </c>
      <c r="G1127" s="171" t="s">
        <v>10</v>
      </c>
      <c r="H1127" s="151">
        <v>27</v>
      </c>
      <c r="I1127" s="151"/>
      <c r="J1127" s="228">
        <f t="shared" si="186"/>
        <v>27</v>
      </c>
      <c r="K1127" s="120">
        <v>28</v>
      </c>
      <c r="L1127" s="229">
        <v>28</v>
      </c>
    </row>
    <row r="1128" spans="1:15" s="33" customFormat="1" ht="13.5" customHeight="1">
      <c r="A1128" s="224" t="s">
        <v>229</v>
      </c>
      <c r="B1128" s="110" t="s">
        <v>91</v>
      </c>
      <c r="C1128" s="171" t="s">
        <v>132</v>
      </c>
      <c r="D1128" s="171" t="s">
        <v>134</v>
      </c>
      <c r="E1128" s="11" t="s">
        <v>230</v>
      </c>
      <c r="F1128" s="171"/>
      <c r="G1128" s="171"/>
      <c r="H1128" s="151">
        <f t="shared" ref="H1128:I1131" si="187">H1129</f>
        <v>34</v>
      </c>
      <c r="I1128" s="151">
        <f t="shared" si="187"/>
        <v>0</v>
      </c>
      <c r="J1128" s="228">
        <f t="shared" si="186"/>
        <v>34</v>
      </c>
      <c r="K1128" s="151">
        <f t="shared" ref="K1128:L1131" si="188">K1129</f>
        <v>45</v>
      </c>
      <c r="L1128" s="151">
        <f t="shared" si="188"/>
        <v>47</v>
      </c>
    </row>
    <row r="1129" spans="1:15" s="33" customFormat="1" ht="13.5">
      <c r="A1129" s="224" t="s">
        <v>214</v>
      </c>
      <c r="B1129" s="110" t="s">
        <v>91</v>
      </c>
      <c r="C1129" s="171" t="s">
        <v>132</v>
      </c>
      <c r="D1129" s="171" t="s">
        <v>134</v>
      </c>
      <c r="E1129" s="11" t="s">
        <v>231</v>
      </c>
      <c r="F1129" s="171"/>
      <c r="G1129" s="171"/>
      <c r="H1129" s="151">
        <f t="shared" si="187"/>
        <v>34</v>
      </c>
      <c r="I1129" s="151">
        <f t="shared" si="187"/>
        <v>0</v>
      </c>
      <c r="J1129" s="228">
        <f t="shared" si="186"/>
        <v>34</v>
      </c>
      <c r="K1129" s="151">
        <f t="shared" si="188"/>
        <v>45</v>
      </c>
      <c r="L1129" s="151">
        <f t="shared" si="188"/>
        <v>47</v>
      </c>
    </row>
    <row r="1130" spans="1:15" s="33" customFormat="1" ht="25.5">
      <c r="A1130" s="224" t="s">
        <v>26</v>
      </c>
      <c r="B1130" s="110" t="s">
        <v>91</v>
      </c>
      <c r="C1130" s="171" t="s">
        <v>132</v>
      </c>
      <c r="D1130" s="171" t="s">
        <v>134</v>
      </c>
      <c r="E1130" s="11" t="s">
        <v>231</v>
      </c>
      <c r="F1130" s="171" t="s">
        <v>29</v>
      </c>
      <c r="G1130" s="171"/>
      <c r="H1130" s="151">
        <f t="shared" si="187"/>
        <v>34</v>
      </c>
      <c r="I1130" s="151">
        <f t="shared" si="187"/>
        <v>0</v>
      </c>
      <c r="J1130" s="228">
        <f t="shared" si="186"/>
        <v>34</v>
      </c>
      <c r="K1130" s="151">
        <f t="shared" si="188"/>
        <v>45</v>
      </c>
      <c r="L1130" s="151">
        <f t="shared" si="188"/>
        <v>47</v>
      </c>
    </row>
    <row r="1131" spans="1:15" s="33" customFormat="1" ht="25.5">
      <c r="A1131" s="224" t="s">
        <v>28</v>
      </c>
      <c r="B1131" s="110" t="s">
        <v>91</v>
      </c>
      <c r="C1131" s="171" t="s">
        <v>132</v>
      </c>
      <c r="D1131" s="171" t="s">
        <v>134</v>
      </c>
      <c r="E1131" s="11" t="s">
        <v>231</v>
      </c>
      <c r="F1131" s="171" t="s">
        <v>29</v>
      </c>
      <c r="G1131" s="171"/>
      <c r="H1131" s="151">
        <f t="shared" si="187"/>
        <v>34</v>
      </c>
      <c r="I1131" s="151">
        <f t="shared" si="187"/>
        <v>0</v>
      </c>
      <c r="J1131" s="228">
        <f t="shared" si="186"/>
        <v>34</v>
      </c>
      <c r="K1131" s="151">
        <f t="shared" si="188"/>
        <v>45</v>
      </c>
      <c r="L1131" s="151">
        <f t="shared" si="188"/>
        <v>47</v>
      </c>
    </row>
    <row r="1132" spans="1:15" s="33" customFormat="1" ht="13.5" customHeight="1">
      <c r="A1132" s="224" t="s">
        <v>9</v>
      </c>
      <c r="B1132" s="110" t="s">
        <v>91</v>
      </c>
      <c r="C1132" s="171" t="s">
        <v>132</v>
      </c>
      <c r="D1132" s="171" t="s">
        <v>134</v>
      </c>
      <c r="E1132" s="11" t="s">
        <v>231</v>
      </c>
      <c r="F1132" s="171" t="s">
        <v>29</v>
      </c>
      <c r="G1132" s="171" t="s">
        <v>10</v>
      </c>
      <c r="H1132" s="151">
        <v>34</v>
      </c>
      <c r="I1132" s="151"/>
      <c r="J1132" s="228">
        <f t="shared" si="186"/>
        <v>34</v>
      </c>
      <c r="K1132" s="120">
        <v>45</v>
      </c>
      <c r="L1132" s="229">
        <v>47</v>
      </c>
    </row>
    <row r="1133" spans="1:15" s="33" customFormat="1" ht="51.75">
      <c r="A1133" s="37" t="s">
        <v>407</v>
      </c>
      <c r="B1133" s="79" t="s">
        <v>91</v>
      </c>
      <c r="C1133" s="178" t="s">
        <v>132</v>
      </c>
      <c r="D1133" s="178" t="s">
        <v>134</v>
      </c>
      <c r="E1133" s="178" t="s">
        <v>321</v>
      </c>
      <c r="F1133" s="178"/>
      <c r="G1133" s="178"/>
      <c r="H1133" s="226">
        <f>H1136+H1140+H1150+H1197</f>
        <v>5500.2</v>
      </c>
      <c r="I1133" s="226">
        <f>I1136+I1140+I1150+I1197</f>
        <v>0</v>
      </c>
      <c r="J1133" s="228">
        <f t="shared" si="186"/>
        <v>5500.2</v>
      </c>
      <c r="K1133" s="226">
        <f>K1136+K1140</f>
        <v>3981</v>
      </c>
      <c r="L1133" s="226">
        <f>L1136+L1140</f>
        <v>0</v>
      </c>
    </row>
    <row r="1134" spans="1:15" s="33" customFormat="1" ht="51.75" hidden="1" customHeight="1">
      <c r="A1134" s="38" t="s">
        <v>354</v>
      </c>
      <c r="B1134" s="78" t="s">
        <v>91</v>
      </c>
      <c r="C1134" s="171" t="s">
        <v>132</v>
      </c>
      <c r="D1134" s="171" t="s">
        <v>134</v>
      </c>
      <c r="E1134" s="171" t="s">
        <v>357</v>
      </c>
      <c r="F1134" s="178"/>
      <c r="G1134" s="178"/>
      <c r="H1134" s="151">
        <f>H1135</f>
        <v>0</v>
      </c>
      <c r="I1134" s="151"/>
      <c r="J1134" s="228">
        <f t="shared" si="186"/>
        <v>0</v>
      </c>
      <c r="K1134" s="226">
        <f>K1135</f>
        <v>0</v>
      </c>
      <c r="L1134" s="229">
        <f t="shared" si="184"/>
        <v>0</v>
      </c>
    </row>
    <row r="1135" spans="1:15" s="33" customFormat="1" ht="38.25" hidden="1" customHeight="1">
      <c r="A1135" s="224" t="s">
        <v>355</v>
      </c>
      <c r="B1135" s="78" t="s">
        <v>91</v>
      </c>
      <c r="C1135" s="171" t="s">
        <v>132</v>
      </c>
      <c r="D1135" s="171" t="s">
        <v>134</v>
      </c>
      <c r="E1135" s="171" t="s">
        <v>360</v>
      </c>
      <c r="F1135" s="178"/>
      <c r="G1135" s="178"/>
      <c r="H1135" s="151">
        <f>H1136</f>
        <v>0</v>
      </c>
      <c r="I1135" s="151"/>
      <c r="J1135" s="228">
        <f t="shared" si="186"/>
        <v>0</v>
      </c>
      <c r="K1135" s="226">
        <f>K1136</f>
        <v>0</v>
      </c>
      <c r="L1135" s="229">
        <f t="shared" si="184"/>
        <v>0</v>
      </c>
    </row>
    <row r="1136" spans="1:15" s="33" customFormat="1" ht="13.5" hidden="1" customHeight="1">
      <c r="A1136" s="26" t="s">
        <v>359</v>
      </c>
      <c r="B1136" s="74" t="s">
        <v>91</v>
      </c>
      <c r="C1136" s="171" t="s">
        <v>132</v>
      </c>
      <c r="D1136" s="171" t="s">
        <v>134</v>
      </c>
      <c r="E1136" s="171" t="s">
        <v>360</v>
      </c>
      <c r="F1136" s="171"/>
      <c r="G1136" s="171"/>
      <c r="H1136" s="151">
        <f>H1137</f>
        <v>0</v>
      </c>
      <c r="I1136" s="151"/>
      <c r="J1136" s="228">
        <f t="shared" si="186"/>
        <v>0</v>
      </c>
      <c r="K1136" s="151">
        <f>K1137</f>
        <v>0</v>
      </c>
      <c r="L1136" s="229">
        <f t="shared" si="184"/>
        <v>0</v>
      </c>
    </row>
    <row r="1137" spans="1:15" s="33" customFormat="1" ht="25.5" hidden="1" customHeight="1">
      <c r="A1137" s="224" t="s">
        <v>178</v>
      </c>
      <c r="B1137" s="110" t="s">
        <v>91</v>
      </c>
      <c r="C1137" s="171" t="s">
        <v>132</v>
      </c>
      <c r="D1137" s="171" t="s">
        <v>134</v>
      </c>
      <c r="E1137" s="171" t="s">
        <v>360</v>
      </c>
      <c r="F1137" s="171" t="s">
        <v>29</v>
      </c>
      <c r="G1137" s="171"/>
      <c r="H1137" s="151">
        <f>H1138</f>
        <v>0</v>
      </c>
      <c r="I1137" s="151"/>
      <c r="J1137" s="228">
        <f t="shared" si="186"/>
        <v>0</v>
      </c>
      <c r="K1137" s="151">
        <f>K1138</f>
        <v>0</v>
      </c>
      <c r="L1137" s="229">
        <f t="shared" si="184"/>
        <v>0</v>
      </c>
    </row>
    <row r="1138" spans="1:15" s="33" customFormat="1" ht="25.5" hidden="1" customHeight="1">
      <c r="A1138" s="224" t="s">
        <v>131</v>
      </c>
      <c r="B1138" s="110" t="s">
        <v>91</v>
      </c>
      <c r="C1138" s="171" t="s">
        <v>132</v>
      </c>
      <c r="D1138" s="171" t="s">
        <v>134</v>
      </c>
      <c r="E1138" s="171" t="s">
        <v>360</v>
      </c>
      <c r="F1138" s="171" t="s">
        <v>29</v>
      </c>
      <c r="G1138" s="171"/>
      <c r="H1138" s="151">
        <f>H1139</f>
        <v>0</v>
      </c>
      <c r="I1138" s="151"/>
      <c r="J1138" s="228">
        <f t="shared" si="186"/>
        <v>0</v>
      </c>
      <c r="K1138" s="151">
        <f>K1139</f>
        <v>0</v>
      </c>
      <c r="L1138" s="229">
        <f t="shared" si="184"/>
        <v>0</v>
      </c>
    </row>
    <row r="1139" spans="1:15" s="33" customFormat="1" ht="13.5" hidden="1" customHeight="1">
      <c r="A1139" s="224" t="s">
        <v>128</v>
      </c>
      <c r="B1139" s="110" t="s">
        <v>91</v>
      </c>
      <c r="C1139" s="171" t="s">
        <v>132</v>
      </c>
      <c r="D1139" s="171" t="s">
        <v>134</v>
      </c>
      <c r="E1139" s="171" t="s">
        <v>360</v>
      </c>
      <c r="F1139" s="171" t="s">
        <v>29</v>
      </c>
      <c r="G1139" s="171" t="s">
        <v>10</v>
      </c>
      <c r="H1139" s="151"/>
      <c r="I1139" s="151"/>
      <c r="J1139" s="228">
        <f t="shared" si="186"/>
        <v>0</v>
      </c>
      <c r="K1139" s="120"/>
      <c r="L1139" s="229">
        <f t="shared" si="184"/>
        <v>0</v>
      </c>
    </row>
    <row r="1140" spans="1:15" s="33" customFormat="1" ht="26.25">
      <c r="A1140" s="37" t="s">
        <v>339</v>
      </c>
      <c r="B1140" s="79" t="s">
        <v>91</v>
      </c>
      <c r="C1140" s="171" t="s">
        <v>132</v>
      </c>
      <c r="D1140" s="171" t="s">
        <v>134</v>
      </c>
      <c r="E1140" s="171" t="s">
        <v>342</v>
      </c>
      <c r="F1140" s="171"/>
      <c r="G1140" s="171"/>
      <c r="H1140" s="151">
        <f>H1141+H1174</f>
        <v>4947.5</v>
      </c>
      <c r="I1140" s="151">
        <f>I1141+I1174</f>
        <v>0</v>
      </c>
      <c r="J1140" s="229">
        <f t="shared" si="186"/>
        <v>4947.5</v>
      </c>
      <c r="K1140" s="151">
        <f>K1141+K1174+K1162</f>
        <v>3981</v>
      </c>
      <c r="L1140" s="151">
        <f>L1141+L1174+L1162</f>
        <v>0</v>
      </c>
    </row>
    <row r="1141" spans="1:15" s="33" customFormat="1" ht="25.5">
      <c r="A1141" s="224" t="s">
        <v>343</v>
      </c>
      <c r="B1141" s="110" t="s">
        <v>91</v>
      </c>
      <c r="C1141" s="171" t="s">
        <v>132</v>
      </c>
      <c r="D1141" s="171" t="s">
        <v>134</v>
      </c>
      <c r="E1141" s="171" t="s">
        <v>344</v>
      </c>
      <c r="F1141" s="171"/>
      <c r="G1141" s="171"/>
      <c r="H1141" s="151">
        <f>H1145+H1149+H1153</f>
        <v>4902.5</v>
      </c>
      <c r="I1141" s="151">
        <f>I1145+I1149+I1153</f>
        <v>0</v>
      </c>
      <c r="J1141" s="229">
        <f t="shared" si="186"/>
        <v>4902.5</v>
      </c>
      <c r="K1141" s="151">
        <f>K1142+K1169+K1154+K1161+K1173</f>
        <v>3936</v>
      </c>
      <c r="L1141" s="151">
        <f>L1142+L1169+L1154+L1161+L1173</f>
        <v>0</v>
      </c>
    </row>
    <row r="1142" spans="1:15" s="40" customFormat="1" ht="27" customHeight="1">
      <c r="A1142" s="225" t="s">
        <v>341</v>
      </c>
      <c r="B1142" s="227" t="s">
        <v>91</v>
      </c>
      <c r="C1142" s="171" t="s">
        <v>132</v>
      </c>
      <c r="D1142" s="171" t="s">
        <v>134</v>
      </c>
      <c r="E1142" s="171" t="s">
        <v>345</v>
      </c>
      <c r="F1142" s="171"/>
      <c r="G1142" s="171"/>
      <c r="H1142" s="151">
        <f>H1143</f>
        <v>4321.7</v>
      </c>
      <c r="I1142" s="151">
        <f>I1143</f>
        <v>0</v>
      </c>
      <c r="J1142" s="229">
        <f t="shared" si="186"/>
        <v>4321.7</v>
      </c>
      <c r="K1142" s="151">
        <f>K1143</f>
        <v>3936</v>
      </c>
      <c r="L1142" s="151">
        <f>L1143</f>
        <v>0</v>
      </c>
    </row>
    <row r="1143" spans="1:15" s="33" customFormat="1" ht="26.25">
      <c r="A1143" s="225" t="s">
        <v>173</v>
      </c>
      <c r="B1143" s="227" t="s">
        <v>91</v>
      </c>
      <c r="C1143" s="171" t="s">
        <v>132</v>
      </c>
      <c r="D1143" s="171" t="s">
        <v>134</v>
      </c>
      <c r="E1143" s="171" t="s">
        <v>345</v>
      </c>
      <c r="F1143" s="171" t="s">
        <v>99</v>
      </c>
      <c r="G1143" s="171"/>
      <c r="H1143" s="151">
        <f t="shared" ref="H1143:L1144" si="189">H1144</f>
        <v>4321.7</v>
      </c>
      <c r="I1143" s="151">
        <f t="shared" si="189"/>
        <v>0</v>
      </c>
      <c r="J1143" s="229">
        <f t="shared" si="186"/>
        <v>4321.7</v>
      </c>
      <c r="K1143" s="151">
        <f t="shared" si="189"/>
        <v>3936</v>
      </c>
      <c r="L1143" s="151">
        <f t="shared" si="189"/>
        <v>0</v>
      </c>
    </row>
    <row r="1144" spans="1:15" s="33" customFormat="1" ht="13.5">
      <c r="A1144" s="225" t="s">
        <v>100</v>
      </c>
      <c r="B1144" s="227" t="s">
        <v>91</v>
      </c>
      <c r="C1144" s="171" t="s">
        <v>132</v>
      </c>
      <c r="D1144" s="171" t="s">
        <v>134</v>
      </c>
      <c r="E1144" s="171" t="s">
        <v>345</v>
      </c>
      <c r="F1144" s="171" t="s">
        <v>101</v>
      </c>
      <c r="G1144" s="171"/>
      <c r="H1144" s="151">
        <f>H1145</f>
        <v>4321.7</v>
      </c>
      <c r="I1144" s="151">
        <f>I1145</f>
        <v>0</v>
      </c>
      <c r="J1144" s="229">
        <f t="shared" si="186"/>
        <v>4321.7</v>
      </c>
      <c r="K1144" s="151">
        <f t="shared" si="189"/>
        <v>3936</v>
      </c>
      <c r="L1144" s="151">
        <f t="shared" si="189"/>
        <v>0</v>
      </c>
    </row>
    <row r="1145" spans="1:15" s="33" customFormat="1" ht="13.5" customHeight="1">
      <c r="A1145" s="224" t="s">
        <v>128</v>
      </c>
      <c r="B1145" s="110" t="s">
        <v>91</v>
      </c>
      <c r="C1145" s="171" t="s">
        <v>132</v>
      </c>
      <c r="D1145" s="171" t="s">
        <v>134</v>
      </c>
      <c r="E1145" s="171" t="s">
        <v>345</v>
      </c>
      <c r="F1145" s="171" t="s">
        <v>101</v>
      </c>
      <c r="G1145" s="171" t="s">
        <v>10</v>
      </c>
      <c r="H1145" s="151">
        <v>4321.7</v>
      </c>
      <c r="I1145" s="151"/>
      <c r="J1145" s="229">
        <f t="shared" si="186"/>
        <v>4321.7</v>
      </c>
      <c r="K1145" s="120">
        <v>3936</v>
      </c>
      <c r="L1145" s="229"/>
      <c r="O1145" s="147"/>
    </row>
    <row r="1146" spans="1:15" s="33" customFormat="1" ht="30" customHeight="1">
      <c r="A1146" s="38" t="s">
        <v>483</v>
      </c>
      <c r="B1146" s="110" t="s">
        <v>91</v>
      </c>
      <c r="C1146" s="171" t="s">
        <v>132</v>
      </c>
      <c r="D1146" s="171" t="s">
        <v>134</v>
      </c>
      <c r="E1146" s="171" t="s">
        <v>506</v>
      </c>
      <c r="F1146" s="171"/>
      <c r="G1146" s="171"/>
      <c r="H1146" s="151">
        <f t="shared" ref="H1146:I1148" si="190">H1147</f>
        <v>28.1</v>
      </c>
      <c r="I1146" s="151">
        <f t="shared" si="190"/>
        <v>0</v>
      </c>
      <c r="J1146" s="229"/>
      <c r="K1146" s="120"/>
      <c r="L1146" s="229"/>
      <c r="O1146" s="147"/>
    </row>
    <row r="1147" spans="1:15" s="33" customFormat="1" ht="13.5" customHeight="1">
      <c r="A1147" s="26" t="s">
        <v>61</v>
      </c>
      <c r="B1147" s="110" t="s">
        <v>91</v>
      </c>
      <c r="C1147" s="171" t="s">
        <v>132</v>
      </c>
      <c r="D1147" s="171" t="s">
        <v>134</v>
      </c>
      <c r="E1147" s="171" t="s">
        <v>506</v>
      </c>
      <c r="F1147" s="171" t="s">
        <v>99</v>
      </c>
      <c r="G1147" s="171"/>
      <c r="H1147" s="151">
        <f t="shared" si="190"/>
        <v>28.1</v>
      </c>
      <c r="I1147" s="151">
        <f t="shared" si="190"/>
        <v>0</v>
      </c>
      <c r="J1147" s="229"/>
      <c r="K1147" s="120"/>
      <c r="L1147" s="229"/>
      <c r="O1147" s="147"/>
    </row>
    <row r="1148" spans="1:15" s="33" customFormat="1" ht="13.5" customHeight="1">
      <c r="A1148" s="26" t="s">
        <v>77</v>
      </c>
      <c r="B1148" s="110" t="s">
        <v>91</v>
      </c>
      <c r="C1148" s="171" t="s">
        <v>132</v>
      </c>
      <c r="D1148" s="171" t="s">
        <v>134</v>
      </c>
      <c r="E1148" s="171" t="s">
        <v>506</v>
      </c>
      <c r="F1148" s="171" t="s">
        <v>101</v>
      </c>
      <c r="G1148" s="171"/>
      <c r="H1148" s="151">
        <f t="shared" si="190"/>
        <v>28.1</v>
      </c>
      <c r="I1148" s="151">
        <f t="shared" si="190"/>
        <v>0</v>
      </c>
      <c r="J1148" s="229"/>
      <c r="K1148" s="120"/>
      <c r="L1148" s="229"/>
      <c r="O1148" s="147"/>
    </row>
    <row r="1149" spans="1:15" s="33" customFormat="1" ht="13.5" customHeight="1">
      <c r="A1149" s="224" t="s">
        <v>11</v>
      </c>
      <c r="B1149" s="110" t="s">
        <v>91</v>
      </c>
      <c r="C1149" s="171" t="s">
        <v>132</v>
      </c>
      <c r="D1149" s="171" t="s">
        <v>134</v>
      </c>
      <c r="E1149" s="171" t="s">
        <v>506</v>
      </c>
      <c r="F1149" s="171" t="s">
        <v>101</v>
      </c>
      <c r="G1149" s="171" t="s">
        <v>12</v>
      </c>
      <c r="H1149" s="151">
        <v>28.1</v>
      </c>
      <c r="I1149" s="151"/>
      <c r="J1149" s="229"/>
      <c r="K1149" s="120"/>
      <c r="L1149" s="229"/>
      <c r="O1149" s="147"/>
    </row>
    <row r="1150" spans="1:15" s="33" customFormat="1" ht="38.25">
      <c r="A1150" s="224" t="s">
        <v>576</v>
      </c>
      <c r="B1150" s="110" t="s">
        <v>91</v>
      </c>
      <c r="C1150" s="171" t="s">
        <v>132</v>
      </c>
      <c r="D1150" s="171" t="s">
        <v>134</v>
      </c>
      <c r="E1150" s="171" t="s">
        <v>577</v>
      </c>
      <c r="F1150" s="171"/>
      <c r="G1150" s="171"/>
      <c r="H1150" s="151">
        <f t="shared" ref="H1150:I1152" si="191">H1151</f>
        <v>552.70000000000005</v>
      </c>
      <c r="I1150" s="151">
        <f t="shared" si="191"/>
        <v>0</v>
      </c>
      <c r="J1150" s="229">
        <f t="shared" si="186"/>
        <v>552.70000000000005</v>
      </c>
      <c r="K1150" s="120"/>
      <c r="L1150" s="229"/>
      <c r="O1150" s="147"/>
    </row>
    <row r="1151" spans="1:15" s="33" customFormat="1" ht="26.25">
      <c r="A1151" s="225" t="s">
        <v>173</v>
      </c>
      <c r="B1151" s="110" t="s">
        <v>91</v>
      </c>
      <c r="C1151" s="171" t="s">
        <v>132</v>
      </c>
      <c r="D1151" s="171" t="s">
        <v>134</v>
      </c>
      <c r="E1151" s="171" t="s">
        <v>577</v>
      </c>
      <c r="F1151" s="171" t="s">
        <v>99</v>
      </c>
      <c r="G1151" s="171"/>
      <c r="H1151" s="151">
        <f t="shared" si="191"/>
        <v>552.70000000000005</v>
      </c>
      <c r="I1151" s="151">
        <f t="shared" si="191"/>
        <v>0</v>
      </c>
      <c r="J1151" s="229">
        <f t="shared" si="186"/>
        <v>552.70000000000005</v>
      </c>
      <c r="K1151" s="120"/>
      <c r="L1151" s="229"/>
      <c r="O1151" s="147"/>
    </row>
    <row r="1152" spans="1:15" s="33" customFormat="1" ht="13.5" customHeight="1">
      <c r="A1152" s="225" t="s">
        <v>100</v>
      </c>
      <c r="B1152" s="110" t="s">
        <v>91</v>
      </c>
      <c r="C1152" s="171" t="s">
        <v>132</v>
      </c>
      <c r="D1152" s="171" t="s">
        <v>134</v>
      </c>
      <c r="E1152" s="171" t="s">
        <v>577</v>
      </c>
      <c r="F1152" s="171" t="s">
        <v>101</v>
      </c>
      <c r="G1152" s="171"/>
      <c r="H1152" s="151">
        <f t="shared" si="191"/>
        <v>552.70000000000005</v>
      </c>
      <c r="I1152" s="151">
        <f t="shared" si="191"/>
        <v>0</v>
      </c>
      <c r="J1152" s="229">
        <f t="shared" si="186"/>
        <v>552.70000000000005</v>
      </c>
      <c r="K1152" s="120"/>
      <c r="L1152" s="229"/>
      <c r="O1152" s="147"/>
    </row>
    <row r="1153" spans="1:15" s="33" customFormat="1" ht="13.5" customHeight="1">
      <c r="A1153" s="224" t="s">
        <v>128</v>
      </c>
      <c r="B1153" s="110" t="s">
        <v>91</v>
      </c>
      <c r="C1153" s="171" t="s">
        <v>132</v>
      </c>
      <c r="D1153" s="171" t="s">
        <v>134</v>
      </c>
      <c r="E1153" s="171" t="s">
        <v>577</v>
      </c>
      <c r="F1153" s="171" t="s">
        <v>101</v>
      </c>
      <c r="G1153" s="171" t="s">
        <v>10</v>
      </c>
      <c r="H1153" s="151">
        <v>552.70000000000005</v>
      </c>
      <c r="I1153" s="151"/>
      <c r="J1153" s="229">
        <f t="shared" si="186"/>
        <v>552.70000000000005</v>
      </c>
      <c r="K1153" s="120"/>
      <c r="L1153" s="229"/>
      <c r="O1153" s="147"/>
    </row>
    <row r="1154" spans="1:15" s="33" customFormat="1" ht="42" hidden="1" customHeight="1">
      <c r="A1154" s="224" t="s">
        <v>486</v>
      </c>
      <c r="B1154" s="110" t="s">
        <v>91</v>
      </c>
      <c r="C1154" s="171" t="s">
        <v>132</v>
      </c>
      <c r="D1154" s="171" t="s">
        <v>134</v>
      </c>
      <c r="E1154" s="171" t="s">
        <v>487</v>
      </c>
      <c r="F1154" s="171"/>
      <c r="G1154" s="171"/>
      <c r="H1154" s="151">
        <f t="shared" ref="H1154:K1156" si="192">H1155</f>
        <v>0</v>
      </c>
      <c r="I1154" s="151"/>
      <c r="J1154" s="229">
        <f t="shared" si="186"/>
        <v>0</v>
      </c>
      <c r="K1154" s="151">
        <f t="shared" si="192"/>
        <v>0</v>
      </c>
      <c r="L1154" s="229">
        <f t="shared" si="184"/>
        <v>0</v>
      </c>
      <c r="O1154" s="147"/>
    </row>
    <row r="1155" spans="1:15" s="33" customFormat="1" ht="13.5" hidden="1" customHeight="1">
      <c r="A1155" s="225" t="s">
        <v>173</v>
      </c>
      <c r="B1155" s="110" t="s">
        <v>91</v>
      </c>
      <c r="C1155" s="171" t="s">
        <v>132</v>
      </c>
      <c r="D1155" s="171" t="s">
        <v>134</v>
      </c>
      <c r="E1155" s="171" t="s">
        <v>487</v>
      </c>
      <c r="F1155" s="171" t="s">
        <v>99</v>
      </c>
      <c r="G1155" s="171"/>
      <c r="H1155" s="151">
        <f t="shared" si="192"/>
        <v>0</v>
      </c>
      <c r="I1155" s="151"/>
      <c r="J1155" s="229">
        <f t="shared" si="186"/>
        <v>0</v>
      </c>
      <c r="K1155" s="151">
        <f t="shared" si="192"/>
        <v>0</v>
      </c>
      <c r="L1155" s="229">
        <f t="shared" si="184"/>
        <v>0</v>
      </c>
      <c r="O1155" s="147"/>
    </row>
    <row r="1156" spans="1:15" s="33" customFormat="1" ht="13.5" hidden="1" customHeight="1">
      <c r="A1156" s="225" t="s">
        <v>100</v>
      </c>
      <c r="B1156" s="110" t="s">
        <v>91</v>
      </c>
      <c r="C1156" s="171" t="s">
        <v>132</v>
      </c>
      <c r="D1156" s="171" t="s">
        <v>134</v>
      </c>
      <c r="E1156" s="171" t="s">
        <v>487</v>
      </c>
      <c r="F1156" s="171" t="s">
        <v>101</v>
      </c>
      <c r="G1156" s="171"/>
      <c r="H1156" s="151">
        <f t="shared" si="192"/>
        <v>0</v>
      </c>
      <c r="I1156" s="151"/>
      <c r="J1156" s="229">
        <f t="shared" si="186"/>
        <v>0</v>
      </c>
      <c r="K1156" s="151">
        <f t="shared" si="192"/>
        <v>0</v>
      </c>
      <c r="L1156" s="229">
        <f t="shared" si="184"/>
        <v>0</v>
      </c>
      <c r="O1156" s="147"/>
    </row>
    <row r="1157" spans="1:15" s="33" customFormat="1" ht="13.5" hidden="1" customHeight="1">
      <c r="A1157" s="224" t="s">
        <v>11</v>
      </c>
      <c r="B1157" s="110" t="s">
        <v>91</v>
      </c>
      <c r="C1157" s="171" t="s">
        <v>132</v>
      </c>
      <c r="D1157" s="171" t="s">
        <v>134</v>
      </c>
      <c r="E1157" s="171" t="s">
        <v>487</v>
      </c>
      <c r="F1157" s="171" t="s">
        <v>101</v>
      </c>
      <c r="G1157" s="171" t="s">
        <v>12</v>
      </c>
      <c r="H1157" s="151"/>
      <c r="I1157" s="151"/>
      <c r="J1157" s="229">
        <f t="shared" si="186"/>
        <v>0</v>
      </c>
      <c r="K1157" s="120"/>
      <c r="L1157" s="229">
        <f t="shared" si="184"/>
        <v>0</v>
      </c>
      <c r="O1157" s="147"/>
    </row>
    <row r="1158" spans="1:15" s="33" customFormat="1" ht="55.5" hidden="1" customHeight="1">
      <c r="A1158" s="224" t="s">
        <v>489</v>
      </c>
      <c r="B1158" s="110" t="s">
        <v>91</v>
      </c>
      <c r="C1158" s="171" t="s">
        <v>132</v>
      </c>
      <c r="D1158" s="171" t="s">
        <v>134</v>
      </c>
      <c r="E1158" s="171" t="s">
        <v>488</v>
      </c>
      <c r="F1158" s="171"/>
      <c r="G1158" s="171"/>
      <c r="H1158" s="151">
        <f t="shared" ref="H1158:K1160" si="193">H1159</f>
        <v>0</v>
      </c>
      <c r="I1158" s="151"/>
      <c r="J1158" s="229">
        <f t="shared" si="186"/>
        <v>0</v>
      </c>
      <c r="K1158" s="151">
        <f t="shared" si="193"/>
        <v>0</v>
      </c>
      <c r="L1158" s="229">
        <f t="shared" si="184"/>
        <v>0</v>
      </c>
      <c r="O1158" s="147"/>
    </row>
    <row r="1159" spans="1:15" s="33" customFormat="1" ht="13.5" hidden="1" customHeight="1">
      <c r="A1159" s="225" t="s">
        <v>173</v>
      </c>
      <c r="B1159" s="110" t="s">
        <v>91</v>
      </c>
      <c r="C1159" s="171" t="s">
        <v>132</v>
      </c>
      <c r="D1159" s="171" t="s">
        <v>134</v>
      </c>
      <c r="E1159" s="171" t="s">
        <v>488</v>
      </c>
      <c r="F1159" s="171" t="s">
        <v>99</v>
      </c>
      <c r="G1159" s="171"/>
      <c r="H1159" s="151">
        <f t="shared" si="193"/>
        <v>0</v>
      </c>
      <c r="I1159" s="151"/>
      <c r="J1159" s="229">
        <f t="shared" si="186"/>
        <v>0</v>
      </c>
      <c r="K1159" s="151">
        <f t="shared" si="193"/>
        <v>0</v>
      </c>
      <c r="L1159" s="229">
        <f t="shared" si="184"/>
        <v>0</v>
      </c>
      <c r="O1159" s="147"/>
    </row>
    <row r="1160" spans="1:15" s="33" customFormat="1" ht="13.5" hidden="1" customHeight="1">
      <c r="A1160" s="225" t="s">
        <v>100</v>
      </c>
      <c r="B1160" s="110" t="s">
        <v>91</v>
      </c>
      <c r="C1160" s="171" t="s">
        <v>132</v>
      </c>
      <c r="D1160" s="171" t="s">
        <v>134</v>
      </c>
      <c r="E1160" s="171" t="s">
        <v>488</v>
      </c>
      <c r="F1160" s="171" t="s">
        <v>101</v>
      </c>
      <c r="G1160" s="171"/>
      <c r="H1160" s="151">
        <f t="shared" si="193"/>
        <v>0</v>
      </c>
      <c r="I1160" s="151"/>
      <c r="J1160" s="229">
        <f t="shared" si="186"/>
        <v>0</v>
      </c>
      <c r="K1160" s="151">
        <f t="shared" si="193"/>
        <v>0</v>
      </c>
      <c r="L1160" s="229">
        <f t="shared" si="184"/>
        <v>0</v>
      </c>
      <c r="O1160" s="147"/>
    </row>
    <row r="1161" spans="1:15" s="33" customFormat="1" ht="13.5" hidden="1" customHeight="1">
      <c r="A1161" s="224" t="s">
        <v>11</v>
      </c>
      <c r="B1161" s="110" t="s">
        <v>91</v>
      </c>
      <c r="C1161" s="171" t="s">
        <v>132</v>
      </c>
      <c r="D1161" s="171" t="s">
        <v>134</v>
      </c>
      <c r="E1161" s="171" t="s">
        <v>488</v>
      </c>
      <c r="F1161" s="171" t="s">
        <v>101</v>
      </c>
      <c r="G1161" s="171" t="s">
        <v>12</v>
      </c>
      <c r="H1161" s="151"/>
      <c r="I1161" s="151"/>
      <c r="J1161" s="229">
        <f t="shared" si="186"/>
        <v>0</v>
      </c>
      <c r="K1161" s="120"/>
      <c r="L1161" s="229">
        <f t="shared" si="184"/>
        <v>0</v>
      </c>
      <c r="O1161" s="147"/>
    </row>
    <row r="1162" spans="1:15" s="33" customFormat="1" ht="13.5" hidden="1" customHeight="1">
      <c r="A1162" s="224" t="s">
        <v>483</v>
      </c>
      <c r="B1162" s="110" t="s">
        <v>91</v>
      </c>
      <c r="C1162" s="171" t="s">
        <v>132</v>
      </c>
      <c r="D1162" s="171" t="s">
        <v>134</v>
      </c>
      <c r="E1162" s="171" t="s">
        <v>454</v>
      </c>
      <c r="F1162" s="171"/>
      <c r="G1162" s="171"/>
      <c r="H1162" s="151">
        <f t="shared" ref="H1162:K1164" si="194">H1163</f>
        <v>0</v>
      </c>
      <c r="I1162" s="151"/>
      <c r="J1162" s="229">
        <f t="shared" si="186"/>
        <v>0</v>
      </c>
      <c r="K1162" s="151">
        <f t="shared" si="194"/>
        <v>0</v>
      </c>
      <c r="L1162" s="229">
        <f t="shared" si="184"/>
        <v>0</v>
      </c>
    </row>
    <row r="1163" spans="1:15" s="33" customFormat="1" ht="13.5" hidden="1" customHeight="1">
      <c r="A1163" s="225" t="s">
        <v>173</v>
      </c>
      <c r="B1163" s="110" t="s">
        <v>91</v>
      </c>
      <c r="C1163" s="171" t="s">
        <v>132</v>
      </c>
      <c r="D1163" s="171" t="s">
        <v>134</v>
      </c>
      <c r="E1163" s="171" t="s">
        <v>454</v>
      </c>
      <c r="F1163" s="171" t="s">
        <v>99</v>
      </c>
      <c r="G1163" s="171"/>
      <c r="H1163" s="151">
        <f t="shared" si="194"/>
        <v>0</v>
      </c>
      <c r="I1163" s="151"/>
      <c r="J1163" s="229">
        <f t="shared" si="186"/>
        <v>0</v>
      </c>
      <c r="K1163" s="151">
        <f t="shared" si="194"/>
        <v>0</v>
      </c>
      <c r="L1163" s="229">
        <f t="shared" si="184"/>
        <v>0</v>
      </c>
    </row>
    <row r="1164" spans="1:15" s="33" customFormat="1" ht="13.5" hidden="1" customHeight="1">
      <c r="A1164" s="225" t="s">
        <v>100</v>
      </c>
      <c r="B1164" s="110" t="s">
        <v>91</v>
      </c>
      <c r="C1164" s="171" t="s">
        <v>132</v>
      </c>
      <c r="D1164" s="171" t="s">
        <v>134</v>
      </c>
      <c r="E1164" s="171" t="s">
        <v>454</v>
      </c>
      <c r="F1164" s="171" t="s">
        <v>101</v>
      </c>
      <c r="G1164" s="171"/>
      <c r="H1164" s="151">
        <f t="shared" si="194"/>
        <v>0</v>
      </c>
      <c r="I1164" s="151"/>
      <c r="J1164" s="229">
        <f t="shared" si="186"/>
        <v>0</v>
      </c>
      <c r="K1164" s="151">
        <f t="shared" si="194"/>
        <v>0</v>
      </c>
      <c r="L1164" s="229">
        <f t="shared" si="184"/>
        <v>0</v>
      </c>
    </row>
    <row r="1165" spans="1:15" s="33" customFormat="1" ht="13.5" hidden="1" customHeight="1">
      <c r="A1165" s="224" t="s">
        <v>11</v>
      </c>
      <c r="B1165" s="110" t="s">
        <v>91</v>
      </c>
      <c r="C1165" s="171" t="s">
        <v>132</v>
      </c>
      <c r="D1165" s="171" t="s">
        <v>134</v>
      </c>
      <c r="E1165" s="171" t="s">
        <v>454</v>
      </c>
      <c r="F1165" s="171" t="s">
        <v>101</v>
      </c>
      <c r="G1165" s="171" t="s">
        <v>12</v>
      </c>
      <c r="H1165" s="151"/>
      <c r="I1165" s="151"/>
      <c r="J1165" s="229">
        <f t="shared" si="186"/>
        <v>0</v>
      </c>
      <c r="K1165" s="120"/>
      <c r="L1165" s="229">
        <f t="shared" si="184"/>
        <v>0</v>
      </c>
      <c r="O1165" s="147"/>
    </row>
    <row r="1166" spans="1:15" s="33" customFormat="1" ht="38.25" hidden="1" customHeight="1">
      <c r="A1166" s="36" t="s">
        <v>437</v>
      </c>
      <c r="B1166" s="110" t="s">
        <v>91</v>
      </c>
      <c r="C1166" s="171" t="s">
        <v>132</v>
      </c>
      <c r="D1166" s="171" t="s">
        <v>134</v>
      </c>
      <c r="E1166" s="171" t="s">
        <v>441</v>
      </c>
      <c r="F1166" s="171"/>
      <c r="G1166" s="171"/>
      <c r="H1166" s="151">
        <f t="shared" ref="H1166:K1168" si="195">H1167</f>
        <v>0</v>
      </c>
      <c r="I1166" s="151"/>
      <c r="J1166" s="229">
        <f t="shared" si="186"/>
        <v>0</v>
      </c>
      <c r="K1166" s="151">
        <f t="shared" si="195"/>
        <v>0</v>
      </c>
      <c r="L1166" s="229">
        <f t="shared" si="184"/>
        <v>0</v>
      </c>
    </row>
    <row r="1167" spans="1:15" s="33" customFormat="1" ht="26.25" hidden="1" customHeight="1">
      <c r="A1167" s="225" t="s">
        <v>173</v>
      </c>
      <c r="B1167" s="227" t="s">
        <v>91</v>
      </c>
      <c r="C1167" s="171" t="s">
        <v>132</v>
      </c>
      <c r="D1167" s="171" t="s">
        <v>134</v>
      </c>
      <c r="E1167" s="171" t="s">
        <v>441</v>
      </c>
      <c r="F1167" s="171" t="s">
        <v>99</v>
      </c>
      <c r="G1167" s="171"/>
      <c r="H1167" s="151">
        <f t="shared" si="195"/>
        <v>0</v>
      </c>
      <c r="I1167" s="151"/>
      <c r="J1167" s="229">
        <f t="shared" si="186"/>
        <v>0</v>
      </c>
      <c r="K1167" s="151">
        <f t="shared" si="195"/>
        <v>0</v>
      </c>
      <c r="L1167" s="229">
        <f t="shared" si="184"/>
        <v>0</v>
      </c>
    </row>
    <row r="1168" spans="1:15" s="33" customFormat="1" ht="13.5" hidden="1" customHeight="1">
      <c r="A1168" s="225" t="s">
        <v>100</v>
      </c>
      <c r="B1168" s="227" t="s">
        <v>91</v>
      </c>
      <c r="C1168" s="171" t="s">
        <v>132</v>
      </c>
      <c r="D1168" s="171" t="s">
        <v>134</v>
      </c>
      <c r="E1168" s="171" t="s">
        <v>441</v>
      </c>
      <c r="F1168" s="171" t="s">
        <v>101</v>
      </c>
      <c r="G1168" s="171"/>
      <c r="H1168" s="151">
        <f t="shared" si="195"/>
        <v>0</v>
      </c>
      <c r="I1168" s="151"/>
      <c r="J1168" s="229">
        <f t="shared" si="186"/>
        <v>0</v>
      </c>
      <c r="K1168" s="151">
        <f t="shared" si="195"/>
        <v>0</v>
      </c>
      <c r="L1168" s="229">
        <f t="shared" si="184"/>
        <v>0</v>
      </c>
    </row>
    <row r="1169" spans="1:15" s="33" customFormat="1" ht="15" hidden="1" customHeight="1">
      <c r="A1169" s="224" t="s">
        <v>11</v>
      </c>
      <c r="B1169" s="110" t="s">
        <v>91</v>
      </c>
      <c r="C1169" s="171" t="s">
        <v>132</v>
      </c>
      <c r="D1169" s="171" t="s">
        <v>134</v>
      </c>
      <c r="E1169" s="171" t="s">
        <v>441</v>
      </c>
      <c r="F1169" s="171" t="s">
        <v>101</v>
      </c>
      <c r="G1169" s="171" t="s">
        <v>12</v>
      </c>
      <c r="H1169" s="151"/>
      <c r="I1169" s="151"/>
      <c r="J1169" s="229">
        <f t="shared" si="186"/>
        <v>0</v>
      </c>
      <c r="K1169" s="120"/>
      <c r="L1169" s="229">
        <f t="shared" si="184"/>
        <v>0</v>
      </c>
      <c r="O1169" s="147"/>
    </row>
    <row r="1170" spans="1:15" s="33" customFormat="1" ht="15" hidden="1" customHeight="1">
      <c r="A1170" s="224" t="s">
        <v>505</v>
      </c>
      <c r="B1170" s="110" t="s">
        <v>91</v>
      </c>
      <c r="C1170" s="171" t="s">
        <v>132</v>
      </c>
      <c r="D1170" s="171" t="s">
        <v>134</v>
      </c>
      <c r="E1170" s="171" t="s">
        <v>506</v>
      </c>
      <c r="F1170" s="171"/>
      <c r="G1170" s="171"/>
      <c r="H1170" s="151">
        <f t="shared" ref="H1170:K1172" si="196">H1171</f>
        <v>0</v>
      </c>
      <c r="I1170" s="151"/>
      <c r="J1170" s="229">
        <f t="shared" si="186"/>
        <v>0</v>
      </c>
      <c r="K1170" s="151">
        <f t="shared" si="196"/>
        <v>0</v>
      </c>
      <c r="L1170" s="229">
        <f t="shared" si="184"/>
        <v>0</v>
      </c>
      <c r="O1170" s="147"/>
    </row>
    <row r="1171" spans="1:15" s="33" customFormat="1" ht="15" hidden="1" customHeight="1">
      <c r="A1171" s="38" t="s">
        <v>173</v>
      </c>
      <c r="B1171" s="110" t="s">
        <v>91</v>
      </c>
      <c r="C1171" s="171" t="s">
        <v>132</v>
      </c>
      <c r="D1171" s="171" t="s">
        <v>134</v>
      </c>
      <c r="E1171" s="171" t="s">
        <v>506</v>
      </c>
      <c r="F1171" s="171" t="s">
        <v>99</v>
      </c>
      <c r="G1171" s="171"/>
      <c r="H1171" s="151">
        <f t="shared" si="196"/>
        <v>0</v>
      </c>
      <c r="I1171" s="151"/>
      <c r="J1171" s="229">
        <f t="shared" si="186"/>
        <v>0</v>
      </c>
      <c r="K1171" s="151">
        <f t="shared" si="196"/>
        <v>0</v>
      </c>
      <c r="L1171" s="229">
        <f t="shared" si="184"/>
        <v>0</v>
      </c>
      <c r="O1171" s="147"/>
    </row>
    <row r="1172" spans="1:15" s="33" customFormat="1" ht="15" hidden="1" customHeight="1">
      <c r="A1172" s="38" t="s">
        <v>100</v>
      </c>
      <c r="B1172" s="110" t="s">
        <v>91</v>
      </c>
      <c r="C1172" s="171" t="s">
        <v>132</v>
      </c>
      <c r="D1172" s="171" t="s">
        <v>134</v>
      </c>
      <c r="E1172" s="171" t="s">
        <v>506</v>
      </c>
      <c r="F1172" s="171" t="s">
        <v>101</v>
      </c>
      <c r="G1172" s="171"/>
      <c r="H1172" s="151">
        <f t="shared" si="196"/>
        <v>0</v>
      </c>
      <c r="I1172" s="151"/>
      <c r="J1172" s="229">
        <f t="shared" si="186"/>
        <v>0</v>
      </c>
      <c r="K1172" s="151">
        <f t="shared" si="196"/>
        <v>0</v>
      </c>
      <c r="L1172" s="229">
        <f t="shared" si="184"/>
        <v>0</v>
      </c>
      <c r="O1172" s="147"/>
    </row>
    <row r="1173" spans="1:15" s="33" customFormat="1" ht="15" hidden="1" customHeight="1">
      <c r="A1173" s="224" t="s">
        <v>11</v>
      </c>
      <c r="B1173" s="110" t="s">
        <v>91</v>
      </c>
      <c r="C1173" s="171" t="s">
        <v>132</v>
      </c>
      <c r="D1173" s="171" t="s">
        <v>134</v>
      </c>
      <c r="E1173" s="171" t="s">
        <v>506</v>
      </c>
      <c r="F1173" s="171" t="s">
        <v>101</v>
      </c>
      <c r="G1173" s="171" t="s">
        <v>10</v>
      </c>
      <c r="H1173" s="151"/>
      <c r="I1173" s="151"/>
      <c r="J1173" s="229">
        <f t="shared" si="186"/>
        <v>0</v>
      </c>
      <c r="K1173" s="120"/>
      <c r="L1173" s="229">
        <f t="shared" si="184"/>
        <v>0</v>
      </c>
      <c r="O1173" s="147"/>
    </row>
    <row r="1174" spans="1:15" s="33" customFormat="1" ht="31.5" customHeight="1">
      <c r="A1174" s="224" t="s">
        <v>346</v>
      </c>
      <c r="B1174" s="110" t="s">
        <v>91</v>
      </c>
      <c r="C1174" s="171" t="s">
        <v>132</v>
      </c>
      <c r="D1174" s="171" t="s">
        <v>134</v>
      </c>
      <c r="E1174" s="171" t="s">
        <v>347</v>
      </c>
      <c r="F1174" s="171"/>
      <c r="G1174" s="171"/>
      <c r="H1174" s="151">
        <f t="shared" ref="H1174:I1177" si="197">H1175</f>
        <v>45</v>
      </c>
      <c r="I1174" s="151">
        <f t="shared" si="197"/>
        <v>0</v>
      </c>
      <c r="J1174" s="229">
        <f t="shared" si="186"/>
        <v>45</v>
      </c>
      <c r="K1174" s="151">
        <f t="shared" ref="K1174:L1177" si="198">K1175</f>
        <v>45</v>
      </c>
      <c r="L1174" s="151">
        <f t="shared" si="198"/>
        <v>0</v>
      </c>
    </row>
    <row r="1175" spans="1:15" s="33" customFormat="1" ht="17.25" customHeight="1">
      <c r="A1175" s="224" t="s">
        <v>352</v>
      </c>
      <c r="B1175" s="110" t="s">
        <v>91</v>
      </c>
      <c r="C1175" s="171" t="s">
        <v>132</v>
      </c>
      <c r="D1175" s="171" t="s">
        <v>134</v>
      </c>
      <c r="E1175" s="171" t="s">
        <v>353</v>
      </c>
      <c r="F1175" s="171"/>
      <c r="G1175" s="171"/>
      <c r="H1175" s="151">
        <f t="shared" si="197"/>
        <v>45</v>
      </c>
      <c r="I1175" s="151">
        <f t="shared" si="197"/>
        <v>0</v>
      </c>
      <c r="J1175" s="229">
        <f t="shared" si="186"/>
        <v>45</v>
      </c>
      <c r="K1175" s="151">
        <f t="shared" si="198"/>
        <v>45</v>
      </c>
      <c r="L1175" s="151">
        <f t="shared" si="198"/>
        <v>0</v>
      </c>
    </row>
    <row r="1176" spans="1:15" s="33" customFormat="1" ht="26.25">
      <c r="A1176" s="38" t="s">
        <v>173</v>
      </c>
      <c r="B1176" s="78" t="s">
        <v>91</v>
      </c>
      <c r="C1176" s="171" t="s">
        <v>132</v>
      </c>
      <c r="D1176" s="171" t="s">
        <v>134</v>
      </c>
      <c r="E1176" s="171" t="s">
        <v>353</v>
      </c>
      <c r="F1176" s="171" t="s">
        <v>99</v>
      </c>
      <c r="G1176" s="171"/>
      <c r="H1176" s="151">
        <f t="shared" si="197"/>
        <v>45</v>
      </c>
      <c r="I1176" s="151">
        <f t="shared" si="197"/>
        <v>0</v>
      </c>
      <c r="J1176" s="229">
        <f t="shared" si="186"/>
        <v>45</v>
      </c>
      <c r="K1176" s="151">
        <f t="shared" si="198"/>
        <v>45</v>
      </c>
      <c r="L1176" s="151">
        <f t="shared" si="198"/>
        <v>0</v>
      </c>
    </row>
    <row r="1177" spans="1:15" s="33" customFormat="1" ht="16.5" customHeight="1">
      <c r="A1177" s="38" t="s">
        <v>100</v>
      </c>
      <c r="B1177" s="78" t="s">
        <v>91</v>
      </c>
      <c r="C1177" s="171" t="s">
        <v>132</v>
      </c>
      <c r="D1177" s="171" t="s">
        <v>134</v>
      </c>
      <c r="E1177" s="171" t="s">
        <v>353</v>
      </c>
      <c r="F1177" s="171" t="s">
        <v>101</v>
      </c>
      <c r="G1177" s="171"/>
      <c r="H1177" s="151">
        <f t="shared" si="197"/>
        <v>45</v>
      </c>
      <c r="I1177" s="151">
        <f t="shared" si="197"/>
        <v>0</v>
      </c>
      <c r="J1177" s="229">
        <f t="shared" si="186"/>
        <v>45</v>
      </c>
      <c r="K1177" s="151">
        <f t="shared" si="198"/>
        <v>45</v>
      </c>
      <c r="L1177" s="151">
        <f t="shared" si="198"/>
        <v>0</v>
      </c>
    </row>
    <row r="1178" spans="1:15" s="33" customFormat="1" ht="14.25" customHeight="1">
      <c r="A1178" s="224" t="s">
        <v>128</v>
      </c>
      <c r="B1178" s="110" t="s">
        <v>91</v>
      </c>
      <c r="C1178" s="171" t="s">
        <v>132</v>
      </c>
      <c r="D1178" s="171" t="s">
        <v>134</v>
      </c>
      <c r="E1178" s="171" t="s">
        <v>353</v>
      </c>
      <c r="F1178" s="171" t="s">
        <v>101</v>
      </c>
      <c r="G1178" s="171" t="s">
        <v>10</v>
      </c>
      <c r="H1178" s="151">
        <v>45</v>
      </c>
      <c r="I1178" s="151"/>
      <c r="J1178" s="229">
        <f t="shared" si="186"/>
        <v>45</v>
      </c>
      <c r="K1178" s="120">
        <v>45</v>
      </c>
      <c r="L1178" s="229"/>
      <c r="O1178" s="147"/>
    </row>
    <row r="1179" spans="1:15" s="33" customFormat="1" ht="52.5" hidden="1" customHeight="1">
      <c r="A1179" s="50" t="s">
        <v>348</v>
      </c>
      <c r="B1179" s="46"/>
      <c r="C1179" s="171" t="s">
        <v>132</v>
      </c>
      <c r="D1179" s="171" t="s">
        <v>134</v>
      </c>
      <c r="E1179" s="171" t="s">
        <v>349</v>
      </c>
      <c r="F1179" s="171"/>
      <c r="G1179" s="171"/>
      <c r="H1179" s="151">
        <f>H1180</f>
        <v>0</v>
      </c>
      <c r="I1179" s="151"/>
      <c r="J1179" s="229">
        <f t="shared" si="186"/>
        <v>0</v>
      </c>
      <c r="K1179" s="117"/>
      <c r="L1179" s="228">
        <f t="shared" si="184"/>
        <v>0</v>
      </c>
    </row>
    <row r="1180" spans="1:15" s="33" customFormat="1" ht="25.5" hidden="1" customHeight="1">
      <c r="A1180" s="38" t="s">
        <v>173</v>
      </c>
      <c r="B1180" s="78"/>
      <c r="C1180" s="171" t="s">
        <v>132</v>
      </c>
      <c r="D1180" s="171" t="s">
        <v>134</v>
      </c>
      <c r="E1180" s="171" t="s">
        <v>349</v>
      </c>
      <c r="F1180" s="171" t="s">
        <v>99</v>
      </c>
      <c r="G1180" s="171"/>
      <c r="H1180" s="151">
        <f>H1181</f>
        <v>0</v>
      </c>
      <c r="I1180" s="151"/>
      <c r="J1180" s="229">
        <f t="shared" si="186"/>
        <v>0</v>
      </c>
      <c r="K1180" s="117"/>
      <c r="L1180" s="228">
        <f t="shared" si="184"/>
        <v>0</v>
      </c>
    </row>
    <row r="1181" spans="1:15" s="33" customFormat="1" ht="13.5" hidden="1" customHeight="1">
      <c r="A1181" s="38" t="s">
        <v>100</v>
      </c>
      <c r="B1181" s="78"/>
      <c r="C1181" s="171" t="s">
        <v>132</v>
      </c>
      <c r="D1181" s="171" t="s">
        <v>134</v>
      </c>
      <c r="E1181" s="171" t="s">
        <v>349</v>
      </c>
      <c r="F1181" s="171" t="s">
        <v>101</v>
      </c>
      <c r="G1181" s="171"/>
      <c r="H1181" s="151">
        <f>H1182</f>
        <v>0</v>
      </c>
      <c r="I1181" s="151"/>
      <c r="J1181" s="229">
        <f t="shared" si="186"/>
        <v>0</v>
      </c>
      <c r="K1181" s="117"/>
      <c r="L1181" s="228">
        <f t="shared" si="184"/>
        <v>0</v>
      </c>
    </row>
    <row r="1182" spans="1:15" s="33" customFormat="1" ht="16.5" hidden="1" customHeight="1">
      <c r="A1182" s="38" t="s">
        <v>115</v>
      </c>
      <c r="B1182" s="78"/>
      <c r="C1182" s="171" t="s">
        <v>132</v>
      </c>
      <c r="D1182" s="171" t="s">
        <v>134</v>
      </c>
      <c r="E1182" s="171" t="s">
        <v>349</v>
      </c>
      <c r="F1182" s="171" t="s">
        <v>108</v>
      </c>
      <c r="G1182" s="171"/>
      <c r="H1182" s="151">
        <f>H1183</f>
        <v>0</v>
      </c>
      <c r="I1182" s="151"/>
      <c r="J1182" s="229">
        <f t="shared" si="186"/>
        <v>0</v>
      </c>
      <c r="K1182" s="117"/>
      <c r="L1182" s="228">
        <f t="shared" si="184"/>
        <v>0</v>
      </c>
    </row>
    <row r="1183" spans="1:15" s="33" customFormat="1" ht="13.5" hidden="1" customHeight="1">
      <c r="A1183" s="38" t="s">
        <v>11</v>
      </c>
      <c r="B1183" s="78"/>
      <c r="C1183" s="171" t="s">
        <v>132</v>
      </c>
      <c r="D1183" s="171" t="s">
        <v>134</v>
      </c>
      <c r="E1183" s="171" t="s">
        <v>349</v>
      </c>
      <c r="F1183" s="171" t="s">
        <v>108</v>
      </c>
      <c r="G1183" s="171" t="s">
        <v>12</v>
      </c>
      <c r="H1183" s="151"/>
      <c r="I1183" s="151"/>
      <c r="J1183" s="229">
        <f t="shared" si="186"/>
        <v>0</v>
      </c>
      <c r="K1183" s="117"/>
      <c r="L1183" s="228">
        <f t="shared" si="184"/>
        <v>0</v>
      </c>
    </row>
    <row r="1184" spans="1:15" s="33" customFormat="1" ht="64.5" hidden="1" customHeight="1">
      <c r="A1184" s="50" t="s">
        <v>350</v>
      </c>
      <c r="B1184" s="46"/>
      <c r="C1184" s="66" t="s">
        <v>132</v>
      </c>
      <c r="D1184" s="66" t="s">
        <v>134</v>
      </c>
      <c r="E1184" s="67" t="s">
        <v>351</v>
      </c>
      <c r="F1184" s="67">
        <v>0</v>
      </c>
      <c r="G1184" s="67"/>
      <c r="H1184" s="151">
        <f>H1185</f>
        <v>0</v>
      </c>
      <c r="I1184" s="151"/>
      <c r="J1184" s="229">
        <f t="shared" si="186"/>
        <v>0</v>
      </c>
      <c r="K1184" s="117"/>
      <c r="L1184" s="228">
        <f t="shared" si="184"/>
        <v>0</v>
      </c>
    </row>
    <row r="1185" spans="1:12" s="33" customFormat="1" ht="13.5" hidden="1" customHeight="1">
      <c r="A1185" s="38" t="s">
        <v>173</v>
      </c>
      <c r="B1185" s="78"/>
      <c r="C1185" s="66" t="s">
        <v>132</v>
      </c>
      <c r="D1185" s="66" t="s">
        <v>134</v>
      </c>
      <c r="E1185" s="67" t="s">
        <v>351</v>
      </c>
      <c r="F1185" s="67">
        <v>600</v>
      </c>
      <c r="G1185" s="67"/>
      <c r="H1185" s="151">
        <f>H1186</f>
        <v>0</v>
      </c>
      <c r="I1185" s="151"/>
      <c r="J1185" s="229">
        <f t="shared" si="186"/>
        <v>0</v>
      </c>
      <c r="K1185" s="117"/>
      <c r="L1185" s="228">
        <f t="shared" si="184"/>
        <v>0</v>
      </c>
    </row>
    <row r="1186" spans="1:12" s="33" customFormat="1" ht="13.5" hidden="1" customHeight="1">
      <c r="A1186" s="38" t="s">
        <v>100</v>
      </c>
      <c r="B1186" s="78"/>
      <c r="C1186" s="171" t="s">
        <v>132</v>
      </c>
      <c r="D1186" s="171" t="s">
        <v>134</v>
      </c>
      <c r="E1186" s="67" t="s">
        <v>351</v>
      </c>
      <c r="F1186" s="171" t="s">
        <v>101</v>
      </c>
      <c r="G1186" s="171"/>
      <c r="H1186" s="151">
        <f>H1187</f>
        <v>0</v>
      </c>
      <c r="I1186" s="151"/>
      <c r="J1186" s="229">
        <f t="shared" si="186"/>
        <v>0</v>
      </c>
      <c r="K1186" s="117"/>
      <c r="L1186" s="228">
        <f t="shared" si="184"/>
        <v>0</v>
      </c>
    </row>
    <row r="1187" spans="1:12" s="33" customFormat="1" ht="13.5" hidden="1" customHeight="1">
      <c r="A1187" s="38" t="s">
        <v>115</v>
      </c>
      <c r="B1187" s="78"/>
      <c r="C1187" s="171" t="s">
        <v>132</v>
      </c>
      <c r="D1187" s="171" t="s">
        <v>134</v>
      </c>
      <c r="E1187" s="67" t="s">
        <v>351</v>
      </c>
      <c r="F1187" s="171" t="s">
        <v>108</v>
      </c>
      <c r="G1187" s="171"/>
      <c r="H1187" s="151">
        <f>H1188</f>
        <v>0</v>
      </c>
      <c r="I1187" s="151"/>
      <c r="J1187" s="229">
        <f t="shared" si="186"/>
        <v>0</v>
      </c>
      <c r="K1187" s="117"/>
      <c r="L1187" s="228">
        <f t="shared" si="184"/>
        <v>0</v>
      </c>
    </row>
    <row r="1188" spans="1:12" s="33" customFormat="1" ht="13.5" hidden="1" customHeight="1">
      <c r="A1188" s="38" t="s">
        <v>11</v>
      </c>
      <c r="B1188" s="78"/>
      <c r="C1188" s="171" t="s">
        <v>132</v>
      </c>
      <c r="D1188" s="171" t="s">
        <v>134</v>
      </c>
      <c r="E1188" s="67" t="s">
        <v>351</v>
      </c>
      <c r="F1188" s="171" t="s">
        <v>108</v>
      </c>
      <c r="G1188" s="171" t="s">
        <v>12</v>
      </c>
      <c r="H1188" s="151"/>
      <c r="I1188" s="151"/>
      <c r="J1188" s="229">
        <f t="shared" si="186"/>
        <v>0</v>
      </c>
      <c r="K1188" s="117"/>
      <c r="L1188" s="228">
        <f t="shared" si="184"/>
        <v>0</v>
      </c>
    </row>
    <row r="1189" spans="1:12" s="33" customFormat="1" ht="51.75" hidden="1" customHeight="1">
      <c r="A1189" s="225" t="s">
        <v>104</v>
      </c>
      <c r="B1189" s="227"/>
      <c r="C1189" s="171" t="s">
        <v>132</v>
      </c>
      <c r="D1189" s="171" t="s">
        <v>134</v>
      </c>
      <c r="E1189" s="223" t="s">
        <v>184</v>
      </c>
      <c r="F1189" s="171"/>
      <c r="G1189" s="171"/>
      <c r="H1189" s="151">
        <f>H1190</f>
        <v>0</v>
      </c>
      <c r="I1189" s="151"/>
      <c r="J1189" s="229">
        <f t="shared" si="186"/>
        <v>0</v>
      </c>
      <c r="K1189" s="117"/>
      <c r="L1189" s="228">
        <f t="shared" si="184"/>
        <v>0</v>
      </c>
    </row>
    <row r="1190" spans="1:12" s="33" customFormat="1" ht="26.25" hidden="1" customHeight="1">
      <c r="A1190" s="38" t="s">
        <v>173</v>
      </c>
      <c r="B1190" s="78"/>
      <c r="C1190" s="171" t="s">
        <v>132</v>
      </c>
      <c r="D1190" s="171" t="s">
        <v>134</v>
      </c>
      <c r="E1190" s="223" t="s">
        <v>184</v>
      </c>
      <c r="F1190" s="171" t="s">
        <v>99</v>
      </c>
      <c r="G1190" s="171"/>
      <c r="H1190" s="151">
        <f>H1191</f>
        <v>0</v>
      </c>
      <c r="I1190" s="151"/>
      <c r="J1190" s="229">
        <f t="shared" si="186"/>
        <v>0</v>
      </c>
      <c r="K1190" s="117"/>
      <c r="L1190" s="228">
        <f t="shared" si="184"/>
        <v>0</v>
      </c>
    </row>
    <row r="1191" spans="1:12" s="33" customFormat="1" ht="13.5" hidden="1" customHeight="1">
      <c r="A1191" s="38" t="s">
        <v>100</v>
      </c>
      <c r="B1191" s="78"/>
      <c r="C1191" s="171" t="s">
        <v>132</v>
      </c>
      <c r="D1191" s="171" t="s">
        <v>134</v>
      </c>
      <c r="E1191" s="223" t="s">
        <v>184</v>
      </c>
      <c r="F1191" s="171" t="s">
        <v>101</v>
      </c>
      <c r="G1191" s="171"/>
      <c r="H1191" s="151">
        <f>H1192</f>
        <v>0</v>
      </c>
      <c r="I1191" s="151"/>
      <c r="J1191" s="229">
        <f t="shared" si="186"/>
        <v>0</v>
      </c>
      <c r="K1191" s="117"/>
      <c r="L1191" s="228">
        <f t="shared" si="184"/>
        <v>0</v>
      </c>
    </row>
    <row r="1192" spans="1:12" s="33" customFormat="1" ht="13.5" hidden="1" customHeight="1">
      <c r="A1192" s="38" t="s">
        <v>115</v>
      </c>
      <c r="B1192" s="78"/>
      <c r="C1192" s="171" t="s">
        <v>132</v>
      </c>
      <c r="D1192" s="171" t="s">
        <v>134</v>
      </c>
      <c r="E1192" s="223" t="s">
        <v>184</v>
      </c>
      <c r="F1192" s="171" t="s">
        <v>108</v>
      </c>
      <c r="G1192" s="171"/>
      <c r="H1192" s="151">
        <f>H1193</f>
        <v>0</v>
      </c>
      <c r="I1192" s="151"/>
      <c r="J1192" s="229">
        <f t="shared" si="186"/>
        <v>0</v>
      </c>
      <c r="K1192" s="117"/>
      <c r="L1192" s="228">
        <f t="shared" si="184"/>
        <v>0</v>
      </c>
    </row>
    <row r="1193" spans="1:12" s="33" customFormat="1" ht="13.5" hidden="1" customHeight="1">
      <c r="A1193" s="38" t="s">
        <v>11</v>
      </c>
      <c r="B1193" s="78"/>
      <c r="C1193" s="171" t="s">
        <v>132</v>
      </c>
      <c r="D1193" s="171" t="s">
        <v>134</v>
      </c>
      <c r="E1193" s="223" t="s">
        <v>184</v>
      </c>
      <c r="F1193" s="171" t="s">
        <v>108</v>
      </c>
      <c r="G1193" s="171" t="s">
        <v>12</v>
      </c>
      <c r="H1193" s="151"/>
      <c r="I1193" s="151"/>
      <c r="J1193" s="229">
        <f t="shared" ref="J1193:J1265" si="199">H1193+I1193</f>
        <v>0</v>
      </c>
      <c r="K1193" s="117"/>
      <c r="L1193" s="228">
        <f t="shared" si="184"/>
        <v>0</v>
      </c>
    </row>
    <row r="1194" spans="1:12" s="33" customFormat="1" ht="13.5" customHeight="1">
      <c r="A1194" s="38" t="s">
        <v>612</v>
      </c>
      <c r="B1194" s="110" t="s">
        <v>91</v>
      </c>
      <c r="C1194" s="171" t="s">
        <v>132</v>
      </c>
      <c r="D1194" s="171" t="s">
        <v>134</v>
      </c>
      <c r="E1194" s="171" t="s">
        <v>449</v>
      </c>
      <c r="F1194" s="171"/>
      <c r="G1194" s="171"/>
      <c r="H1194" s="151">
        <f t="shared" ref="H1194:I1196" si="200">H1195</f>
        <v>0</v>
      </c>
      <c r="I1194" s="151">
        <f t="shared" si="200"/>
        <v>0</v>
      </c>
      <c r="J1194" s="229">
        <f t="shared" si="199"/>
        <v>0</v>
      </c>
      <c r="K1194" s="117"/>
      <c r="L1194" s="228"/>
    </row>
    <row r="1195" spans="1:12" s="33" customFormat="1" ht="13.5" customHeight="1">
      <c r="A1195" s="224" t="s">
        <v>35</v>
      </c>
      <c r="B1195" s="110" t="s">
        <v>91</v>
      </c>
      <c r="C1195" s="171" t="s">
        <v>132</v>
      </c>
      <c r="D1195" s="171" t="s">
        <v>134</v>
      </c>
      <c r="E1195" s="171" t="s">
        <v>449</v>
      </c>
      <c r="F1195" s="171" t="s">
        <v>29</v>
      </c>
      <c r="G1195" s="171"/>
      <c r="H1195" s="151">
        <f t="shared" si="200"/>
        <v>0</v>
      </c>
      <c r="I1195" s="151">
        <f t="shared" si="200"/>
        <v>0</v>
      </c>
      <c r="J1195" s="229">
        <f t="shared" si="199"/>
        <v>0</v>
      </c>
      <c r="K1195" s="117"/>
      <c r="L1195" s="228"/>
    </row>
    <row r="1196" spans="1:12" s="33" customFormat="1" ht="13.5" customHeight="1">
      <c r="A1196" s="224" t="s">
        <v>28</v>
      </c>
      <c r="B1196" s="110" t="s">
        <v>91</v>
      </c>
      <c r="C1196" s="171" t="s">
        <v>132</v>
      </c>
      <c r="D1196" s="171" t="s">
        <v>134</v>
      </c>
      <c r="E1196" s="171" t="s">
        <v>449</v>
      </c>
      <c r="F1196" s="171" t="s">
        <v>29</v>
      </c>
      <c r="G1196" s="171"/>
      <c r="H1196" s="151">
        <f t="shared" si="200"/>
        <v>0</v>
      </c>
      <c r="I1196" s="151">
        <f t="shared" si="200"/>
        <v>0</v>
      </c>
      <c r="J1196" s="229">
        <f t="shared" si="199"/>
        <v>0</v>
      </c>
      <c r="K1196" s="117"/>
      <c r="L1196" s="228"/>
    </row>
    <row r="1197" spans="1:12" s="33" customFormat="1" ht="13.5" customHeight="1">
      <c r="A1197" s="224" t="s">
        <v>11</v>
      </c>
      <c r="B1197" s="110" t="s">
        <v>91</v>
      </c>
      <c r="C1197" s="171" t="s">
        <v>132</v>
      </c>
      <c r="D1197" s="171" t="s">
        <v>134</v>
      </c>
      <c r="E1197" s="171" t="s">
        <v>449</v>
      </c>
      <c r="F1197" s="171" t="s">
        <v>29</v>
      </c>
      <c r="G1197" s="171" t="s">
        <v>12</v>
      </c>
      <c r="H1197" s="151"/>
      <c r="I1197" s="151"/>
      <c r="J1197" s="229">
        <f t="shared" si="199"/>
        <v>0</v>
      </c>
      <c r="K1197" s="117"/>
      <c r="L1197" s="228"/>
    </row>
    <row r="1198" spans="1:12" s="33" customFormat="1" ht="39">
      <c r="A1198" s="37" t="s">
        <v>546</v>
      </c>
      <c r="B1198" s="79" t="s">
        <v>91</v>
      </c>
      <c r="C1198" s="178" t="s">
        <v>132</v>
      </c>
      <c r="D1198" s="178" t="s">
        <v>134</v>
      </c>
      <c r="E1198" s="22" t="s">
        <v>361</v>
      </c>
      <c r="F1198" s="178"/>
      <c r="G1198" s="178"/>
      <c r="H1198" s="226">
        <f>H1199</f>
        <v>50.5</v>
      </c>
      <c r="I1198" s="226">
        <f>I1199</f>
        <v>0</v>
      </c>
      <c r="J1198" s="228">
        <f t="shared" si="199"/>
        <v>50.5</v>
      </c>
      <c r="K1198" s="226">
        <f>K1199</f>
        <v>50.5</v>
      </c>
      <c r="L1198" s="226">
        <f>L1199</f>
        <v>0</v>
      </c>
    </row>
    <row r="1199" spans="1:12" s="40" customFormat="1" ht="38.25">
      <c r="A1199" s="38" t="s">
        <v>362</v>
      </c>
      <c r="B1199" s="78" t="s">
        <v>91</v>
      </c>
      <c r="C1199" s="171" t="s">
        <v>132</v>
      </c>
      <c r="D1199" s="171" t="s">
        <v>134</v>
      </c>
      <c r="E1199" s="223" t="s">
        <v>363</v>
      </c>
      <c r="F1199" s="171"/>
      <c r="G1199" s="171"/>
      <c r="H1199" s="151">
        <f>H1200</f>
        <v>50.5</v>
      </c>
      <c r="I1199" s="151">
        <f>I1200</f>
        <v>0</v>
      </c>
      <c r="J1199" s="229">
        <f t="shared" si="199"/>
        <v>50.5</v>
      </c>
      <c r="K1199" s="151">
        <f>K1200</f>
        <v>50.5</v>
      </c>
      <c r="L1199" s="151">
        <f>L1200</f>
        <v>0</v>
      </c>
    </row>
    <row r="1200" spans="1:12" s="33" customFormat="1" ht="25.5">
      <c r="A1200" s="224" t="s">
        <v>35</v>
      </c>
      <c r="B1200" s="110" t="s">
        <v>91</v>
      </c>
      <c r="C1200" s="171" t="s">
        <v>132</v>
      </c>
      <c r="D1200" s="171" t="s">
        <v>134</v>
      </c>
      <c r="E1200" s="223" t="s">
        <v>363</v>
      </c>
      <c r="F1200" s="171" t="s">
        <v>27</v>
      </c>
      <c r="G1200" s="171"/>
      <c r="H1200" s="151">
        <f t="shared" ref="H1200:L1201" si="201">H1201</f>
        <v>50.5</v>
      </c>
      <c r="I1200" s="151">
        <f t="shared" si="201"/>
        <v>0</v>
      </c>
      <c r="J1200" s="229">
        <f t="shared" si="199"/>
        <v>50.5</v>
      </c>
      <c r="K1200" s="151">
        <f t="shared" si="201"/>
        <v>50.5</v>
      </c>
      <c r="L1200" s="151">
        <f t="shared" si="201"/>
        <v>0</v>
      </c>
    </row>
    <row r="1201" spans="1:15" s="33" customFormat="1" ht="25.5">
      <c r="A1201" s="224" t="s">
        <v>137</v>
      </c>
      <c r="B1201" s="110" t="s">
        <v>91</v>
      </c>
      <c r="C1201" s="171" t="s">
        <v>132</v>
      </c>
      <c r="D1201" s="171" t="s">
        <v>134</v>
      </c>
      <c r="E1201" s="223" t="s">
        <v>363</v>
      </c>
      <c r="F1201" s="171" t="s">
        <v>29</v>
      </c>
      <c r="G1201" s="171"/>
      <c r="H1201" s="151">
        <f t="shared" si="201"/>
        <v>50.5</v>
      </c>
      <c r="I1201" s="151">
        <f t="shared" si="201"/>
        <v>0</v>
      </c>
      <c r="J1201" s="229">
        <f t="shared" si="199"/>
        <v>50.5</v>
      </c>
      <c r="K1201" s="151">
        <f t="shared" si="201"/>
        <v>50.5</v>
      </c>
      <c r="L1201" s="151">
        <f t="shared" si="201"/>
        <v>0</v>
      </c>
    </row>
    <row r="1202" spans="1:15" s="33" customFormat="1" ht="13.5" customHeight="1">
      <c r="A1202" s="224" t="s">
        <v>9</v>
      </c>
      <c r="B1202" s="110" t="s">
        <v>91</v>
      </c>
      <c r="C1202" s="171" t="s">
        <v>132</v>
      </c>
      <c r="D1202" s="171" t="s">
        <v>134</v>
      </c>
      <c r="E1202" s="223" t="s">
        <v>363</v>
      </c>
      <c r="F1202" s="171" t="s">
        <v>29</v>
      </c>
      <c r="G1202" s="171" t="s">
        <v>10</v>
      </c>
      <c r="H1202" s="151">
        <v>50.5</v>
      </c>
      <c r="I1202" s="151"/>
      <c r="J1202" s="229">
        <f t="shared" si="199"/>
        <v>50.5</v>
      </c>
      <c r="K1202" s="118">
        <v>50.5</v>
      </c>
      <c r="L1202" s="229"/>
      <c r="O1202" s="147"/>
    </row>
    <row r="1203" spans="1:15" s="33" customFormat="1" ht="13.5" customHeight="1">
      <c r="A1203" s="92" t="s">
        <v>16</v>
      </c>
      <c r="B1203" s="123" t="s">
        <v>91</v>
      </c>
      <c r="C1203" s="39" t="s">
        <v>132</v>
      </c>
      <c r="D1203" s="39" t="s">
        <v>134</v>
      </c>
      <c r="E1203" s="60" t="s">
        <v>203</v>
      </c>
      <c r="F1203" s="39"/>
      <c r="G1203" s="39"/>
      <c r="H1203" s="202">
        <f>H1204</f>
        <v>0</v>
      </c>
      <c r="I1203" s="202"/>
      <c r="J1203" s="228">
        <f t="shared" si="199"/>
        <v>0</v>
      </c>
      <c r="K1203" s="202">
        <f t="shared" ref="K1203:L1206" si="202">K1204</f>
        <v>0</v>
      </c>
      <c r="L1203" s="202">
        <f t="shared" si="202"/>
        <v>3981</v>
      </c>
      <c r="O1203" s="147"/>
    </row>
    <row r="1204" spans="1:15" s="33" customFormat="1" ht="26.25">
      <c r="A1204" s="225" t="s">
        <v>341</v>
      </c>
      <c r="B1204" s="227" t="s">
        <v>91</v>
      </c>
      <c r="C1204" s="171" t="s">
        <v>132</v>
      </c>
      <c r="D1204" s="171" t="s">
        <v>134</v>
      </c>
      <c r="E1204" s="171" t="s">
        <v>570</v>
      </c>
      <c r="F1204" s="171"/>
      <c r="G1204" s="171"/>
      <c r="H1204" s="151">
        <f>H1205</f>
        <v>0</v>
      </c>
      <c r="I1204" s="151"/>
      <c r="J1204" s="228">
        <f t="shared" si="199"/>
        <v>0</v>
      </c>
      <c r="K1204" s="151">
        <f t="shared" si="202"/>
        <v>0</v>
      </c>
      <c r="L1204" s="151">
        <f t="shared" si="202"/>
        <v>3981</v>
      </c>
      <c r="O1204" s="147"/>
    </row>
    <row r="1205" spans="1:15" s="33" customFormat="1" ht="26.25">
      <c r="A1205" s="225" t="s">
        <v>173</v>
      </c>
      <c r="B1205" s="227" t="s">
        <v>91</v>
      </c>
      <c r="C1205" s="171" t="s">
        <v>132</v>
      </c>
      <c r="D1205" s="171" t="s">
        <v>134</v>
      </c>
      <c r="E1205" s="171" t="s">
        <v>570</v>
      </c>
      <c r="F1205" s="171" t="s">
        <v>99</v>
      </c>
      <c r="G1205" s="171"/>
      <c r="H1205" s="151">
        <f>H1206</f>
        <v>0</v>
      </c>
      <c r="I1205" s="151"/>
      <c r="J1205" s="228">
        <f t="shared" si="199"/>
        <v>0</v>
      </c>
      <c r="K1205" s="151">
        <f t="shared" si="202"/>
        <v>0</v>
      </c>
      <c r="L1205" s="151">
        <f t="shared" si="202"/>
        <v>3981</v>
      </c>
      <c r="O1205" s="147"/>
    </row>
    <row r="1206" spans="1:15" s="33" customFormat="1" ht="13.5" customHeight="1">
      <c r="A1206" s="225" t="s">
        <v>100</v>
      </c>
      <c r="B1206" s="227" t="s">
        <v>91</v>
      </c>
      <c r="C1206" s="171" t="s">
        <v>132</v>
      </c>
      <c r="D1206" s="171" t="s">
        <v>134</v>
      </c>
      <c r="E1206" s="171" t="s">
        <v>570</v>
      </c>
      <c r="F1206" s="171" t="s">
        <v>101</v>
      </c>
      <c r="G1206" s="171"/>
      <c r="H1206" s="151">
        <f>H1207</f>
        <v>0</v>
      </c>
      <c r="I1206" s="151"/>
      <c r="J1206" s="228">
        <f t="shared" si="199"/>
        <v>0</v>
      </c>
      <c r="K1206" s="151">
        <f t="shared" si="202"/>
        <v>0</v>
      </c>
      <c r="L1206" s="151">
        <f t="shared" si="202"/>
        <v>3981</v>
      </c>
      <c r="O1206" s="147"/>
    </row>
    <row r="1207" spans="1:15" s="33" customFormat="1" ht="13.5" customHeight="1">
      <c r="A1207" s="224" t="s">
        <v>128</v>
      </c>
      <c r="B1207" s="110" t="s">
        <v>91</v>
      </c>
      <c r="C1207" s="171" t="s">
        <v>132</v>
      </c>
      <c r="D1207" s="171" t="s">
        <v>134</v>
      </c>
      <c r="E1207" s="171" t="s">
        <v>570</v>
      </c>
      <c r="F1207" s="171" t="s">
        <v>101</v>
      </c>
      <c r="G1207" s="171" t="s">
        <v>10</v>
      </c>
      <c r="H1207" s="151"/>
      <c r="I1207" s="151"/>
      <c r="J1207" s="228">
        <f t="shared" si="199"/>
        <v>0</v>
      </c>
      <c r="K1207" s="117"/>
      <c r="L1207" s="229">
        <v>3981</v>
      </c>
      <c r="O1207" s="147"/>
    </row>
    <row r="1208" spans="1:15" s="33" customFormat="1" ht="13.5">
      <c r="A1208" s="36" t="s">
        <v>135</v>
      </c>
      <c r="B1208" s="111" t="s">
        <v>91</v>
      </c>
      <c r="C1208" s="178" t="s">
        <v>132</v>
      </c>
      <c r="D1208" s="178" t="s">
        <v>136</v>
      </c>
      <c r="E1208" s="22"/>
      <c r="F1208" s="178"/>
      <c r="G1208" s="178"/>
      <c r="H1208" s="226">
        <f>H1209</f>
        <v>411.5</v>
      </c>
      <c r="I1208" s="226">
        <f>I1209</f>
        <v>0</v>
      </c>
      <c r="J1208" s="228">
        <f t="shared" si="199"/>
        <v>411.5</v>
      </c>
      <c r="K1208" s="226">
        <f>K1209</f>
        <v>377.7</v>
      </c>
      <c r="L1208" s="226">
        <f>L1209</f>
        <v>377.7</v>
      </c>
    </row>
    <row r="1209" spans="1:15" s="33" customFormat="1" ht="15" customHeight="1">
      <c r="A1209" s="36" t="s">
        <v>16</v>
      </c>
      <c r="B1209" s="111" t="s">
        <v>91</v>
      </c>
      <c r="C1209" s="178" t="s">
        <v>132</v>
      </c>
      <c r="D1209" s="178" t="s">
        <v>136</v>
      </c>
      <c r="E1209" s="178" t="s">
        <v>203</v>
      </c>
      <c r="F1209" s="178"/>
      <c r="G1209" s="178"/>
      <c r="H1209" s="226">
        <f>H1210</f>
        <v>411.5</v>
      </c>
      <c r="I1209" s="226">
        <f>I1210</f>
        <v>0</v>
      </c>
      <c r="J1209" s="228">
        <f t="shared" si="199"/>
        <v>411.5</v>
      </c>
      <c r="K1209" s="226">
        <f>K1210</f>
        <v>377.7</v>
      </c>
      <c r="L1209" s="226">
        <f>L1210</f>
        <v>377.7</v>
      </c>
    </row>
    <row r="1210" spans="1:15" s="33" customFormat="1" ht="15.75" customHeight="1">
      <c r="A1210" s="36" t="s">
        <v>207</v>
      </c>
      <c r="B1210" s="111" t="s">
        <v>91</v>
      </c>
      <c r="C1210" s="178" t="s">
        <v>132</v>
      </c>
      <c r="D1210" s="178" t="s">
        <v>136</v>
      </c>
      <c r="E1210" s="178" t="s">
        <v>206</v>
      </c>
      <c r="F1210" s="178"/>
      <c r="G1210" s="178"/>
      <c r="H1210" s="226">
        <f>H1211+H1214+H1217</f>
        <v>411.5</v>
      </c>
      <c r="I1210" s="226">
        <f>I1211+I1214+I1217</f>
        <v>0</v>
      </c>
      <c r="J1210" s="228">
        <f t="shared" si="199"/>
        <v>411.5</v>
      </c>
      <c r="K1210" s="226">
        <f>K1211+K1214+K1217</f>
        <v>377.7</v>
      </c>
      <c r="L1210" s="226">
        <f>L1211+L1214+L1217</f>
        <v>377.7</v>
      </c>
    </row>
    <row r="1211" spans="1:15" s="33" customFormat="1" ht="63.75" customHeight="1">
      <c r="A1211" s="224" t="s">
        <v>18</v>
      </c>
      <c r="B1211" s="110" t="s">
        <v>91</v>
      </c>
      <c r="C1211" s="171" t="s">
        <v>132</v>
      </c>
      <c r="D1211" s="171" t="s">
        <v>136</v>
      </c>
      <c r="E1211" s="171" t="s">
        <v>206</v>
      </c>
      <c r="F1211" s="171" t="s">
        <v>19</v>
      </c>
      <c r="G1211" s="171"/>
      <c r="H1211" s="151">
        <f t="shared" ref="H1211:L1212" si="203">H1212</f>
        <v>411.5</v>
      </c>
      <c r="I1211" s="151">
        <f t="shared" si="203"/>
        <v>0</v>
      </c>
      <c r="J1211" s="228">
        <f t="shared" si="199"/>
        <v>411.5</v>
      </c>
      <c r="K1211" s="151">
        <f t="shared" si="203"/>
        <v>377.7</v>
      </c>
      <c r="L1211" s="151">
        <f t="shared" si="203"/>
        <v>377.7</v>
      </c>
    </row>
    <row r="1212" spans="1:15" s="33" customFormat="1" ht="25.5">
      <c r="A1212" s="224" t="s">
        <v>20</v>
      </c>
      <c r="B1212" s="110" t="s">
        <v>91</v>
      </c>
      <c r="C1212" s="171" t="s">
        <v>132</v>
      </c>
      <c r="D1212" s="171" t="s">
        <v>136</v>
      </c>
      <c r="E1212" s="171" t="s">
        <v>206</v>
      </c>
      <c r="F1212" s="171" t="s">
        <v>21</v>
      </c>
      <c r="G1212" s="171"/>
      <c r="H1212" s="151">
        <f>H1213</f>
        <v>411.5</v>
      </c>
      <c r="I1212" s="151">
        <f>I1213</f>
        <v>0</v>
      </c>
      <c r="J1212" s="228">
        <f t="shared" si="199"/>
        <v>411.5</v>
      </c>
      <c r="K1212" s="151">
        <f t="shared" si="203"/>
        <v>377.7</v>
      </c>
      <c r="L1212" s="151">
        <f t="shared" si="203"/>
        <v>377.7</v>
      </c>
    </row>
    <row r="1213" spans="1:15" s="33" customFormat="1" ht="13.5">
      <c r="A1213" s="224" t="s">
        <v>9</v>
      </c>
      <c r="B1213" s="110" t="s">
        <v>91</v>
      </c>
      <c r="C1213" s="171" t="s">
        <v>132</v>
      </c>
      <c r="D1213" s="171" t="s">
        <v>136</v>
      </c>
      <c r="E1213" s="171" t="s">
        <v>206</v>
      </c>
      <c r="F1213" s="171" t="s">
        <v>21</v>
      </c>
      <c r="G1213" s="171" t="s">
        <v>10</v>
      </c>
      <c r="H1213" s="151">
        <v>411.5</v>
      </c>
      <c r="I1213" s="151"/>
      <c r="J1213" s="228">
        <f t="shared" si="199"/>
        <v>411.5</v>
      </c>
      <c r="K1213" s="120">
        <v>377.7</v>
      </c>
      <c r="L1213" s="229">
        <v>377.7</v>
      </c>
      <c r="O1213" s="147"/>
    </row>
    <row r="1214" spans="1:15" s="33" customFormat="1" ht="25.5" hidden="1" customHeight="1">
      <c r="A1214" s="224" t="s">
        <v>35</v>
      </c>
      <c r="B1214" s="110"/>
      <c r="C1214" s="171" t="s">
        <v>132</v>
      </c>
      <c r="D1214" s="171" t="s">
        <v>136</v>
      </c>
      <c r="E1214" s="171" t="s">
        <v>206</v>
      </c>
      <c r="F1214" s="171" t="s">
        <v>27</v>
      </c>
      <c r="G1214" s="171"/>
      <c r="H1214" s="151">
        <f>H1215</f>
        <v>0</v>
      </c>
      <c r="I1214" s="151"/>
      <c r="J1214" s="228">
        <f t="shared" si="199"/>
        <v>0</v>
      </c>
      <c r="K1214" s="117"/>
      <c r="L1214" s="229">
        <f t="shared" ref="L1214:L1219" si="204">H1214+K1214</f>
        <v>0</v>
      </c>
    </row>
    <row r="1215" spans="1:15" s="33" customFormat="1" ht="30" hidden="1" customHeight="1">
      <c r="A1215" s="224" t="s">
        <v>137</v>
      </c>
      <c r="B1215" s="110"/>
      <c r="C1215" s="171" t="s">
        <v>132</v>
      </c>
      <c r="D1215" s="171" t="s">
        <v>136</v>
      </c>
      <c r="E1215" s="171" t="s">
        <v>206</v>
      </c>
      <c r="F1215" s="171" t="s">
        <v>29</v>
      </c>
      <c r="G1215" s="171"/>
      <c r="H1215" s="151">
        <f>H1216</f>
        <v>0</v>
      </c>
      <c r="I1215" s="151"/>
      <c r="J1215" s="228">
        <f t="shared" si="199"/>
        <v>0</v>
      </c>
      <c r="K1215" s="117"/>
      <c r="L1215" s="229">
        <f t="shared" si="204"/>
        <v>0</v>
      </c>
    </row>
    <row r="1216" spans="1:15" s="33" customFormat="1" ht="13.5" hidden="1" customHeight="1">
      <c r="A1216" s="224" t="s">
        <v>9</v>
      </c>
      <c r="B1216" s="110"/>
      <c r="C1216" s="171" t="s">
        <v>132</v>
      </c>
      <c r="D1216" s="171" t="s">
        <v>136</v>
      </c>
      <c r="E1216" s="171" t="s">
        <v>206</v>
      </c>
      <c r="F1216" s="171" t="s">
        <v>29</v>
      </c>
      <c r="G1216" s="171" t="s">
        <v>10</v>
      </c>
      <c r="H1216" s="151"/>
      <c r="I1216" s="151"/>
      <c r="J1216" s="228">
        <f t="shared" si="199"/>
        <v>0</v>
      </c>
      <c r="K1216" s="117"/>
      <c r="L1216" s="229">
        <f t="shared" si="204"/>
        <v>0</v>
      </c>
    </row>
    <row r="1217" spans="1:12" s="33" customFormat="1" ht="13.5" hidden="1" customHeight="1">
      <c r="A1217" s="224" t="s">
        <v>30</v>
      </c>
      <c r="B1217" s="110" t="s">
        <v>91</v>
      </c>
      <c r="C1217" s="171" t="s">
        <v>132</v>
      </c>
      <c r="D1217" s="171" t="s">
        <v>136</v>
      </c>
      <c r="E1217" s="171" t="s">
        <v>206</v>
      </c>
      <c r="F1217" s="171" t="s">
        <v>31</v>
      </c>
      <c r="G1217" s="171"/>
      <c r="H1217" s="151">
        <f>H1218</f>
        <v>0</v>
      </c>
      <c r="I1217" s="151"/>
      <c r="J1217" s="228">
        <f t="shared" si="199"/>
        <v>0</v>
      </c>
      <c r="K1217" s="151">
        <f>K1218</f>
        <v>0</v>
      </c>
      <c r="L1217" s="229">
        <f t="shared" si="204"/>
        <v>0</v>
      </c>
    </row>
    <row r="1218" spans="1:12" s="33" customFormat="1" ht="13.5" hidden="1" customHeight="1">
      <c r="A1218" s="224" t="s">
        <v>32</v>
      </c>
      <c r="B1218" s="110" t="s">
        <v>91</v>
      </c>
      <c r="C1218" s="171" t="s">
        <v>132</v>
      </c>
      <c r="D1218" s="171" t="s">
        <v>136</v>
      </c>
      <c r="E1218" s="171" t="s">
        <v>206</v>
      </c>
      <c r="F1218" s="171" t="s">
        <v>33</v>
      </c>
      <c r="G1218" s="171"/>
      <c r="H1218" s="151">
        <f>H1219</f>
        <v>0</v>
      </c>
      <c r="I1218" s="151"/>
      <c r="J1218" s="228">
        <f t="shared" si="199"/>
        <v>0</v>
      </c>
      <c r="K1218" s="151">
        <f>K1219</f>
        <v>0</v>
      </c>
      <c r="L1218" s="229">
        <f t="shared" si="204"/>
        <v>0</v>
      </c>
    </row>
    <row r="1219" spans="1:12" s="33" customFormat="1" ht="13.5" hidden="1" customHeight="1">
      <c r="A1219" s="224" t="s">
        <v>9</v>
      </c>
      <c r="B1219" s="110" t="s">
        <v>91</v>
      </c>
      <c r="C1219" s="171" t="s">
        <v>132</v>
      </c>
      <c r="D1219" s="171" t="s">
        <v>136</v>
      </c>
      <c r="E1219" s="171" t="s">
        <v>206</v>
      </c>
      <c r="F1219" s="171" t="s">
        <v>33</v>
      </c>
      <c r="G1219" s="171" t="s">
        <v>10</v>
      </c>
      <c r="H1219" s="151"/>
      <c r="I1219" s="151"/>
      <c r="J1219" s="228">
        <f t="shared" si="199"/>
        <v>0</v>
      </c>
      <c r="K1219" s="118"/>
      <c r="L1219" s="229">
        <f t="shared" si="204"/>
        <v>0</v>
      </c>
    </row>
    <row r="1220" spans="1:12" s="33" customFormat="1" ht="13.5" customHeight="1">
      <c r="A1220" s="98" t="s">
        <v>139</v>
      </c>
      <c r="B1220" s="110" t="s">
        <v>91</v>
      </c>
      <c r="C1220" s="18" t="s">
        <v>138</v>
      </c>
      <c r="D1220" s="18" t="s">
        <v>140</v>
      </c>
      <c r="E1220" s="18"/>
      <c r="F1220" s="18"/>
      <c r="G1220" s="18"/>
      <c r="H1220" s="151">
        <f>H1221</f>
        <v>35</v>
      </c>
      <c r="I1220" s="151">
        <f>I1221</f>
        <v>0</v>
      </c>
      <c r="J1220" s="228">
        <f t="shared" si="199"/>
        <v>35</v>
      </c>
      <c r="K1220" s="151">
        <f>K1221</f>
        <v>35</v>
      </c>
      <c r="L1220" s="151">
        <f>L1221</f>
        <v>35</v>
      </c>
    </row>
    <row r="1221" spans="1:12" s="33" customFormat="1" ht="13.5" customHeight="1">
      <c r="A1221" s="98" t="s">
        <v>16</v>
      </c>
      <c r="B1221" s="110" t="s">
        <v>91</v>
      </c>
      <c r="C1221" s="18" t="s">
        <v>138</v>
      </c>
      <c r="D1221" s="18" t="s">
        <v>140</v>
      </c>
      <c r="E1221" s="18" t="s">
        <v>203</v>
      </c>
      <c r="F1221" s="18"/>
      <c r="G1221" s="18"/>
      <c r="H1221" s="151">
        <f t="shared" ref="H1221:L1224" si="205">H1222</f>
        <v>35</v>
      </c>
      <c r="I1221" s="151">
        <f t="shared" si="205"/>
        <v>0</v>
      </c>
      <c r="J1221" s="228">
        <f t="shared" si="199"/>
        <v>35</v>
      </c>
      <c r="K1221" s="151">
        <f t="shared" si="205"/>
        <v>35</v>
      </c>
      <c r="L1221" s="151">
        <f t="shared" si="205"/>
        <v>35</v>
      </c>
    </row>
    <row r="1222" spans="1:12" s="33" customFormat="1" ht="13.5" customHeight="1">
      <c r="A1222" s="225" t="s">
        <v>141</v>
      </c>
      <c r="B1222" s="110" t="s">
        <v>91</v>
      </c>
      <c r="C1222" s="171" t="s">
        <v>138</v>
      </c>
      <c r="D1222" s="171" t="s">
        <v>140</v>
      </c>
      <c r="E1222" s="223" t="s">
        <v>340</v>
      </c>
      <c r="F1222" s="171"/>
      <c r="G1222" s="171"/>
      <c r="H1222" s="151">
        <f t="shared" si="205"/>
        <v>35</v>
      </c>
      <c r="I1222" s="151">
        <f t="shared" si="205"/>
        <v>0</v>
      </c>
      <c r="J1222" s="228">
        <f t="shared" si="199"/>
        <v>35</v>
      </c>
      <c r="K1222" s="151">
        <f t="shared" si="205"/>
        <v>35</v>
      </c>
      <c r="L1222" s="151">
        <f t="shared" si="205"/>
        <v>35</v>
      </c>
    </row>
    <row r="1223" spans="1:12" s="33" customFormat="1" ht="13.5" customHeight="1">
      <c r="A1223" s="224" t="s">
        <v>123</v>
      </c>
      <c r="B1223" s="110" t="s">
        <v>91</v>
      </c>
      <c r="C1223" s="171" t="s">
        <v>138</v>
      </c>
      <c r="D1223" s="171" t="s">
        <v>140</v>
      </c>
      <c r="E1223" s="223" t="s">
        <v>340</v>
      </c>
      <c r="F1223" s="171" t="s">
        <v>124</v>
      </c>
      <c r="G1223" s="171"/>
      <c r="H1223" s="151">
        <f>H1224+H1227</f>
        <v>35</v>
      </c>
      <c r="I1223" s="151">
        <f>I1224+I1227</f>
        <v>0</v>
      </c>
      <c r="J1223" s="228">
        <f t="shared" si="199"/>
        <v>35</v>
      </c>
      <c r="K1223" s="151">
        <f t="shared" si="205"/>
        <v>35</v>
      </c>
      <c r="L1223" s="151">
        <f t="shared" si="205"/>
        <v>35</v>
      </c>
    </row>
    <row r="1224" spans="1:12" s="33" customFormat="1" ht="13.5" customHeight="1">
      <c r="A1224" s="225" t="s">
        <v>434</v>
      </c>
      <c r="B1224" s="110" t="s">
        <v>91</v>
      </c>
      <c r="C1224" s="171" t="s">
        <v>138</v>
      </c>
      <c r="D1224" s="171" t="s">
        <v>140</v>
      </c>
      <c r="E1224" s="223" t="s">
        <v>340</v>
      </c>
      <c r="F1224" s="171" t="s">
        <v>435</v>
      </c>
      <c r="G1224" s="171"/>
      <c r="H1224" s="151">
        <f t="shared" si="205"/>
        <v>0</v>
      </c>
      <c r="I1224" s="151">
        <f t="shared" si="205"/>
        <v>0</v>
      </c>
      <c r="J1224" s="228">
        <f t="shared" si="199"/>
        <v>0</v>
      </c>
      <c r="K1224" s="151">
        <f t="shared" si="205"/>
        <v>35</v>
      </c>
      <c r="L1224" s="151">
        <f t="shared" si="205"/>
        <v>35</v>
      </c>
    </row>
    <row r="1225" spans="1:12" s="33" customFormat="1" ht="13.5" customHeight="1">
      <c r="A1225" s="225" t="s">
        <v>9</v>
      </c>
      <c r="B1225" s="110" t="s">
        <v>91</v>
      </c>
      <c r="C1225" s="171" t="s">
        <v>138</v>
      </c>
      <c r="D1225" s="171" t="s">
        <v>140</v>
      </c>
      <c r="E1225" s="223" t="s">
        <v>340</v>
      </c>
      <c r="F1225" s="171" t="s">
        <v>435</v>
      </c>
      <c r="G1225" s="171" t="s">
        <v>10</v>
      </c>
      <c r="H1225" s="151"/>
      <c r="I1225" s="151"/>
      <c r="J1225" s="228">
        <f t="shared" si="199"/>
        <v>0</v>
      </c>
      <c r="K1225" s="120">
        <v>35</v>
      </c>
      <c r="L1225" s="229">
        <v>35</v>
      </c>
    </row>
    <row r="1226" spans="1:12" s="33" customFormat="1" ht="13.5" hidden="1" customHeight="1">
      <c r="A1226" s="224"/>
      <c r="B1226" s="110"/>
      <c r="C1226" s="171"/>
      <c r="D1226" s="171"/>
      <c r="E1226" s="171"/>
      <c r="F1226" s="171"/>
      <c r="G1226" s="171"/>
      <c r="H1226" s="151"/>
      <c r="I1226" s="151"/>
      <c r="J1226" s="228">
        <f t="shared" si="199"/>
        <v>0</v>
      </c>
      <c r="K1226" s="118"/>
      <c r="L1226" s="229">
        <f>H1226+K1226</f>
        <v>0</v>
      </c>
    </row>
    <row r="1227" spans="1:12" s="33" customFormat="1" ht="13.5" customHeight="1">
      <c r="A1227" s="225" t="s">
        <v>127</v>
      </c>
      <c r="B1227" s="110" t="s">
        <v>91</v>
      </c>
      <c r="C1227" s="171" t="s">
        <v>138</v>
      </c>
      <c r="D1227" s="171" t="s">
        <v>140</v>
      </c>
      <c r="E1227" s="223" t="s">
        <v>340</v>
      </c>
      <c r="F1227" s="171" t="s">
        <v>126</v>
      </c>
      <c r="G1227" s="171"/>
      <c r="H1227" s="151">
        <f>H1228</f>
        <v>35</v>
      </c>
      <c r="I1227" s="151">
        <f>I1228</f>
        <v>0</v>
      </c>
      <c r="J1227" s="228">
        <f t="shared" si="199"/>
        <v>35</v>
      </c>
      <c r="K1227" s="118"/>
      <c r="L1227" s="229"/>
    </row>
    <row r="1228" spans="1:12" s="33" customFormat="1" ht="13.5" customHeight="1">
      <c r="A1228" s="225" t="s">
        <v>9</v>
      </c>
      <c r="B1228" s="110" t="s">
        <v>91</v>
      </c>
      <c r="C1228" s="171" t="s">
        <v>138</v>
      </c>
      <c r="D1228" s="171" t="s">
        <v>140</v>
      </c>
      <c r="E1228" s="223" t="s">
        <v>340</v>
      </c>
      <c r="F1228" s="171" t="s">
        <v>126</v>
      </c>
      <c r="G1228" s="171" t="s">
        <v>10</v>
      </c>
      <c r="H1228" s="151">
        <v>35</v>
      </c>
      <c r="I1228" s="151"/>
      <c r="J1228" s="228">
        <f t="shared" si="199"/>
        <v>35</v>
      </c>
      <c r="K1228" s="118"/>
      <c r="L1228" s="229"/>
    </row>
    <row r="1229" spans="1:12" ht="25.5">
      <c r="A1229" s="87" t="s">
        <v>415</v>
      </c>
      <c r="B1229" s="52" t="s">
        <v>405</v>
      </c>
      <c r="C1229" s="52"/>
      <c r="D1229" s="25"/>
      <c r="E1229" s="25"/>
      <c r="F1229" s="25"/>
      <c r="G1229" s="25"/>
      <c r="H1229" s="53">
        <f>H1230+H1231</f>
        <v>3782.3999999999996</v>
      </c>
      <c r="I1229" s="53">
        <f>I1230+I1231</f>
        <v>0</v>
      </c>
      <c r="J1229" s="228">
        <f t="shared" si="199"/>
        <v>3782.3999999999996</v>
      </c>
      <c r="K1229" s="53">
        <f>K1230+K1231</f>
        <v>3325.3999999999996</v>
      </c>
      <c r="L1229" s="53">
        <f>L1230+L1231</f>
        <v>3325.3999999999996</v>
      </c>
    </row>
    <row r="1230" spans="1:12">
      <c r="A1230" s="87" t="s">
        <v>9</v>
      </c>
      <c r="B1230" s="52" t="s">
        <v>405</v>
      </c>
      <c r="C1230" s="52"/>
      <c r="D1230" s="25"/>
      <c r="E1230" s="25"/>
      <c r="F1230" s="25"/>
      <c r="G1230" s="25" t="s">
        <v>10</v>
      </c>
      <c r="H1230" s="53">
        <f>H1238+H1253+H1260+H1242+H1265+H1274+H1243</f>
        <v>937.2</v>
      </c>
      <c r="I1230" s="53">
        <f>I1238+I1253+I1260+I1242+I1265+I1274+I1243</f>
        <v>0</v>
      </c>
      <c r="J1230" s="228">
        <f t="shared" si="199"/>
        <v>937.2</v>
      </c>
      <c r="K1230" s="53">
        <f>K1238+K1253+K1260+K1242+K1265+K1274</f>
        <v>480</v>
      </c>
      <c r="L1230" s="53">
        <f>L1238+L1253+L1260+L1242+L1265+L1274</f>
        <v>480</v>
      </c>
    </row>
    <row r="1231" spans="1:12">
      <c r="A1231" s="87" t="s">
        <v>11</v>
      </c>
      <c r="B1231" s="52" t="s">
        <v>405</v>
      </c>
      <c r="C1231" s="52"/>
      <c r="D1231" s="25"/>
      <c r="E1231" s="25"/>
      <c r="F1231" s="25"/>
      <c r="G1231" s="25" t="s">
        <v>12</v>
      </c>
      <c r="H1231" s="53">
        <f>H1281+H1287+H1291+H1296</f>
        <v>2845.2</v>
      </c>
      <c r="I1231" s="53">
        <f>I1281+I1287+I1291+I1296</f>
        <v>0</v>
      </c>
      <c r="J1231" s="228">
        <f t="shared" si="199"/>
        <v>2845.2</v>
      </c>
      <c r="K1231" s="53">
        <f>K1281+K1287+K1291+K1296</f>
        <v>2845.3999999999996</v>
      </c>
      <c r="L1231" s="53">
        <f>L1281+L1287+L1291+L1296</f>
        <v>2845.3999999999996</v>
      </c>
    </row>
    <row r="1232" spans="1:12">
      <c r="A1232" s="87" t="s">
        <v>411</v>
      </c>
      <c r="B1232" s="88" t="s">
        <v>405</v>
      </c>
      <c r="C1232" s="52" t="s">
        <v>13</v>
      </c>
      <c r="D1232" s="209"/>
      <c r="E1232" s="25"/>
      <c r="F1232" s="25"/>
      <c r="G1232" s="25"/>
      <c r="H1232" s="53">
        <f>H1233</f>
        <v>677.2</v>
      </c>
      <c r="I1232" s="53">
        <f>I1233</f>
        <v>0</v>
      </c>
      <c r="J1232" s="228">
        <f t="shared" si="199"/>
        <v>677.2</v>
      </c>
      <c r="K1232" s="53">
        <f t="shared" ref="K1232:M1233" si="206">K1233</f>
        <v>135</v>
      </c>
      <c r="L1232" s="53">
        <f t="shared" si="206"/>
        <v>135</v>
      </c>
    </row>
    <row r="1233" spans="1:15">
      <c r="A1233" s="87" t="s">
        <v>50</v>
      </c>
      <c r="B1233" s="88" t="s">
        <v>405</v>
      </c>
      <c r="C1233" s="52" t="s">
        <v>13</v>
      </c>
      <c r="D1233" s="25" t="s">
        <v>51</v>
      </c>
      <c r="E1233" s="25"/>
      <c r="F1233" s="25"/>
      <c r="G1233" s="25"/>
      <c r="H1233" s="53">
        <f>H1234</f>
        <v>677.2</v>
      </c>
      <c r="I1233" s="53">
        <f>I1234</f>
        <v>0</v>
      </c>
      <c r="J1233" s="228">
        <f t="shared" si="199"/>
        <v>677.2</v>
      </c>
      <c r="K1233" s="53">
        <f t="shared" si="206"/>
        <v>135</v>
      </c>
      <c r="L1233" s="53">
        <f t="shared" si="206"/>
        <v>135</v>
      </c>
      <c r="M1233" s="53">
        <f t="shared" si="206"/>
        <v>0</v>
      </c>
    </row>
    <row r="1234" spans="1:15">
      <c r="A1234" s="36" t="s">
        <v>43</v>
      </c>
      <c r="B1234" s="88" t="s">
        <v>405</v>
      </c>
      <c r="C1234" s="52" t="s">
        <v>13</v>
      </c>
      <c r="D1234" s="25" t="s">
        <v>51</v>
      </c>
      <c r="E1234" s="25" t="s">
        <v>203</v>
      </c>
      <c r="F1234" s="25"/>
      <c r="G1234" s="25"/>
      <c r="H1234" s="53">
        <f>H1235+H1242+H1243</f>
        <v>677.2</v>
      </c>
      <c r="I1234" s="53">
        <f>I1235+I1242+I1243</f>
        <v>0</v>
      </c>
      <c r="J1234" s="228">
        <f t="shared" si="199"/>
        <v>677.2</v>
      </c>
      <c r="K1234" s="53">
        <f>K1235+K1242</f>
        <v>135</v>
      </c>
      <c r="L1234" s="53">
        <f>L1235+L1242</f>
        <v>135</v>
      </c>
    </row>
    <row r="1235" spans="1:15" ht="38.25">
      <c r="A1235" s="36" t="s">
        <v>240</v>
      </c>
      <c r="B1235" s="111" t="s">
        <v>405</v>
      </c>
      <c r="C1235" s="178" t="s">
        <v>13</v>
      </c>
      <c r="D1235" s="178" t="s">
        <v>51</v>
      </c>
      <c r="E1235" s="22" t="s">
        <v>241</v>
      </c>
      <c r="F1235" s="178"/>
      <c r="G1235" s="178"/>
      <c r="H1235" s="226">
        <f t="shared" ref="H1235:L1237" si="207">H1236</f>
        <v>149</v>
      </c>
      <c r="I1235" s="226">
        <f t="shared" si="207"/>
        <v>0</v>
      </c>
      <c r="J1235" s="228">
        <f t="shared" si="199"/>
        <v>149</v>
      </c>
      <c r="K1235" s="226">
        <f t="shared" si="207"/>
        <v>35</v>
      </c>
      <c r="L1235" s="226">
        <f t="shared" si="207"/>
        <v>35</v>
      </c>
    </row>
    <row r="1236" spans="1:15" ht="25.5">
      <c r="A1236" s="224" t="s">
        <v>35</v>
      </c>
      <c r="B1236" s="110" t="s">
        <v>405</v>
      </c>
      <c r="C1236" s="171" t="s">
        <v>13</v>
      </c>
      <c r="D1236" s="171" t="s">
        <v>51</v>
      </c>
      <c r="E1236" s="223" t="s">
        <v>241</v>
      </c>
      <c r="F1236" s="171" t="s">
        <v>27</v>
      </c>
      <c r="G1236" s="171"/>
      <c r="H1236" s="151">
        <f t="shared" si="207"/>
        <v>149</v>
      </c>
      <c r="I1236" s="151">
        <f t="shared" si="207"/>
        <v>0</v>
      </c>
      <c r="J1236" s="228">
        <f t="shared" si="199"/>
        <v>149</v>
      </c>
      <c r="K1236" s="151">
        <f t="shared" si="207"/>
        <v>35</v>
      </c>
      <c r="L1236" s="151">
        <f t="shared" si="207"/>
        <v>35</v>
      </c>
    </row>
    <row r="1237" spans="1:15" ht="25.5">
      <c r="A1237" s="224" t="s">
        <v>28</v>
      </c>
      <c r="B1237" s="110" t="s">
        <v>405</v>
      </c>
      <c r="C1237" s="171" t="s">
        <v>13</v>
      </c>
      <c r="D1237" s="171" t="s">
        <v>51</v>
      </c>
      <c r="E1237" s="223" t="s">
        <v>241</v>
      </c>
      <c r="F1237" s="171" t="s">
        <v>29</v>
      </c>
      <c r="G1237" s="171"/>
      <c r="H1237" s="151">
        <f t="shared" si="207"/>
        <v>149</v>
      </c>
      <c r="I1237" s="151">
        <f t="shared" si="207"/>
        <v>0</v>
      </c>
      <c r="J1237" s="228">
        <f t="shared" si="199"/>
        <v>149</v>
      </c>
      <c r="K1237" s="151">
        <f t="shared" si="207"/>
        <v>35</v>
      </c>
      <c r="L1237" s="151">
        <f t="shared" si="207"/>
        <v>35</v>
      </c>
    </row>
    <row r="1238" spans="1:15">
      <c r="A1238" s="224" t="s">
        <v>9</v>
      </c>
      <c r="B1238" s="110" t="s">
        <v>405</v>
      </c>
      <c r="C1238" s="171" t="s">
        <v>13</v>
      </c>
      <c r="D1238" s="171" t="s">
        <v>51</v>
      </c>
      <c r="E1238" s="223" t="s">
        <v>241</v>
      </c>
      <c r="F1238" s="171" t="s">
        <v>29</v>
      </c>
      <c r="G1238" s="171" t="s">
        <v>10</v>
      </c>
      <c r="H1238" s="151">
        <v>149</v>
      </c>
      <c r="I1238" s="151"/>
      <c r="J1238" s="228">
        <f t="shared" si="199"/>
        <v>149</v>
      </c>
      <c r="K1238" s="120">
        <v>35</v>
      </c>
      <c r="L1238" s="229">
        <v>35</v>
      </c>
      <c r="O1238" s="149"/>
    </row>
    <row r="1239" spans="1:15" ht="51">
      <c r="A1239" s="20" t="s">
        <v>55</v>
      </c>
      <c r="B1239" s="75" t="s">
        <v>405</v>
      </c>
      <c r="C1239" s="171" t="s">
        <v>13</v>
      </c>
      <c r="D1239" s="171" t="s">
        <v>51</v>
      </c>
      <c r="E1239" s="223" t="s">
        <v>238</v>
      </c>
      <c r="F1239" s="171"/>
      <c r="G1239" s="171"/>
      <c r="H1239" s="151">
        <f t="shared" ref="H1239:L1241" si="208">H1240</f>
        <v>263</v>
      </c>
      <c r="I1239" s="151">
        <f t="shared" si="208"/>
        <v>0</v>
      </c>
      <c r="J1239" s="228">
        <f t="shared" si="199"/>
        <v>263</v>
      </c>
      <c r="K1239" s="151">
        <f t="shared" si="208"/>
        <v>100</v>
      </c>
      <c r="L1239" s="151">
        <f t="shared" si="208"/>
        <v>100</v>
      </c>
    </row>
    <row r="1240" spans="1:15" ht="25.5">
      <c r="A1240" s="224" t="s">
        <v>35</v>
      </c>
      <c r="B1240" s="110" t="s">
        <v>405</v>
      </c>
      <c r="C1240" s="171" t="s">
        <v>13</v>
      </c>
      <c r="D1240" s="171" t="s">
        <v>51</v>
      </c>
      <c r="E1240" s="223" t="s">
        <v>238</v>
      </c>
      <c r="F1240" s="171" t="s">
        <v>27</v>
      </c>
      <c r="G1240" s="171"/>
      <c r="H1240" s="151">
        <f t="shared" si="208"/>
        <v>263</v>
      </c>
      <c r="I1240" s="151">
        <f t="shared" si="208"/>
        <v>0</v>
      </c>
      <c r="J1240" s="228">
        <f t="shared" si="199"/>
        <v>263</v>
      </c>
      <c r="K1240" s="151">
        <f t="shared" si="208"/>
        <v>100</v>
      </c>
      <c r="L1240" s="151">
        <f t="shared" si="208"/>
        <v>100</v>
      </c>
    </row>
    <row r="1241" spans="1:15" ht="25.5">
      <c r="A1241" s="224" t="s">
        <v>28</v>
      </c>
      <c r="B1241" s="110" t="s">
        <v>405</v>
      </c>
      <c r="C1241" s="171" t="s">
        <v>13</v>
      </c>
      <c r="D1241" s="171" t="s">
        <v>51</v>
      </c>
      <c r="E1241" s="223" t="s">
        <v>238</v>
      </c>
      <c r="F1241" s="171" t="s">
        <v>29</v>
      </c>
      <c r="G1241" s="171"/>
      <c r="H1241" s="151">
        <f t="shared" si="208"/>
        <v>263</v>
      </c>
      <c r="I1241" s="151">
        <f t="shared" si="208"/>
        <v>0</v>
      </c>
      <c r="J1241" s="228">
        <f t="shared" si="199"/>
        <v>263</v>
      </c>
      <c r="K1241" s="151">
        <f t="shared" si="208"/>
        <v>100</v>
      </c>
      <c r="L1241" s="151">
        <f t="shared" si="208"/>
        <v>100</v>
      </c>
    </row>
    <row r="1242" spans="1:15">
      <c r="A1242" s="224" t="s">
        <v>9</v>
      </c>
      <c r="B1242" s="110" t="s">
        <v>405</v>
      </c>
      <c r="C1242" s="171" t="s">
        <v>13</v>
      </c>
      <c r="D1242" s="171" t="s">
        <v>51</v>
      </c>
      <c r="E1242" s="223" t="s">
        <v>238</v>
      </c>
      <c r="F1242" s="171" t="s">
        <v>29</v>
      </c>
      <c r="G1242" s="171" t="s">
        <v>10</v>
      </c>
      <c r="H1242" s="151">
        <v>263</v>
      </c>
      <c r="I1242" s="151"/>
      <c r="J1242" s="228">
        <f t="shared" si="199"/>
        <v>263</v>
      </c>
      <c r="K1242" s="120">
        <v>100</v>
      </c>
      <c r="L1242" s="229">
        <v>100</v>
      </c>
      <c r="O1242" s="149"/>
    </row>
    <row r="1243" spans="1:15" ht="51">
      <c r="A1243" s="92" t="s">
        <v>592</v>
      </c>
      <c r="B1243" s="75" t="s">
        <v>405</v>
      </c>
      <c r="C1243" s="171" t="s">
        <v>13</v>
      </c>
      <c r="D1243" s="171" t="s">
        <v>51</v>
      </c>
      <c r="E1243" s="223" t="s">
        <v>593</v>
      </c>
      <c r="F1243" s="171"/>
      <c r="G1243" s="171"/>
      <c r="H1243" s="151">
        <f t="shared" ref="H1243:I1245" si="209">H1244</f>
        <v>265.2</v>
      </c>
      <c r="I1243" s="151">
        <f t="shared" si="209"/>
        <v>0</v>
      </c>
      <c r="J1243" s="228">
        <f t="shared" si="199"/>
        <v>265.2</v>
      </c>
      <c r="K1243" s="120"/>
      <c r="L1243" s="229"/>
      <c r="O1243" s="149"/>
    </row>
    <row r="1244" spans="1:15" ht="25.5">
      <c r="A1244" s="224" t="s">
        <v>35</v>
      </c>
      <c r="B1244" s="110" t="s">
        <v>405</v>
      </c>
      <c r="C1244" s="171" t="s">
        <v>13</v>
      </c>
      <c r="D1244" s="171" t="s">
        <v>51</v>
      </c>
      <c r="E1244" s="223" t="s">
        <v>593</v>
      </c>
      <c r="F1244" s="171" t="s">
        <v>27</v>
      </c>
      <c r="G1244" s="171"/>
      <c r="H1244" s="151">
        <f t="shared" si="209"/>
        <v>265.2</v>
      </c>
      <c r="I1244" s="151">
        <f t="shared" si="209"/>
        <v>0</v>
      </c>
      <c r="J1244" s="228">
        <f t="shared" si="199"/>
        <v>265.2</v>
      </c>
      <c r="K1244" s="120"/>
      <c r="L1244" s="229"/>
      <c r="O1244" s="149"/>
    </row>
    <row r="1245" spans="1:15" ht="25.5">
      <c r="A1245" s="224" t="s">
        <v>28</v>
      </c>
      <c r="B1245" s="110" t="s">
        <v>405</v>
      </c>
      <c r="C1245" s="171" t="s">
        <v>13</v>
      </c>
      <c r="D1245" s="171" t="s">
        <v>51</v>
      </c>
      <c r="E1245" s="223" t="s">
        <v>593</v>
      </c>
      <c r="F1245" s="171" t="s">
        <v>29</v>
      </c>
      <c r="G1245" s="171"/>
      <c r="H1245" s="151">
        <f t="shared" si="209"/>
        <v>265.2</v>
      </c>
      <c r="I1245" s="151">
        <f t="shared" si="209"/>
        <v>0</v>
      </c>
      <c r="J1245" s="228">
        <f t="shared" si="199"/>
        <v>265.2</v>
      </c>
      <c r="K1245" s="120"/>
      <c r="L1245" s="229"/>
      <c r="O1245" s="149"/>
    </row>
    <row r="1246" spans="1:15">
      <c r="A1246" s="224" t="s">
        <v>9</v>
      </c>
      <c r="B1246" s="110" t="s">
        <v>405</v>
      </c>
      <c r="C1246" s="171" t="s">
        <v>13</v>
      </c>
      <c r="D1246" s="171" t="s">
        <v>51</v>
      </c>
      <c r="E1246" s="223" t="s">
        <v>593</v>
      </c>
      <c r="F1246" s="171" t="s">
        <v>29</v>
      </c>
      <c r="G1246" s="171" t="s">
        <v>10</v>
      </c>
      <c r="H1246" s="151">
        <v>265.2</v>
      </c>
      <c r="I1246" s="151"/>
      <c r="J1246" s="228">
        <f t="shared" si="199"/>
        <v>265.2</v>
      </c>
      <c r="K1246" s="120"/>
      <c r="L1246" s="229"/>
      <c r="O1246" s="149"/>
    </row>
    <row r="1247" spans="1:15" s="29" customFormat="1">
      <c r="A1247" s="52" t="s">
        <v>399</v>
      </c>
      <c r="B1247" s="52" t="s">
        <v>405</v>
      </c>
      <c r="C1247" s="52" t="s">
        <v>65</v>
      </c>
      <c r="D1247" s="209"/>
      <c r="E1247" s="25"/>
      <c r="F1247" s="25"/>
      <c r="G1247" s="25"/>
      <c r="H1247" s="53">
        <f>H1248</f>
        <v>80</v>
      </c>
      <c r="I1247" s="53">
        <f>I1248</f>
        <v>0</v>
      </c>
      <c r="J1247" s="228">
        <f t="shared" si="199"/>
        <v>80</v>
      </c>
      <c r="K1247" s="53">
        <f>K1248</f>
        <v>165</v>
      </c>
      <c r="L1247" s="53">
        <f>L1248</f>
        <v>165</v>
      </c>
    </row>
    <row r="1248" spans="1:15">
      <c r="A1248" s="36" t="s">
        <v>79</v>
      </c>
      <c r="B1248" s="111" t="s">
        <v>405</v>
      </c>
      <c r="C1248" s="178" t="s">
        <v>65</v>
      </c>
      <c r="D1248" s="178" t="s">
        <v>80</v>
      </c>
      <c r="E1248" s="178"/>
      <c r="F1248" s="178"/>
      <c r="G1248" s="178"/>
      <c r="H1248" s="226">
        <f t="shared" ref="H1248:L1252" si="210">H1249</f>
        <v>80</v>
      </c>
      <c r="I1248" s="226">
        <f t="shared" si="210"/>
        <v>0</v>
      </c>
      <c r="J1248" s="228">
        <f t="shared" si="199"/>
        <v>80</v>
      </c>
      <c r="K1248" s="226">
        <f t="shared" si="210"/>
        <v>165</v>
      </c>
      <c r="L1248" s="226">
        <f t="shared" si="210"/>
        <v>165</v>
      </c>
    </row>
    <row r="1249" spans="1:15">
      <c r="A1249" s="36" t="s">
        <v>43</v>
      </c>
      <c r="B1249" s="111" t="s">
        <v>405</v>
      </c>
      <c r="C1249" s="178" t="s">
        <v>65</v>
      </c>
      <c r="D1249" s="178" t="s">
        <v>80</v>
      </c>
      <c r="E1249" s="178" t="s">
        <v>264</v>
      </c>
      <c r="F1249" s="178"/>
      <c r="G1249" s="178"/>
      <c r="H1249" s="226">
        <f t="shared" si="210"/>
        <v>80</v>
      </c>
      <c r="I1249" s="226">
        <f t="shared" si="210"/>
        <v>0</v>
      </c>
      <c r="J1249" s="228">
        <f t="shared" si="199"/>
        <v>80</v>
      </c>
      <c r="K1249" s="226">
        <f t="shared" si="210"/>
        <v>165</v>
      </c>
      <c r="L1249" s="226">
        <f t="shared" si="210"/>
        <v>165</v>
      </c>
    </row>
    <row r="1250" spans="1:15">
      <c r="A1250" s="225" t="s">
        <v>83</v>
      </c>
      <c r="B1250" s="227" t="s">
        <v>405</v>
      </c>
      <c r="C1250" s="171" t="s">
        <v>65</v>
      </c>
      <c r="D1250" s="171" t="s">
        <v>80</v>
      </c>
      <c r="E1250" s="223" t="s">
        <v>265</v>
      </c>
      <c r="F1250" s="171"/>
      <c r="G1250" s="171"/>
      <c r="H1250" s="151">
        <f t="shared" si="210"/>
        <v>80</v>
      </c>
      <c r="I1250" s="151">
        <f t="shared" si="210"/>
        <v>0</v>
      </c>
      <c r="J1250" s="228">
        <f t="shared" si="199"/>
        <v>80</v>
      </c>
      <c r="K1250" s="151">
        <f t="shared" si="210"/>
        <v>165</v>
      </c>
      <c r="L1250" s="151">
        <f t="shared" si="210"/>
        <v>165</v>
      </c>
    </row>
    <row r="1251" spans="1:15" ht="25.5">
      <c r="A1251" s="20" t="s">
        <v>73</v>
      </c>
      <c r="B1251" s="75" t="s">
        <v>405</v>
      </c>
      <c r="C1251" s="171" t="s">
        <v>65</v>
      </c>
      <c r="D1251" s="171" t="s">
        <v>80</v>
      </c>
      <c r="E1251" s="223" t="s">
        <v>265</v>
      </c>
      <c r="F1251" s="171" t="s">
        <v>27</v>
      </c>
      <c r="G1251" s="171"/>
      <c r="H1251" s="151">
        <f t="shared" si="210"/>
        <v>80</v>
      </c>
      <c r="I1251" s="151">
        <f t="shared" si="210"/>
        <v>0</v>
      </c>
      <c r="J1251" s="228">
        <f t="shared" si="199"/>
        <v>80</v>
      </c>
      <c r="K1251" s="151">
        <f t="shared" si="210"/>
        <v>165</v>
      </c>
      <c r="L1251" s="151">
        <f t="shared" si="210"/>
        <v>165</v>
      </c>
    </row>
    <row r="1252" spans="1:15" ht="25.5">
      <c r="A1252" s="20" t="s">
        <v>74</v>
      </c>
      <c r="B1252" s="75" t="s">
        <v>405</v>
      </c>
      <c r="C1252" s="171" t="s">
        <v>65</v>
      </c>
      <c r="D1252" s="171" t="s">
        <v>80</v>
      </c>
      <c r="E1252" s="223" t="s">
        <v>265</v>
      </c>
      <c r="F1252" s="171" t="s">
        <v>29</v>
      </c>
      <c r="G1252" s="171"/>
      <c r="H1252" s="151">
        <f>H1253</f>
        <v>80</v>
      </c>
      <c r="I1252" s="151">
        <f>I1253</f>
        <v>0</v>
      </c>
      <c r="J1252" s="228">
        <f t="shared" si="199"/>
        <v>80</v>
      </c>
      <c r="K1252" s="151">
        <f t="shared" si="210"/>
        <v>165</v>
      </c>
      <c r="L1252" s="151">
        <f t="shared" si="210"/>
        <v>165</v>
      </c>
    </row>
    <row r="1253" spans="1:15">
      <c r="A1253" s="225" t="s">
        <v>9</v>
      </c>
      <c r="B1253" s="227" t="s">
        <v>405</v>
      </c>
      <c r="C1253" s="171" t="s">
        <v>65</v>
      </c>
      <c r="D1253" s="171" t="s">
        <v>80</v>
      </c>
      <c r="E1253" s="223" t="s">
        <v>265</v>
      </c>
      <c r="F1253" s="171" t="s">
        <v>29</v>
      </c>
      <c r="G1253" s="171" t="s">
        <v>10</v>
      </c>
      <c r="H1253" s="151">
        <v>80</v>
      </c>
      <c r="I1253" s="151"/>
      <c r="J1253" s="228">
        <f t="shared" si="199"/>
        <v>80</v>
      </c>
      <c r="K1253" s="120">
        <v>165</v>
      </c>
      <c r="L1253" s="229">
        <v>165</v>
      </c>
      <c r="O1253" s="149"/>
    </row>
    <row r="1254" spans="1:15">
      <c r="A1254" s="89" t="s">
        <v>400</v>
      </c>
      <c r="B1254" s="42" t="s">
        <v>405</v>
      </c>
      <c r="C1254" s="178" t="s">
        <v>84</v>
      </c>
      <c r="D1254" s="171" t="s">
        <v>561</v>
      </c>
      <c r="E1254" s="178"/>
      <c r="F1254" s="178"/>
      <c r="G1254" s="178"/>
      <c r="H1254" s="226">
        <f>H1255+H1261+H1267</f>
        <v>180</v>
      </c>
      <c r="I1254" s="226">
        <f>I1255+I1261+I1267</f>
        <v>0</v>
      </c>
      <c r="J1254" s="228">
        <f t="shared" si="199"/>
        <v>180</v>
      </c>
      <c r="K1254" s="226">
        <f>K1255+K1261+K1267</f>
        <v>180</v>
      </c>
      <c r="L1254" s="226">
        <f>L1255+L1261+L1267</f>
        <v>180</v>
      </c>
    </row>
    <row r="1255" spans="1:15">
      <c r="A1255" s="89" t="s">
        <v>85</v>
      </c>
      <c r="B1255" s="42" t="s">
        <v>405</v>
      </c>
      <c r="C1255" s="178" t="s">
        <v>84</v>
      </c>
      <c r="D1255" s="178" t="s">
        <v>86</v>
      </c>
      <c r="E1255" s="34"/>
      <c r="F1255" s="178"/>
      <c r="G1255" s="178"/>
      <c r="H1255" s="226">
        <f>H1257</f>
        <v>180</v>
      </c>
      <c r="I1255" s="226">
        <f>I1257</f>
        <v>0</v>
      </c>
      <c r="J1255" s="228">
        <f t="shared" si="199"/>
        <v>180</v>
      </c>
      <c r="K1255" s="226">
        <f>K1257</f>
        <v>180</v>
      </c>
      <c r="L1255" s="226">
        <f>L1257</f>
        <v>180</v>
      </c>
    </row>
    <row r="1256" spans="1:15" ht="25.5">
      <c r="A1256" s="36" t="s">
        <v>16</v>
      </c>
      <c r="B1256" s="111" t="s">
        <v>405</v>
      </c>
      <c r="C1256" s="178" t="s">
        <v>84</v>
      </c>
      <c r="D1256" s="178" t="s">
        <v>86</v>
      </c>
      <c r="E1256" s="34" t="s">
        <v>203</v>
      </c>
      <c r="F1256" s="178"/>
      <c r="G1256" s="178"/>
      <c r="H1256" s="226">
        <f>H1257</f>
        <v>180</v>
      </c>
      <c r="I1256" s="226">
        <f>I1257</f>
        <v>0</v>
      </c>
      <c r="J1256" s="228">
        <f t="shared" si="199"/>
        <v>180</v>
      </c>
      <c r="K1256" s="226">
        <f>K1257</f>
        <v>180</v>
      </c>
      <c r="L1256" s="226">
        <f>L1257</f>
        <v>180</v>
      </c>
    </row>
    <row r="1257" spans="1:15" ht="38.25">
      <c r="A1257" s="91" t="s">
        <v>168</v>
      </c>
      <c r="B1257" s="132" t="s">
        <v>405</v>
      </c>
      <c r="C1257" s="171" t="s">
        <v>84</v>
      </c>
      <c r="D1257" s="171" t="s">
        <v>86</v>
      </c>
      <c r="E1257" s="35" t="s">
        <v>266</v>
      </c>
      <c r="F1257" s="171"/>
      <c r="G1257" s="171"/>
      <c r="H1257" s="151">
        <f>H1258</f>
        <v>180</v>
      </c>
      <c r="I1257" s="151">
        <f>I1258</f>
        <v>0</v>
      </c>
      <c r="J1257" s="228">
        <f t="shared" si="199"/>
        <v>180</v>
      </c>
      <c r="K1257" s="151">
        <f>K1258</f>
        <v>180</v>
      </c>
      <c r="L1257" s="151">
        <f>L1258</f>
        <v>180</v>
      </c>
    </row>
    <row r="1258" spans="1:15" ht="25.5">
      <c r="A1258" s="20" t="s">
        <v>82</v>
      </c>
      <c r="B1258" s="75" t="s">
        <v>405</v>
      </c>
      <c r="C1258" s="171" t="s">
        <v>84</v>
      </c>
      <c r="D1258" s="171" t="s">
        <v>86</v>
      </c>
      <c r="E1258" s="35" t="s">
        <v>266</v>
      </c>
      <c r="F1258" s="171" t="s">
        <v>27</v>
      </c>
      <c r="G1258" s="171"/>
      <c r="H1258" s="151">
        <f t="shared" ref="H1258:L1259" si="211">H1259</f>
        <v>180</v>
      </c>
      <c r="I1258" s="151">
        <f t="shared" si="211"/>
        <v>0</v>
      </c>
      <c r="J1258" s="228">
        <f t="shared" si="199"/>
        <v>180</v>
      </c>
      <c r="K1258" s="151">
        <f t="shared" si="211"/>
        <v>180</v>
      </c>
      <c r="L1258" s="151">
        <f t="shared" si="211"/>
        <v>180</v>
      </c>
    </row>
    <row r="1259" spans="1:15" ht="25.5">
      <c r="A1259" s="20" t="s">
        <v>74</v>
      </c>
      <c r="B1259" s="75" t="s">
        <v>405</v>
      </c>
      <c r="C1259" s="171" t="s">
        <v>84</v>
      </c>
      <c r="D1259" s="171" t="s">
        <v>86</v>
      </c>
      <c r="E1259" s="35" t="s">
        <v>266</v>
      </c>
      <c r="F1259" s="171" t="s">
        <v>29</v>
      </c>
      <c r="G1259" s="171"/>
      <c r="H1259" s="151">
        <f>H1260</f>
        <v>180</v>
      </c>
      <c r="I1259" s="151">
        <f>I1260</f>
        <v>0</v>
      </c>
      <c r="J1259" s="228">
        <f t="shared" si="199"/>
        <v>180</v>
      </c>
      <c r="K1259" s="151">
        <f t="shared" si="211"/>
        <v>180</v>
      </c>
      <c r="L1259" s="151">
        <f t="shared" si="211"/>
        <v>180</v>
      </c>
    </row>
    <row r="1260" spans="1:15">
      <c r="A1260" s="225" t="s">
        <v>9</v>
      </c>
      <c r="B1260" s="227" t="s">
        <v>405</v>
      </c>
      <c r="C1260" s="171" t="s">
        <v>84</v>
      </c>
      <c r="D1260" s="171" t="s">
        <v>86</v>
      </c>
      <c r="E1260" s="35" t="s">
        <v>266</v>
      </c>
      <c r="F1260" s="171" t="s">
        <v>29</v>
      </c>
      <c r="G1260" s="171" t="s">
        <v>10</v>
      </c>
      <c r="H1260" s="151">
        <v>180</v>
      </c>
      <c r="I1260" s="151"/>
      <c r="J1260" s="228">
        <f t="shared" si="199"/>
        <v>180</v>
      </c>
      <c r="K1260" s="120">
        <v>180</v>
      </c>
      <c r="L1260" s="229">
        <v>180</v>
      </c>
      <c r="O1260" s="149"/>
    </row>
    <row r="1261" spans="1:15" ht="12.75" hidden="1" customHeight="1">
      <c r="A1261" s="21" t="s">
        <v>176</v>
      </c>
      <c r="B1261" s="76" t="s">
        <v>405</v>
      </c>
      <c r="C1261" s="178" t="s">
        <v>84</v>
      </c>
      <c r="D1261" s="178" t="s">
        <v>177</v>
      </c>
      <c r="E1261" s="34"/>
      <c r="F1261" s="178"/>
      <c r="G1261" s="178"/>
      <c r="H1261" s="226">
        <f t="shared" ref="H1261:K1264" si="212">H1262</f>
        <v>0</v>
      </c>
      <c r="I1261" s="226"/>
      <c r="J1261" s="228">
        <f t="shared" si="199"/>
        <v>0</v>
      </c>
      <c r="K1261" s="226">
        <f t="shared" si="212"/>
        <v>0</v>
      </c>
      <c r="L1261" s="229">
        <f t="shared" ref="L1261:L1268" si="213">H1261+K1261</f>
        <v>0</v>
      </c>
    </row>
    <row r="1262" spans="1:15" ht="29.25" hidden="1" customHeight="1">
      <c r="A1262" s="92" t="s">
        <v>278</v>
      </c>
      <c r="B1262" s="123" t="s">
        <v>395</v>
      </c>
      <c r="C1262" s="171" t="s">
        <v>84</v>
      </c>
      <c r="D1262" s="171" t="s">
        <v>177</v>
      </c>
      <c r="E1262" s="35" t="s">
        <v>279</v>
      </c>
      <c r="F1262" s="171"/>
      <c r="G1262" s="171"/>
      <c r="H1262" s="151">
        <f t="shared" si="212"/>
        <v>0</v>
      </c>
      <c r="I1262" s="151"/>
      <c r="J1262" s="228">
        <f t="shared" si="199"/>
        <v>0</v>
      </c>
      <c r="K1262" s="151">
        <f t="shared" si="212"/>
        <v>0</v>
      </c>
      <c r="L1262" s="229">
        <f t="shared" si="213"/>
        <v>0</v>
      </c>
    </row>
    <row r="1263" spans="1:15" ht="25.5" hidden="1" customHeight="1">
      <c r="A1263" s="20" t="s">
        <v>82</v>
      </c>
      <c r="B1263" s="123" t="s">
        <v>395</v>
      </c>
      <c r="C1263" s="171" t="s">
        <v>84</v>
      </c>
      <c r="D1263" s="171" t="s">
        <v>177</v>
      </c>
      <c r="E1263" s="35" t="s">
        <v>279</v>
      </c>
      <c r="F1263" s="171" t="s">
        <v>27</v>
      </c>
      <c r="G1263" s="171"/>
      <c r="H1263" s="151">
        <f t="shared" si="212"/>
        <v>0</v>
      </c>
      <c r="I1263" s="151"/>
      <c r="J1263" s="228">
        <f t="shared" si="199"/>
        <v>0</v>
      </c>
      <c r="K1263" s="151">
        <f t="shared" si="212"/>
        <v>0</v>
      </c>
      <c r="L1263" s="229">
        <f t="shared" si="213"/>
        <v>0</v>
      </c>
    </row>
    <row r="1264" spans="1:15" ht="25.5" hidden="1" customHeight="1">
      <c r="A1264" s="20" t="s">
        <v>74</v>
      </c>
      <c r="B1264" s="123" t="s">
        <v>395</v>
      </c>
      <c r="C1264" s="171" t="s">
        <v>84</v>
      </c>
      <c r="D1264" s="171" t="s">
        <v>177</v>
      </c>
      <c r="E1264" s="35" t="s">
        <v>279</v>
      </c>
      <c r="F1264" s="171" t="s">
        <v>29</v>
      </c>
      <c r="G1264" s="171"/>
      <c r="H1264" s="151">
        <f t="shared" si="212"/>
        <v>0</v>
      </c>
      <c r="I1264" s="151"/>
      <c r="J1264" s="228">
        <f t="shared" si="199"/>
        <v>0</v>
      </c>
      <c r="K1264" s="151">
        <f t="shared" si="212"/>
        <v>0</v>
      </c>
      <c r="L1264" s="229">
        <f t="shared" si="213"/>
        <v>0</v>
      </c>
    </row>
    <row r="1265" spans="1:12" ht="12.75" hidden="1" customHeight="1">
      <c r="A1265" s="225" t="s">
        <v>9</v>
      </c>
      <c r="B1265" s="123" t="s">
        <v>395</v>
      </c>
      <c r="C1265" s="171" t="s">
        <v>84</v>
      </c>
      <c r="D1265" s="171" t="s">
        <v>177</v>
      </c>
      <c r="E1265" s="35" t="s">
        <v>279</v>
      </c>
      <c r="F1265" s="171" t="s">
        <v>29</v>
      </c>
      <c r="G1265" s="171" t="s">
        <v>10</v>
      </c>
      <c r="H1265" s="151"/>
      <c r="I1265" s="151"/>
      <c r="J1265" s="228">
        <f t="shared" si="199"/>
        <v>0</v>
      </c>
      <c r="K1265" s="120"/>
      <c r="L1265" s="229">
        <f t="shared" si="213"/>
        <v>0</v>
      </c>
    </row>
    <row r="1266" spans="1:12" ht="12.75" hidden="1" customHeight="1">
      <c r="A1266" s="89" t="s">
        <v>400</v>
      </c>
      <c r="B1266" s="227" t="s">
        <v>405</v>
      </c>
      <c r="C1266" s="178" t="s">
        <v>84</v>
      </c>
      <c r="D1266" s="178"/>
      <c r="E1266" s="178"/>
      <c r="F1266" s="178"/>
      <c r="G1266" s="178"/>
      <c r="H1266" s="151">
        <f t="shared" ref="H1266:K1273" si="214">H1267</f>
        <v>0</v>
      </c>
      <c r="I1266" s="151"/>
      <c r="J1266" s="228">
        <f t="shared" ref="J1266:J1314" si="215">H1266+I1266</f>
        <v>0</v>
      </c>
      <c r="K1266" s="151">
        <f t="shared" si="214"/>
        <v>0</v>
      </c>
      <c r="L1266" s="229">
        <f t="shared" si="213"/>
        <v>0</v>
      </c>
    </row>
    <row r="1267" spans="1:12" ht="12.75" hidden="1" customHeight="1">
      <c r="A1267" s="89" t="s">
        <v>87</v>
      </c>
      <c r="B1267" s="227" t="s">
        <v>405</v>
      </c>
      <c r="C1267" s="178" t="s">
        <v>84</v>
      </c>
      <c r="D1267" s="178" t="s">
        <v>88</v>
      </c>
      <c r="E1267" s="178"/>
      <c r="F1267" s="178"/>
      <c r="G1267" s="178"/>
      <c r="H1267" s="151">
        <f t="shared" si="214"/>
        <v>0</v>
      </c>
      <c r="I1267" s="151"/>
      <c r="J1267" s="228">
        <f t="shared" si="215"/>
        <v>0</v>
      </c>
      <c r="K1267" s="151">
        <f t="shared" si="214"/>
        <v>0</v>
      </c>
      <c r="L1267" s="229">
        <f t="shared" si="213"/>
        <v>0</v>
      </c>
    </row>
    <row r="1268" spans="1:12" ht="38.25" hidden="1" customHeight="1">
      <c r="A1268" s="89" t="s">
        <v>53</v>
      </c>
      <c r="B1268" s="227" t="s">
        <v>405</v>
      </c>
      <c r="C1268" s="178" t="s">
        <v>84</v>
      </c>
      <c r="D1268" s="178" t="s">
        <v>88</v>
      </c>
      <c r="E1268" s="25" t="s">
        <v>223</v>
      </c>
      <c r="F1268" s="178"/>
      <c r="G1268" s="178"/>
      <c r="H1268" s="151">
        <f t="shared" si="214"/>
        <v>0</v>
      </c>
      <c r="I1268" s="151"/>
      <c r="J1268" s="228">
        <f t="shared" si="215"/>
        <v>0</v>
      </c>
      <c r="K1268" s="151">
        <f t="shared" si="214"/>
        <v>0</v>
      </c>
      <c r="L1268" s="229">
        <f t="shared" si="213"/>
        <v>0</v>
      </c>
    </row>
    <row r="1269" spans="1:12" ht="38.25" hidden="1" customHeight="1">
      <c r="A1269" s="89" t="s">
        <v>267</v>
      </c>
      <c r="B1269" s="227" t="s">
        <v>405</v>
      </c>
      <c r="C1269" s="178" t="s">
        <v>84</v>
      </c>
      <c r="D1269" s="178" t="s">
        <v>88</v>
      </c>
      <c r="E1269" s="25" t="s">
        <v>367</v>
      </c>
      <c r="F1269" s="18"/>
      <c r="G1269" s="18"/>
      <c r="H1269" s="151">
        <f t="shared" si="214"/>
        <v>0</v>
      </c>
      <c r="I1269" s="151"/>
      <c r="J1269" s="228">
        <f t="shared" si="215"/>
        <v>0</v>
      </c>
      <c r="K1269" s="151">
        <f t="shared" si="214"/>
        <v>0</v>
      </c>
      <c r="L1269" s="229"/>
    </row>
    <row r="1270" spans="1:12" ht="27" hidden="1" customHeight="1">
      <c r="A1270" s="97" t="s">
        <v>366</v>
      </c>
      <c r="B1270" s="227" t="s">
        <v>405</v>
      </c>
      <c r="C1270" s="18" t="s">
        <v>84</v>
      </c>
      <c r="D1270" s="18" t="s">
        <v>88</v>
      </c>
      <c r="E1270" s="25" t="s">
        <v>368</v>
      </c>
      <c r="F1270" s="18"/>
      <c r="G1270" s="18"/>
      <c r="H1270" s="151">
        <f t="shared" si="214"/>
        <v>0</v>
      </c>
      <c r="I1270" s="151"/>
      <c r="J1270" s="228">
        <f t="shared" si="215"/>
        <v>0</v>
      </c>
      <c r="K1270" s="151">
        <f t="shared" si="214"/>
        <v>0</v>
      </c>
      <c r="L1270" s="229">
        <f>H1270+K1270</f>
        <v>0</v>
      </c>
    </row>
    <row r="1271" spans="1:12" ht="25.5" hidden="1" customHeight="1">
      <c r="A1271" s="224" t="s">
        <v>485</v>
      </c>
      <c r="B1271" s="227" t="s">
        <v>405</v>
      </c>
      <c r="C1271" s="171" t="s">
        <v>84</v>
      </c>
      <c r="D1271" s="171" t="s">
        <v>88</v>
      </c>
      <c r="E1271" s="11" t="s">
        <v>369</v>
      </c>
      <c r="F1271" s="171"/>
      <c r="G1271" s="171"/>
      <c r="H1271" s="151">
        <f t="shared" si="214"/>
        <v>0</v>
      </c>
      <c r="I1271" s="151"/>
      <c r="J1271" s="228">
        <f t="shared" si="215"/>
        <v>0</v>
      </c>
      <c r="K1271" s="151">
        <f t="shared" si="214"/>
        <v>0</v>
      </c>
      <c r="L1271" s="229">
        <f>H1271+K1271</f>
        <v>0</v>
      </c>
    </row>
    <row r="1272" spans="1:12" ht="25.5" hidden="1" customHeight="1">
      <c r="A1272" s="20" t="s">
        <v>82</v>
      </c>
      <c r="B1272" s="227" t="s">
        <v>405</v>
      </c>
      <c r="C1272" s="171" t="s">
        <v>84</v>
      </c>
      <c r="D1272" s="171" t="s">
        <v>88</v>
      </c>
      <c r="E1272" s="11" t="s">
        <v>369</v>
      </c>
      <c r="F1272" s="171" t="s">
        <v>27</v>
      </c>
      <c r="G1272" s="171"/>
      <c r="H1272" s="151">
        <f t="shared" si="214"/>
        <v>0</v>
      </c>
      <c r="I1272" s="151"/>
      <c r="J1272" s="228">
        <f t="shared" si="215"/>
        <v>0</v>
      </c>
      <c r="K1272" s="151">
        <f t="shared" si="214"/>
        <v>0</v>
      </c>
      <c r="L1272" s="229">
        <f>H1272+K1272</f>
        <v>0</v>
      </c>
    </row>
    <row r="1273" spans="1:12" ht="25.5" hidden="1" customHeight="1">
      <c r="A1273" s="20" t="s">
        <v>74</v>
      </c>
      <c r="B1273" s="227" t="s">
        <v>405</v>
      </c>
      <c r="C1273" s="171" t="s">
        <v>84</v>
      </c>
      <c r="D1273" s="171" t="s">
        <v>88</v>
      </c>
      <c r="E1273" s="11" t="s">
        <v>369</v>
      </c>
      <c r="F1273" s="171" t="s">
        <v>29</v>
      </c>
      <c r="G1273" s="171"/>
      <c r="H1273" s="151">
        <f t="shared" si="214"/>
        <v>0</v>
      </c>
      <c r="I1273" s="151"/>
      <c r="J1273" s="228">
        <f t="shared" si="215"/>
        <v>0</v>
      </c>
      <c r="K1273" s="151">
        <f t="shared" si="214"/>
        <v>0</v>
      </c>
      <c r="L1273" s="229">
        <f>H1273+K1273</f>
        <v>0</v>
      </c>
    </row>
    <row r="1274" spans="1:12" ht="12.75" hidden="1" customHeight="1">
      <c r="A1274" s="224" t="s">
        <v>9</v>
      </c>
      <c r="B1274" s="227" t="s">
        <v>405</v>
      </c>
      <c r="C1274" s="171" t="s">
        <v>84</v>
      </c>
      <c r="D1274" s="171" t="s">
        <v>88</v>
      </c>
      <c r="E1274" s="11" t="s">
        <v>369</v>
      </c>
      <c r="F1274" s="171" t="s">
        <v>29</v>
      </c>
      <c r="G1274" s="171" t="s">
        <v>10</v>
      </c>
      <c r="H1274" s="151"/>
      <c r="I1274" s="151"/>
      <c r="J1274" s="228">
        <f t="shared" si="215"/>
        <v>0</v>
      </c>
      <c r="K1274" s="120"/>
      <c r="L1274" s="229">
        <f>H1274+K1274</f>
        <v>0</v>
      </c>
    </row>
    <row r="1275" spans="1:12">
      <c r="A1275" s="52" t="s">
        <v>401</v>
      </c>
      <c r="B1275" s="52" t="s">
        <v>405</v>
      </c>
      <c r="C1275" s="24" t="s">
        <v>138</v>
      </c>
      <c r="D1275" s="209" t="s">
        <v>152</v>
      </c>
      <c r="E1275" s="25"/>
      <c r="F1275" s="25"/>
      <c r="G1275" s="25"/>
      <c r="H1275" s="53">
        <f>H1276+H1282</f>
        <v>2845.2</v>
      </c>
      <c r="I1275" s="53">
        <f>I1276+I1282</f>
        <v>0</v>
      </c>
      <c r="J1275" s="228">
        <f t="shared" si="215"/>
        <v>2845.2</v>
      </c>
      <c r="K1275" s="53">
        <f>K1276+K1282</f>
        <v>2845.3999999999996</v>
      </c>
      <c r="L1275" s="53">
        <f>L1276+L1282</f>
        <v>2845.3999999999996</v>
      </c>
    </row>
    <row r="1276" spans="1:12" ht="12.75" hidden="1" customHeight="1">
      <c r="A1276" s="36" t="s">
        <v>142</v>
      </c>
      <c r="B1276" s="111" t="s">
        <v>405</v>
      </c>
      <c r="C1276" s="178" t="s">
        <v>138</v>
      </c>
      <c r="D1276" s="178" t="s">
        <v>143</v>
      </c>
      <c r="E1276" s="178"/>
      <c r="F1276" s="178"/>
      <c r="G1276" s="178"/>
      <c r="H1276" s="226">
        <f>H1277</f>
        <v>0</v>
      </c>
      <c r="I1276" s="226"/>
      <c r="J1276" s="228">
        <f t="shared" si="215"/>
        <v>0</v>
      </c>
      <c r="K1276" s="226">
        <f>K1277</f>
        <v>0</v>
      </c>
      <c r="L1276" s="228">
        <f t="shared" ref="L1276:L1281" si="216">H1276+K1276</f>
        <v>0</v>
      </c>
    </row>
    <row r="1277" spans="1:12" ht="25.5" hidden="1" customHeight="1">
      <c r="A1277" s="36" t="s">
        <v>16</v>
      </c>
      <c r="B1277" s="111" t="s">
        <v>405</v>
      </c>
      <c r="C1277" s="178" t="s">
        <v>138</v>
      </c>
      <c r="D1277" s="178" t="s">
        <v>143</v>
      </c>
      <c r="E1277" s="178" t="s">
        <v>203</v>
      </c>
      <c r="F1277" s="178" t="s">
        <v>38</v>
      </c>
      <c r="G1277" s="178"/>
      <c r="H1277" s="226">
        <f>H1278</f>
        <v>0</v>
      </c>
      <c r="I1277" s="226"/>
      <c r="J1277" s="228">
        <f t="shared" si="215"/>
        <v>0</v>
      </c>
      <c r="K1277" s="226">
        <f>K1278</f>
        <v>0</v>
      </c>
      <c r="L1277" s="228">
        <f t="shared" si="216"/>
        <v>0</v>
      </c>
    </row>
    <row r="1278" spans="1:12" ht="90" hidden="1" customHeight="1">
      <c r="A1278" s="69" t="s">
        <v>364</v>
      </c>
      <c r="B1278" s="81" t="s">
        <v>405</v>
      </c>
      <c r="C1278" s="171" t="s">
        <v>138</v>
      </c>
      <c r="D1278" s="171" t="s">
        <v>143</v>
      </c>
      <c r="E1278" s="171" t="s">
        <v>416</v>
      </c>
      <c r="F1278" s="171" t="s">
        <v>38</v>
      </c>
      <c r="G1278" s="171"/>
      <c r="H1278" s="151">
        <f>H1279</f>
        <v>0</v>
      </c>
      <c r="I1278" s="151"/>
      <c r="J1278" s="228">
        <f t="shared" si="215"/>
        <v>0</v>
      </c>
      <c r="K1278" s="151">
        <f>K1279</f>
        <v>0</v>
      </c>
      <c r="L1278" s="228">
        <f t="shared" si="216"/>
        <v>0</v>
      </c>
    </row>
    <row r="1279" spans="1:12" ht="12.75" hidden="1" customHeight="1">
      <c r="A1279" s="224" t="s">
        <v>123</v>
      </c>
      <c r="B1279" s="110" t="s">
        <v>405</v>
      </c>
      <c r="C1279" s="171" t="s">
        <v>138</v>
      </c>
      <c r="D1279" s="171" t="s">
        <v>143</v>
      </c>
      <c r="E1279" s="171" t="s">
        <v>416</v>
      </c>
      <c r="F1279" s="171" t="s">
        <v>124</v>
      </c>
      <c r="G1279" s="171"/>
      <c r="H1279" s="151">
        <f>H1280</f>
        <v>0</v>
      </c>
      <c r="I1279" s="151"/>
      <c r="J1279" s="228">
        <f t="shared" si="215"/>
        <v>0</v>
      </c>
      <c r="K1279" s="151">
        <f>K1280</f>
        <v>0</v>
      </c>
      <c r="L1279" s="228">
        <f t="shared" si="216"/>
        <v>0</v>
      </c>
    </row>
    <row r="1280" spans="1:12" ht="25.5" hidden="1" customHeight="1">
      <c r="A1280" s="38" t="s">
        <v>125</v>
      </c>
      <c r="B1280" s="78" t="s">
        <v>405</v>
      </c>
      <c r="C1280" s="171" t="s">
        <v>138</v>
      </c>
      <c r="D1280" s="171" t="s">
        <v>143</v>
      </c>
      <c r="E1280" s="171" t="s">
        <v>416</v>
      </c>
      <c r="F1280" s="171" t="s">
        <v>126</v>
      </c>
      <c r="G1280" s="171"/>
      <c r="H1280" s="151">
        <f>H1281</f>
        <v>0</v>
      </c>
      <c r="I1280" s="151"/>
      <c r="J1280" s="228">
        <f t="shared" si="215"/>
        <v>0</v>
      </c>
      <c r="K1280" s="151">
        <f>K1281</f>
        <v>0</v>
      </c>
      <c r="L1280" s="228">
        <f t="shared" si="216"/>
        <v>0</v>
      </c>
    </row>
    <row r="1281" spans="1:15" ht="12.75" hidden="1" customHeight="1">
      <c r="A1281" s="224" t="s">
        <v>11</v>
      </c>
      <c r="B1281" s="110" t="s">
        <v>405</v>
      </c>
      <c r="C1281" s="171" t="s">
        <v>138</v>
      </c>
      <c r="D1281" s="171" t="s">
        <v>143</v>
      </c>
      <c r="E1281" s="171" t="s">
        <v>416</v>
      </c>
      <c r="F1281" s="171" t="s">
        <v>126</v>
      </c>
      <c r="G1281" s="171" t="s">
        <v>12</v>
      </c>
      <c r="H1281" s="151"/>
      <c r="I1281" s="151"/>
      <c r="J1281" s="228">
        <f t="shared" si="215"/>
        <v>0</v>
      </c>
      <c r="K1281" s="118"/>
      <c r="L1281" s="228">
        <f t="shared" si="216"/>
        <v>0</v>
      </c>
    </row>
    <row r="1282" spans="1:15">
      <c r="A1282" s="36" t="s">
        <v>145</v>
      </c>
      <c r="B1282" s="111" t="s">
        <v>405</v>
      </c>
      <c r="C1282" s="178" t="s">
        <v>138</v>
      </c>
      <c r="D1282" s="178" t="s">
        <v>146</v>
      </c>
      <c r="E1282" s="178"/>
      <c r="F1282" s="171"/>
      <c r="G1282" s="171"/>
      <c r="H1282" s="226">
        <f>H1283</f>
        <v>2845.2</v>
      </c>
      <c r="I1282" s="226">
        <f>I1283</f>
        <v>0</v>
      </c>
      <c r="J1282" s="228">
        <f t="shared" si="215"/>
        <v>2845.2</v>
      </c>
      <c r="K1282" s="226">
        <f t="shared" ref="K1282:L1284" si="217">K1283</f>
        <v>2845.3999999999996</v>
      </c>
      <c r="L1282" s="226">
        <f t="shared" si="217"/>
        <v>2845.3999999999996</v>
      </c>
    </row>
    <row r="1283" spans="1:15" ht="27">
      <c r="A1283" s="98" t="s">
        <v>16</v>
      </c>
      <c r="B1283" s="130" t="s">
        <v>405</v>
      </c>
      <c r="C1283" s="178" t="s">
        <v>138</v>
      </c>
      <c r="D1283" s="178" t="s">
        <v>146</v>
      </c>
      <c r="E1283" s="42" t="s">
        <v>203</v>
      </c>
      <c r="F1283" s="54"/>
      <c r="G1283" s="54"/>
      <c r="H1283" s="53">
        <f>H1284+H1288+H1292</f>
        <v>2845.2</v>
      </c>
      <c r="I1283" s="53">
        <f>I1284+I1288+I1292</f>
        <v>0</v>
      </c>
      <c r="J1283" s="228">
        <f t="shared" si="215"/>
        <v>2845.2</v>
      </c>
      <c r="K1283" s="53">
        <f>K1284+K1288+K1292</f>
        <v>2845.3999999999996</v>
      </c>
      <c r="L1283" s="53">
        <f>L1284+L1288+L1292</f>
        <v>2845.3999999999996</v>
      </c>
    </row>
    <row r="1284" spans="1:15" ht="51" hidden="1" customHeight="1">
      <c r="A1284" s="68" t="s">
        <v>385</v>
      </c>
      <c r="B1284" s="74" t="s">
        <v>405</v>
      </c>
      <c r="C1284" s="171" t="s">
        <v>138</v>
      </c>
      <c r="D1284" s="171" t="s">
        <v>146</v>
      </c>
      <c r="E1284" s="45" t="s">
        <v>386</v>
      </c>
      <c r="F1284" s="171"/>
      <c r="G1284" s="171"/>
      <c r="H1284" s="151">
        <f>H1285</f>
        <v>0</v>
      </c>
      <c r="I1284" s="151"/>
      <c r="J1284" s="228">
        <f t="shared" si="215"/>
        <v>0</v>
      </c>
      <c r="K1284" s="151">
        <f t="shared" si="217"/>
        <v>0</v>
      </c>
      <c r="L1284" s="229">
        <f>H1284+K1284</f>
        <v>0</v>
      </c>
    </row>
    <row r="1285" spans="1:15" ht="27" hidden="1" customHeight="1">
      <c r="A1285" s="20" t="s">
        <v>148</v>
      </c>
      <c r="B1285" s="75" t="s">
        <v>405</v>
      </c>
      <c r="C1285" s="171" t="s">
        <v>138</v>
      </c>
      <c r="D1285" s="171" t="s">
        <v>146</v>
      </c>
      <c r="E1285" s="45" t="s">
        <v>386</v>
      </c>
      <c r="F1285" s="171" t="s">
        <v>93</v>
      </c>
      <c r="G1285" s="171"/>
      <c r="H1285" s="151">
        <f>H1286</f>
        <v>0</v>
      </c>
      <c r="I1285" s="151"/>
      <c r="J1285" s="228">
        <f t="shared" si="215"/>
        <v>0</v>
      </c>
      <c r="K1285" s="151">
        <f>K1286</f>
        <v>0</v>
      </c>
      <c r="L1285" s="229">
        <f>H1285+K1285</f>
        <v>0</v>
      </c>
    </row>
    <row r="1286" spans="1:15" ht="12.75" hidden="1" customHeight="1">
      <c r="A1286" s="20" t="s">
        <v>149</v>
      </c>
      <c r="B1286" s="75" t="s">
        <v>405</v>
      </c>
      <c r="C1286" s="171" t="s">
        <v>138</v>
      </c>
      <c r="D1286" s="171" t="s">
        <v>146</v>
      </c>
      <c r="E1286" s="45" t="s">
        <v>386</v>
      </c>
      <c r="F1286" s="171" t="s">
        <v>150</v>
      </c>
      <c r="G1286" s="171"/>
      <c r="H1286" s="151">
        <f>H1287</f>
        <v>0</v>
      </c>
      <c r="I1286" s="151"/>
      <c r="J1286" s="228">
        <f t="shared" si="215"/>
        <v>0</v>
      </c>
      <c r="K1286" s="151">
        <f>K1287</f>
        <v>0</v>
      </c>
      <c r="L1286" s="229">
        <f>H1286+K1286</f>
        <v>0</v>
      </c>
    </row>
    <row r="1287" spans="1:15" ht="12.75" hidden="1" customHeight="1">
      <c r="A1287" s="47" t="s">
        <v>11</v>
      </c>
      <c r="B1287" s="83" t="s">
        <v>405</v>
      </c>
      <c r="C1287" s="171" t="s">
        <v>138</v>
      </c>
      <c r="D1287" s="171" t="s">
        <v>146</v>
      </c>
      <c r="E1287" s="45" t="s">
        <v>386</v>
      </c>
      <c r="F1287" s="171" t="s">
        <v>150</v>
      </c>
      <c r="G1287" s="171" t="s">
        <v>12</v>
      </c>
      <c r="H1287" s="151"/>
      <c r="I1287" s="151"/>
      <c r="J1287" s="228">
        <f t="shared" si="215"/>
        <v>0</v>
      </c>
      <c r="K1287" s="120"/>
      <c r="L1287" s="229">
        <f>H1287+K1287</f>
        <v>0</v>
      </c>
    </row>
    <row r="1288" spans="1:15" ht="67.5" customHeight="1">
      <c r="A1288" s="190" t="s">
        <v>524</v>
      </c>
      <c r="B1288" s="74" t="s">
        <v>405</v>
      </c>
      <c r="C1288" s="171" t="s">
        <v>138</v>
      </c>
      <c r="D1288" s="171" t="s">
        <v>146</v>
      </c>
      <c r="E1288" s="45" t="s">
        <v>482</v>
      </c>
      <c r="F1288" s="171"/>
      <c r="G1288" s="171"/>
      <c r="H1288" s="151">
        <f t="shared" ref="H1288:L1290" si="218">H1289</f>
        <v>948.4</v>
      </c>
      <c r="I1288" s="151">
        <f t="shared" si="218"/>
        <v>0</v>
      </c>
      <c r="J1288" s="228">
        <f t="shared" si="215"/>
        <v>948.4</v>
      </c>
      <c r="K1288" s="151">
        <f t="shared" si="218"/>
        <v>877.8</v>
      </c>
      <c r="L1288" s="151">
        <f t="shared" si="218"/>
        <v>877.8</v>
      </c>
    </row>
    <row r="1289" spans="1:15" ht="27.75" customHeight="1">
      <c r="A1289" s="20" t="s">
        <v>148</v>
      </c>
      <c r="B1289" s="75" t="s">
        <v>405</v>
      </c>
      <c r="C1289" s="171" t="s">
        <v>138</v>
      </c>
      <c r="D1289" s="171" t="s">
        <v>146</v>
      </c>
      <c r="E1289" s="45" t="s">
        <v>482</v>
      </c>
      <c r="F1289" s="171" t="s">
        <v>93</v>
      </c>
      <c r="G1289" s="171"/>
      <c r="H1289" s="151">
        <f t="shared" si="218"/>
        <v>948.4</v>
      </c>
      <c r="I1289" s="151">
        <f t="shared" si="218"/>
        <v>0</v>
      </c>
      <c r="J1289" s="228">
        <f t="shared" si="215"/>
        <v>948.4</v>
      </c>
      <c r="K1289" s="151">
        <f t="shared" si="218"/>
        <v>877.8</v>
      </c>
      <c r="L1289" s="151">
        <f t="shared" si="218"/>
        <v>877.8</v>
      </c>
    </row>
    <row r="1290" spans="1:15">
      <c r="A1290" s="20" t="s">
        <v>149</v>
      </c>
      <c r="B1290" s="75" t="s">
        <v>405</v>
      </c>
      <c r="C1290" s="171" t="s">
        <v>138</v>
      </c>
      <c r="D1290" s="171" t="s">
        <v>146</v>
      </c>
      <c r="E1290" s="45" t="s">
        <v>482</v>
      </c>
      <c r="F1290" s="171" t="s">
        <v>150</v>
      </c>
      <c r="G1290" s="171"/>
      <c r="H1290" s="151">
        <f t="shared" si="218"/>
        <v>948.4</v>
      </c>
      <c r="I1290" s="151">
        <f t="shared" si="218"/>
        <v>0</v>
      </c>
      <c r="J1290" s="228">
        <f t="shared" si="215"/>
        <v>948.4</v>
      </c>
      <c r="K1290" s="151">
        <f t="shared" si="218"/>
        <v>877.8</v>
      </c>
      <c r="L1290" s="151">
        <f t="shared" si="218"/>
        <v>877.8</v>
      </c>
    </row>
    <row r="1291" spans="1:15">
      <c r="A1291" s="47" t="s">
        <v>11</v>
      </c>
      <c r="B1291" s="83" t="s">
        <v>405</v>
      </c>
      <c r="C1291" s="171" t="s">
        <v>138</v>
      </c>
      <c r="D1291" s="171" t="s">
        <v>146</v>
      </c>
      <c r="E1291" s="45" t="s">
        <v>482</v>
      </c>
      <c r="F1291" s="171" t="s">
        <v>150</v>
      </c>
      <c r="G1291" s="171" t="s">
        <v>12</v>
      </c>
      <c r="H1291" s="151">
        <v>948.4</v>
      </c>
      <c r="I1291" s="151"/>
      <c r="J1291" s="228">
        <f t="shared" si="215"/>
        <v>948.4</v>
      </c>
      <c r="K1291" s="120">
        <v>877.8</v>
      </c>
      <c r="L1291" s="229">
        <v>877.8</v>
      </c>
      <c r="O1291" s="149"/>
    </row>
    <row r="1292" spans="1:15" ht="51">
      <c r="A1292" s="189" t="s">
        <v>385</v>
      </c>
      <c r="B1292" s="83" t="s">
        <v>405</v>
      </c>
      <c r="C1292" s="171" t="s">
        <v>138</v>
      </c>
      <c r="D1292" s="171" t="s">
        <v>146</v>
      </c>
      <c r="E1292" s="45" t="s">
        <v>513</v>
      </c>
      <c r="F1292" s="171"/>
      <c r="G1292" s="138"/>
      <c r="H1292" s="155">
        <f>H1293</f>
        <v>1896.8</v>
      </c>
      <c r="I1292" s="155">
        <f>I1293</f>
        <v>0</v>
      </c>
      <c r="J1292" s="228">
        <f t="shared" si="215"/>
        <v>1896.8</v>
      </c>
      <c r="K1292" s="155">
        <f>K1293</f>
        <v>1967.6</v>
      </c>
      <c r="L1292" s="155">
        <f>L1293</f>
        <v>1967.6</v>
      </c>
      <c r="O1292" s="149"/>
    </row>
    <row r="1293" spans="1:15" ht="26.25" customHeight="1">
      <c r="A1293" s="20" t="s">
        <v>148</v>
      </c>
      <c r="B1293" s="83" t="s">
        <v>405</v>
      </c>
      <c r="C1293" s="171" t="s">
        <v>138</v>
      </c>
      <c r="D1293" s="171" t="s">
        <v>146</v>
      </c>
      <c r="E1293" s="45" t="s">
        <v>513</v>
      </c>
      <c r="F1293" s="171" t="s">
        <v>93</v>
      </c>
      <c r="G1293" s="138"/>
      <c r="H1293" s="155">
        <f>H1294</f>
        <v>1896.8</v>
      </c>
      <c r="I1293" s="155">
        <f>I1294</f>
        <v>0</v>
      </c>
      <c r="J1293" s="228">
        <f t="shared" si="215"/>
        <v>1896.8</v>
      </c>
      <c r="K1293" s="155">
        <f>K1294</f>
        <v>1967.6</v>
      </c>
      <c r="L1293" s="155">
        <f>L1294</f>
        <v>1967.6</v>
      </c>
      <c r="O1293" s="149"/>
    </row>
    <row r="1294" spans="1:15" ht="10.5" customHeight="1">
      <c r="A1294" s="20" t="s">
        <v>149</v>
      </c>
      <c r="B1294" s="83" t="s">
        <v>405</v>
      </c>
      <c r="C1294" s="171" t="s">
        <v>138</v>
      </c>
      <c r="D1294" s="171" t="s">
        <v>146</v>
      </c>
      <c r="E1294" s="45" t="s">
        <v>513</v>
      </c>
      <c r="F1294" s="171" t="s">
        <v>150</v>
      </c>
      <c r="G1294" s="138"/>
      <c r="H1294" s="155">
        <f>H1296</f>
        <v>1896.8</v>
      </c>
      <c r="I1294" s="155">
        <f>I1296</f>
        <v>0</v>
      </c>
      <c r="J1294" s="228">
        <f t="shared" si="215"/>
        <v>1896.8</v>
      </c>
      <c r="K1294" s="155">
        <f>K1296</f>
        <v>1967.6</v>
      </c>
      <c r="L1294" s="155">
        <f>L1296</f>
        <v>1967.6</v>
      </c>
      <c r="O1294" s="149"/>
    </row>
    <row r="1295" spans="1:15" ht="1.5" hidden="1" customHeight="1">
      <c r="A1295" s="26" t="s">
        <v>512</v>
      </c>
      <c r="B1295" s="83" t="s">
        <v>405</v>
      </c>
      <c r="C1295" s="171" t="s">
        <v>138</v>
      </c>
      <c r="D1295" s="171" t="s">
        <v>146</v>
      </c>
      <c r="E1295" s="45" t="s">
        <v>513</v>
      </c>
      <c r="F1295" s="171" t="s">
        <v>514</v>
      </c>
      <c r="G1295" s="138"/>
      <c r="H1295" s="155">
        <f>H1296</f>
        <v>1896.8</v>
      </c>
      <c r="I1295" s="155"/>
      <c r="J1295" s="228">
        <f t="shared" si="215"/>
        <v>1896.8</v>
      </c>
      <c r="K1295" s="120">
        <f>K1296</f>
        <v>1967.6</v>
      </c>
      <c r="L1295" s="188">
        <f>H1295+K1295</f>
        <v>3864.3999999999996</v>
      </c>
      <c r="O1295" s="149"/>
    </row>
    <row r="1296" spans="1:15">
      <c r="A1296" s="47" t="s">
        <v>11</v>
      </c>
      <c r="B1296" s="83" t="s">
        <v>405</v>
      </c>
      <c r="C1296" s="171" t="s">
        <v>138</v>
      </c>
      <c r="D1296" s="171" t="s">
        <v>146</v>
      </c>
      <c r="E1296" s="45" t="s">
        <v>513</v>
      </c>
      <c r="F1296" s="171" t="s">
        <v>150</v>
      </c>
      <c r="G1296" s="171" t="s">
        <v>12</v>
      </c>
      <c r="H1296" s="155">
        <v>1896.8</v>
      </c>
      <c r="I1296" s="155"/>
      <c r="J1296" s="228">
        <f t="shared" si="215"/>
        <v>1896.8</v>
      </c>
      <c r="K1296" s="120">
        <v>1967.6</v>
      </c>
      <c r="L1296" s="188">
        <v>1967.6</v>
      </c>
      <c r="O1296" s="149"/>
    </row>
    <row r="1297" spans="1:15" ht="38.25">
      <c r="A1297" s="48" t="s">
        <v>431</v>
      </c>
      <c r="B1297" s="84" t="s">
        <v>430</v>
      </c>
      <c r="C1297" s="178"/>
      <c r="D1297" s="178"/>
      <c r="E1297" s="49"/>
      <c r="F1297" s="178"/>
      <c r="G1297" s="178"/>
      <c r="H1297" s="226">
        <f>H1298+H1299</f>
        <v>1371.1999999999998</v>
      </c>
      <c r="I1297" s="226">
        <f>I1298+I1299</f>
        <v>0</v>
      </c>
      <c r="J1297" s="228">
        <f t="shared" si="215"/>
        <v>1371.1999999999998</v>
      </c>
      <c r="K1297" s="226">
        <f>K1298+K1299</f>
        <v>964</v>
      </c>
      <c r="L1297" s="226">
        <f>L1298+L1299</f>
        <v>964</v>
      </c>
    </row>
    <row r="1298" spans="1:15">
      <c r="A1298" s="48" t="s">
        <v>9</v>
      </c>
      <c r="B1298" s="84" t="s">
        <v>430</v>
      </c>
      <c r="C1298" s="178"/>
      <c r="D1298" s="178"/>
      <c r="E1298" s="49"/>
      <c r="F1298" s="178"/>
      <c r="G1298" s="178" t="s">
        <v>10</v>
      </c>
      <c r="H1298" s="226">
        <f>H1306+H1311+H1308+H1314</f>
        <v>1371.1999999999998</v>
      </c>
      <c r="I1298" s="226">
        <f>I1306+I1311+I1308+I1314</f>
        <v>0</v>
      </c>
      <c r="J1298" s="228">
        <f t="shared" si="215"/>
        <v>1371.1999999999998</v>
      </c>
      <c r="K1298" s="226">
        <f>K1306+K1311+K1308+K1314</f>
        <v>964</v>
      </c>
      <c r="L1298" s="226">
        <f>L1306+L1311+L1308+L1314</f>
        <v>964</v>
      </c>
    </row>
    <row r="1299" spans="1:15">
      <c r="A1299" s="48" t="s">
        <v>11</v>
      </c>
      <c r="B1299" s="84" t="s">
        <v>430</v>
      </c>
      <c r="C1299" s="178"/>
      <c r="D1299" s="178"/>
      <c r="E1299" s="49"/>
      <c r="F1299" s="178"/>
      <c r="G1299" s="178" t="s">
        <v>12</v>
      </c>
      <c r="H1299" s="226"/>
      <c r="I1299" s="226"/>
      <c r="J1299" s="228">
        <f t="shared" si="215"/>
        <v>0</v>
      </c>
      <c r="K1299" s="116"/>
      <c r="L1299" s="229">
        <f>H1299+K1299</f>
        <v>0</v>
      </c>
    </row>
    <row r="1300" spans="1:15" ht="25.5">
      <c r="A1300" s="23" t="s">
        <v>398</v>
      </c>
      <c r="B1300" s="77" t="s">
        <v>430</v>
      </c>
      <c r="C1300" s="24" t="s">
        <v>186</v>
      </c>
      <c r="D1300" s="209" t="s">
        <v>562</v>
      </c>
      <c r="E1300" s="22"/>
      <c r="F1300" s="24"/>
      <c r="G1300" s="24"/>
      <c r="H1300" s="226">
        <f t="shared" ref="H1300:I1302" si="219">H1301</f>
        <v>1371.1999999999998</v>
      </c>
      <c r="I1300" s="226">
        <f t="shared" si="219"/>
        <v>0</v>
      </c>
      <c r="J1300" s="228">
        <f t="shared" si="215"/>
        <v>1371.1999999999998</v>
      </c>
      <c r="K1300" s="226">
        <f t="shared" ref="K1300:L1302" si="220">K1301</f>
        <v>964</v>
      </c>
      <c r="L1300" s="226">
        <f t="shared" si="220"/>
        <v>964</v>
      </c>
    </row>
    <row r="1301" spans="1:15" ht="38.25">
      <c r="A1301" s="23" t="s">
        <v>187</v>
      </c>
      <c r="B1301" s="77" t="s">
        <v>430</v>
      </c>
      <c r="C1301" s="24" t="s">
        <v>186</v>
      </c>
      <c r="D1301" s="24" t="s">
        <v>188</v>
      </c>
      <c r="E1301" s="22"/>
      <c r="F1301" s="24"/>
      <c r="G1301" s="24"/>
      <c r="H1301" s="226">
        <f t="shared" si="219"/>
        <v>1371.1999999999998</v>
      </c>
      <c r="I1301" s="226">
        <f t="shared" si="219"/>
        <v>0</v>
      </c>
      <c r="J1301" s="228">
        <f t="shared" si="215"/>
        <v>1371.1999999999998</v>
      </c>
      <c r="K1301" s="226">
        <f t="shared" si="220"/>
        <v>964</v>
      </c>
      <c r="L1301" s="226">
        <f t="shared" si="220"/>
        <v>964</v>
      </c>
    </row>
    <row r="1302" spans="1:15">
      <c r="A1302" s="36" t="s">
        <v>54</v>
      </c>
      <c r="B1302" s="111" t="s">
        <v>430</v>
      </c>
      <c r="C1302" s="24" t="s">
        <v>186</v>
      </c>
      <c r="D1302" s="24" t="s">
        <v>188</v>
      </c>
      <c r="E1302" s="22" t="s">
        <v>203</v>
      </c>
      <c r="F1302" s="24"/>
      <c r="G1302" s="24"/>
      <c r="H1302" s="126">
        <f t="shared" si="219"/>
        <v>1371.1999999999998</v>
      </c>
      <c r="I1302" s="126">
        <f t="shared" si="219"/>
        <v>0</v>
      </c>
      <c r="J1302" s="228">
        <f t="shared" si="215"/>
        <v>1371.1999999999998</v>
      </c>
      <c r="K1302" s="126">
        <f t="shared" si="220"/>
        <v>964</v>
      </c>
      <c r="L1302" s="126">
        <f t="shared" si="220"/>
        <v>964</v>
      </c>
    </row>
    <row r="1303" spans="1:15" ht="25.5">
      <c r="A1303" s="95" t="s">
        <v>428</v>
      </c>
      <c r="B1303" s="96" t="s">
        <v>430</v>
      </c>
      <c r="C1303" s="63" t="s">
        <v>186</v>
      </c>
      <c r="D1303" s="63" t="s">
        <v>188</v>
      </c>
      <c r="E1303" s="60" t="s">
        <v>261</v>
      </c>
      <c r="F1303" s="63"/>
      <c r="G1303" s="63"/>
      <c r="H1303" s="126">
        <f>H1304+H1309+H1314</f>
        <v>1371.1999999999998</v>
      </c>
      <c r="I1303" s="126">
        <f>I1304+I1309+I1314</f>
        <v>0</v>
      </c>
      <c r="J1303" s="228">
        <f t="shared" si="215"/>
        <v>1371.1999999999998</v>
      </c>
      <c r="K1303" s="126">
        <f>K1304+K1309+K1314</f>
        <v>964</v>
      </c>
      <c r="L1303" s="126">
        <f>L1304+L1309+L1314</f>
        <v>964</v>
      </c>
      <c r="O1303" s="149"/>
    </row>
    <row r="1304" spans="1:15" ht="63.75">
      <c r="A1304" s="224" t="s">
        <v>25</v>
      </c>
      <c r="B1304" s="110" t="s">
        <v>430</v>
      </c>
      <c r="C1304" s="27" t="s">
        <v>186</v>
      </c>
      <c r="D1304" s="27" t="s">
        <v>188</v>
      </c>
      <c r="E1304" s="60" t="s">
        <v>261</v>
      </c>
      <c r="F1304" s="27" t="s">
        <v>19</v>
      </c>
      <c r="G1304" s="27"/>
      <c r="H1304" s="125">
        <f>H1305+H1308</f>
        <v>1168.5999999999999</v>
      </c>
      <c r="I1304" s="126">
        <f>I1305+I1308</f>
        <v>0</v>
      </c>
      <c r="J1304" s="229">
        <f t="shared" si="215"/>
        <v>1168.5999999999999</v>
      </c>
      <c r="K1304" s="125">
        <f>K1305+K1308</f>
        <v>797.4</v>
      </c>
      <c r="L1304" s="125">
        <f>L1305+L1308</f>
        <v>797.4</v>
      </c>
    </row>
    <row r="1305" spans="1:15" ht="25.5" hidden="1" customHeight="1">
      <c r="A1305" s="224" t="s">
        <v>20</v>
      </c>
      <c r="B1305" s="110" t="s">
        <v>430</v>
      </c>
      <c r="C1305" s="27" t="s">
        <v>186</v>
      </c>
      <c r="D1305" s="27" t="s">
        <v>188</v>
      </c>
      <c r="E1305" s="60" t="s">
        <v>261</v>
      </c>
      <c r="F1305" s="27" t="s">
        <v>21</v>
      </c>
      <c r="G1305" s="27"/>
      <c r="H1305" s="125">
        <f>H1306</f>
        <v>0</v>
      </c>
      <c r="I1305" s="126"/>
      <c r="J1305" s="229">
        <f t="shared" si="215"/>
        <v>0</v>
      </c>
      <c r="K1305" s="126">
        <f>K1306</f>
        <v>0</v>
      </c>
      <c r="L1305" s="229">
        <f>H1305+K1305</f>
        <v>0</v>
      </c>
    </row>
    <row r="1306" spans="1:15" ht="12.75" hidden="1" customHeight="1">
      <c r="A1306" s="224" t="s">
        <v>9</v>
      </c>
      <c r="B1306" s="110" t="s">
        <v>430</v>
      </c>
      <c r="C1306" s="27" t="s">
        <v>186</v>
      </c>
      <c r="D1306" s="27" t="s">
        <v>188</v>
      </c>
      <c r="E1306" s="60" t="s">
        <v>261</v>
      </c>
      <c r="F1306" s="27" t="s">
        <v>21</v>
      </c>
      <c r="G1306" s="27" t="s">
        <v>10</v>
      </c>
      <c r="H1306" s="125"/>
      <c r="I1306" s="126"/>
      <c r="J1306" s="229">
        <f t="shared" si="215"/>
        <v>0</v>
      </c>
      <c r="K1306" s="120"/>
      <c r="L1306" s="229">
        <f>H1306+K1306</f>
        <v>0</v>
      </c>
    </row>
    <row r="1307" spans="1:15" ht="14.25" customHeight="1">
      <c r="A1307" s="224" t="s">
        <v>444</v>
      </c>
      <c r="B1307" s="110" t="s">
        <v>430</v>
      </c>
      <c r="C1307" s="27" t="s">
        <v>186</v>
      </c>
      <c r="D1307" s="27" t="s">
        <v>188</v>
      </c>
      <c r="E1307" s="60" t="s">
        <v>261</v>
      </c>
      <c r="F1307" s="27" t="s">
        <v>445</v>
      </c>
      <c r="G1307" s="27"/>
      <c r="H1307" s="125">
        <f>H1308</f>
        <v>1168.5999999999999</v>
      </c>
      <c r="I1307" s="126">
        <f>I1308</f>
        <v>0</v>
      </c>
      <c r="J1307" s="229">
        <f t="shared" si="215"/>
        <v>1168.5999999999999</v>
      </c>
      <c r="K1307" s="125">
        <f>K1308</f>
        <v>797.4</v>
      </c>
      <c r="L1307" s="125">
        <f>L1308</f>
        <v>797.4</v>
      </c>
    </row>
    <row r="1308" spans="1:15">
      <c r="A1308" s="224" t="s">
        <v>9</v>
      </c>
      <c r="B1308" s="110" t="s">
        <v>430</v>
      </c>
      <c r="C1308" s="27" t="s">
        <v>186</v>
      </c>
      <c r="D1308" s="27" t="s">
        <v>188</v>
      </c>
      <c r="E1308" s="60" t="s">
        <v>261</v>
      </c>
      <c r="F1308" s="27" t="s">
        <v>445</v>
      </c>
      <c r="G1308" s="27" t="s">
        <v>10</v>
      </c>
      <c r="H1308" s="125">
        <v>1168.5999999999999</v>
      </c>
      <c r="I1308" s="126"/>
      <c r="J1308" s="229">
        <f t="shared" si="215"/>
        <v>1168.5999999999999</v>
      </c>
      <c r="K1308" s="120">
        <v>797.4</v>
      </c>
      <c r="L1308" s="229">
        <v>797.4</v>
      </c>
      <c r="O1308" s="149"/>
    </row>
    <row r="1309" spans="1:15" ht="25.5">
      <c r="A1309" s="224" t="s">
        <v>26</v>
      </c>
      <c r="B1309" s="110" t="s">
        <v>430</v>
      </c>
      <c r="C1309" s="27" t="s">
        <v>186</v>
      </c>
      <c r="D1309" s="27" t="s">
        <v>188</v>
      </c>
      <c r="E1309" s="60" t="s">
        <v>261</v>
      </c>
      <c r="F1309" s="27" t="s">
        <v>27</v>
      </c>
      <c r="G1309" s="27"/>
      <c r="H1309" s="126">
        <f t="shared" ref="H1309:L1310" si="221">H1310</f>
        <v>202.6</v>
      </c>
      <c r="I1309" s="126">
        <f t="shared" si="221"/>
        <v>0</v>
      </c>
      <c r="J1309" s="229">
        <f t="shared" si="215"/>
        <v>202.6</v>
      </c>
      <c r="K1309" s="126">
        <f t="shared" si="221"/>
        <v>166.6</v>
      </c>
      <c r="L1309" s="126">
        <f t="shared" si="221"/>
        <v>166.6</v>
      </c>
    </row>
    <row r="1310" spans="1:15" ht="25.5">
      <c r="A1310" s="224" t="s">
        <v>28</v>
      </c>
      <c r="B1310" s="110" t="s">
        <v>430</v>
      </c>
      <c r="C1310" s="27" t="s">
        <v>186</v>
      </c>
      <c r="D1310" s="27" t="s">
        <v>188</v>
      </c>
      <c r="E1310" s="60" t="s">
        <v>261</v>
      </c>
      <c r="F1310" s="27" t="s">
        <v>29</v>
      </c>
      <c r="G1310" s="27"/>
      <c r="H1310" s="126">
        <f t="shared" si="221"/>
        <v>202.6</v>
      </c>
      <c r="I1310" s="126">
        <f t="shared" si="221"/>
        <v>0</v>
      </c>
      <c r="J1310" s="229">
        <f t="shared" si="215"/>
        <v>202.6</v>
      </c>
      <c r="K1310" s="126">
        <f t="shared" si="221"/>
        <v>166.6</v>
      </c>
      <c r="L1310" s="126">
        <f t="shared" si="221"/>
        <v>166.6</v>
      </c>
    </row>
    <row r="1311" spans="1:15">
      <c r="A1311" s="224" t="s">
        <v>9</v>
      </c>
      <c r="B1311" s="110" t="s">
        <v>430</v>
      </c>
      <c r="C1311" s="27" t="s">
        <v>186</v>
      </c>
      <c r="D1311" s="27" t="s">
        <v>188</v>
      </c>
      <c r="E1311" s="60" t="s">
        <v>261</v>
      </c>
      <c r="F1311" s="27" t="s">
        <v>29</v>
      </c>
      <c r="G1311" s="27" t="s">
        <v>10</v>
      </c>
      <c r="H1311" s="126">
        <v>202.6</v>
      </c>
      <c r="I1311" s="126"/>
      <c r="J1311" s="229">
        <f t="shared" si="215"/>
        <v>202.6</v>
      </c>
      <c r="K1311" s="120">
        <v>166.6</v>
      </c>
      <c r="L1311" s="229">
        <v>166.6</v>
      </c>
    </row>
    <row r="1312" spans="1:15" hidden="1">
      <c r="A1312" s="88" t="s">
        <v>30</v>
      </c>
      <c r="B1312" s="110" t="s">
        <v>430</v>
      </c>
      <c r="C1312" s="27" t="s">
        <v>186</v>
      </c>
      <c r="D1312" s="27" t="s">
        <v>188</v>
      </c>
      <c r="E1312" s="60" t="s">
        <v>261</v>
      </c>
      <c r="F1312" s="27" t="s">
        <v>31</v>
      </c>
      <c r="G1312" s="27"/>
      <c r="H1312" s="125">
        <f t="shared" ref="H1312:L1313" si="222">H1313</f>
        <v>0</v>
      </c>
      <c r="I1312" s="125"/>
      <c r="J1312" s="228">
        <f t="shared" si="215"/>
        <v>0</v>
      </c>
      <c r="K1312" s="125">
        <f t="shared" si="222"/>
        <v>0</v>
      </c>
      <c r="L1312" s="125">
        <f t="shared" si="222"/>
        <v>0</v>
      </c>
      <c r="O1312" s="149"/>
    </row>
    <row r="1313" spans="1:12" hidden="1">
      <c r="A1313" s="88" t="s">
        <v>32</v>
      </c>
      <c r="B1313" s="110" t="s">
        <v>430</v>
      </c>
      <c r="C1313" s="27" t="s">
        <v>186</v>
      </c>
      <c r="D1313" s="27" t="s">
        <v>188</v>
      </c>
      <c r="E1313" s="60" t="s">
        <v>261</v>
      </c>
      <c r="F1313" s="27" t="s">
        <v>33</v>
      </c>
      <c r="G1313" s="27"/>
      <c r="H1313" s="125">
        <f t="shared" si="222"/>
        <v>0</v>
      </c>
      <c r="I1313" s="125"/>
      <c r="J1313" s="228">
        <f t="shared" si="215"/>
        <v>0</v>
      </c>
      <c r="K1313" s="125">
        <f t="shared" si="222"/>
        <v>0</v>
      </c>
      <c r="L1313" s="125">
        <f t="shared" si="222"/>
        <v>0</v>
      </c>
    </row>
    <row r="1314" spans="1:12" hidden="1">
      <c r="A1314" s="88" t="s">
        <v>9</v>
      </c>
      <c r="B1314" s="110" t="s">
        <v>430</v>
      </c>
      <c r="C1314" s="27" t="s">
        <v>186</v>
      </c>
      <c r="D1314" s="27" t="s">
        <v>188</v>
      </c>
      <c r="E1314" s="60" t="s">
        <v>261</v>
      </c>
      <c r="F1314" s="27" t="s">
        <v>33</v>
      </c>
      <c r="G1314" s="27" t="s">
        <v>10</v>
      </c>
      <c r="H1314" s="125"/>
      <c r="I1314" s="125"/>
      <c r="J1314" s="228">
        <f t="shared" si="215"/>
        <v>0</v>
      </c>
      <c r="K1314" s="118"/>
      <c r="L1314" s="229">
        <f>H1314+K1314</f>
        <v>0</v>
      </c>
    </row>
  </sheetData>
  <mergeCells count="12">
    <mergeCell ref="A13:L13"/>
    <mergeCell ref="A14:L14"/>
    <mergeCell ref="A15:L15"/>
    <mergeCell ref="A16:L16"/>
    <mergeCell ref="A17:L17"/>
    <mergeCell ref="A18:L18"/>
    <mergeCell ref="A20:L20"/>
    <mergeCell ref="A6:H6"/>
    <mergeCell ref="A8:L8"/>
    <mergeCell ref="A9:L9"/>
    <mergeCell ref="A10:L10"/>
    <mergeCell ref="A11:L11"/>
  </mergeCells>
  <printOptions horizontalCentered="1"/>
  <pageMargins left="0" right="0" top="0" bottom="0" header="0.11811023622047245" footer="0.11811023622047245"/>
  <pageSetup paperSize="9" scale="80" orientation="portrait" horizontalDpi="120" verticalDpi="7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594"/>
  <sheetViews>
    <sheetView topLeftCell="A10" zoomScale="98" zoomScaleNormal="98" zoomScaleSheetLayoutView="100" workbookViewId="0">
      <pane xSplit="7" ySplit="6" topLeftCell="H309" activePane="bottomRight" state="frozen"/>
      <selection activeCell="A10" sqref="A10"/>
      <selection pane="topRight" activeCell="H10" sqref="H10"/>
      <selection pane="bottomLeft" activeCell="A16" sqref="A16"/>
      <selection pane="bottomRight" activeCell="L29" sqref="L29"/>
    </sheetView>
  </sheetViews>
  <sheetFormatPr defaultRowHeight="12.75"/>
  <cols>
    <col min="1" max="1" width="34.140625" style="55" customWidth="1"/>
    <col min="2" max="2" width="4.5703125" style="55" customWidth="1"/>
    <col min="3" max="3" width="5.42578125" style="56" customWidth="1"/>
    <col min="4" max="4" width="5.42578125" style="57" customWidth="1"/>
    <col min="5" max="5" width="11.85546875" style="57" customWidth="1"/>
    <col min="6" max="6" width="5.28515625" style="57" customWidth="1"/>
    <col min="7" max="7" width="5.140625" style="57" customWidth="1"/>
    <col min="8" max="8" width="9" style="247" customWidth="1"/>
    <col min="9" max="9" width="10.85546875" style="247" customWidth="1"/>
    <col min="10" max="10" width="0" hidden="1" customWidth="1"/>
    <col min="11" max="11" width="10.85546875" style="247" customWidth="1"/>
    <col min="12" max="12" width="33.85546875" customWidth="1"/>
  </cols>
  <sheetData>
    <row r="2" spans="1:15">
      <c r="A2" s="475" t="s">
        <v>878</v>
      </c>
      <c r="B2" s="475"/>
      <c r="C2" s="475"/>
      <c r="D2" s="475"/>
      <c r="E2" s="475"/>
      <c r="F2" s="475"/>
      <c r="G2" s="475"/>
      <c r="H2" s="475"/>
      <c r="I2" s="475"/>
      <c r="K2"/>
    </row>
    <row r="3" spans="1:15">
      <c r="A3" s="475" t="s">
        <v>1</v>
      </c>
      <c r="B3" s="475"/>
      <c r="C3" s="475"/>
      <c r="D3" s="475"/>
      <c r="E3" s="475"/>
      <c r="F3" s="475"/>
      <c r="G3" s="475"/>
      <c r="H3" s="475"/>
      <c r="I3" s="475"/>
      <c r="K3"/>
    </row>
    <row r="4" spans="1:15">
      <c r="A4" s="475" t="s">
        <v>2</v>
      </c>
      <c r="B4" s="475"/>
      <c r="C4" s="475"/>
      <c r="D4" s="475"/>
      <c r="E4" s="475"/>
      <c r="F4" s="475"/>
      <c r="G4" s="475"/>
      <c r="H4" s="475"/>
      <c r="I4" s="475"/>
      <c r="K4"/>
    </row>
    <row r="5" spans="1:15">
      <c r="A5" s="475" t="s">
        <v>1030</v>
      </c>
      <c r="B5" s="475"/>
      <c r="C5" s="475"/>
      <c r="D5" s="475"/>
      <c r="E5" s="475"/>
      <c r="F5" s="475"/>
      <c r="G5" s="475"/>
      <c r="H5" s="475"/>
      <c r="I5" s="475"/>
      <c r="K5"/>
    </row>
    <row r="6" spans="1:15">
      <c r="A6" s="475" t="s">
        <v>886</v>
      </c>
      <c r="B6" s="475"/>
      <c r="C6" s="475"/>
      <c r="D6" s="475"/>
      <c r="E6" s="475"/>
      <c r="F6" s="475"/>
      <c r="G6" s="475"/>
      <c r="H6" s="475"/>
      <c r="I6" s="475"/>
      <c r="K6"/>
    </row>
    <row r="7" spans="1:15">
      <c r="A7" s="475" t="s">
        <v>887</v>
      </c>
      <c r="B7" s="475"/>
      <c r="C7" s="475"/>
      <c r="D7" s="475"/>
      <c r="E7" s="475"/>
      <c r="F7" s="475"/>
      <c r="G7" s="475"/>
      <c r="H7" s="475"/>
      <c r="I7" s="475"/>
      <c r="K7"/>
    </row>
    <row r="8" spans="1:15">
      <c r="A8" s="472" t="s">
        <v>976</v>
      </c>
      <c r="B8" s="472"/>
      <c r="C8" s="472"/>
      <c r="D8" s="472"/>
      <c r="E8" s="472"/>
      <c r="F8" s="472"/>
      <c r="G8" s="472"/>
      <c r="H8" s="472"/>
      <c r="I8" s="472"/>
      <c r="K8"/>
    </row>
    <row r="9" spans="1:15">
      <c r="A9" s="235"/>
      <c r="B9" s="235"/>
      <c r="C9" s="235"/>
      <c r="D9" s="235"/>
      <c r="E9" s="235"/>
      <c r="F9" s="235"/>
      <c r="G9" s="235"/>
    </row>
    <row r="10" spans="1:15" ht="28.5" customHeight="1">
      <c r="A10" s="483" t="s">
        <v>1064</v>
      </c>
      <c r="B10" s="483"/>
      <c r="C10" s="483"/>
      <c r="D10" s="483"/>
      <c r="E10" s="483"/>
      <c r="F10" s="483"/>
      <c r="G10" s="483"/>
      <c r="H10" s="483"/>
      <c r="I10" s="483"/>
      <c r="J10" s="483"/>
      <c r="K10" s="483"/>
    </row>
    <row r="11" spans="1:15">
      <c r="A11" s="6"/>
      <c r="B11" s="6"/>
      <c r="C11" s="6"/>
      <c r="D11" s="7"/>
      <c r="E11" s="7"/>
      <c r="F11" s="7"/>
      <c r="G11" s="7"/>
      <c r="H11" s="9"/>
    </row>
    <row r="12" spans="1:15" ht="12.75" customHeight="1">
      <c r="A12" s="484" t="s">
        <v>457</v>
      </c>
      <c r="B12" s="484" t="s">
        <v>393</v>
      </c>
      <c r="C12" s="484" t="s">
        <v>3</v>
      </c>
      <c r="D12" s="484" t="s">
        <v>4</v>
      </c>
      <c r="E12" s="484" t="s">
        <v>5</v>
      </c>
      <c r="F12" s="485" t="s">
        <v>6</v>
      </c>
      <c r="G12" s="484" t="s">
        <v>7</v>
      </c>
      <c r="H12" s="480" t="s">
        <v>1066</v>
      </c>
      <c r="I12" s="480"/>
      <c r="J12" s="480"/>
      <c r="K12" s="480"/>
    </row>
    <row r="13" spans="1:15" ht="15" customHeight="1">
      <c r="A13" s="484"/>
      <c r="B13" s="484"/>
      <c r="C13" s="484"/>
      <c r="D13" s="484"/>
      <c r="E13" s="484"/>
      <c r="F13" s="486"/>
      <c r="G13" s="484"/>
      <c r="H13" s="478" t="s">
        <v>1005</v>
      </c>
      <c r="I13" s="478" t="s">
        <v>1034</v>
      </c>
      <c r="J13" s="292"/>
      <c r="K13" s="478" t="s">
        <v>1059</v>
      </c>
      <c r="M13" s="480" t="s">
        <v>1005</v>
      </c>
      <c r="N13" s="480" t="s">
        <v>1034</v>
      </c>
      <c r="O13" s="481" t="s">
        <v>1059</v>
      </c>
    </row>
    <row r="14" spans="1:15" ht="9" customHeight="1">
      <c r="A14" s="484"/>
      <c r="B14" s="484"/>
      <c r="C14" s="484"/>
      <c r="D14" s="484"/>
      <c r="E14" s="484"/>
      <c r="F14" s="487"/>
      <c r="G14" s="484"/>
      <c r="H14" s="479"/>
      <c r="I14" s="479"/>
      <c r="J14" s="289" t="e">
        <f>#REF!+#REF!+#REF!+#REF!+#REF!+#REF!</f>
        <v>#REF!</v>
      </c>
      <c r="K14" s="479"/>
      <c r="M14" s="480"/>
      <c r="N14" s="480"/>
      <c r="O14" s="482"/>
    </row>
    <row r="15" spans="1:15" ht="12" customHeight="1" thickBot="1">
      <c r="A15" s="11">
        <v>1</v>
      </c>
      <c r="B15" s="11" t="s">
        <v>12</v>
      </c>
      <c r="C15" s="11" t="s">
        <v>197</v>
      </c>
      <c r="D15" s="11" t="s">
        <v>198</v>
      </c>
      <c r="E15" s="11" t="s">
        <v>199</v>
      </c>
      <c r="F15" s="11" t="s">
        <v>200</v>
      </c>
      <c r="G15" s="11" t="s">
        <v>840</v>
      </c>
      <c r="H15" s="118">
        <v>11</v>
      </c>
      <c r="I15" s="118">
        <v>14</v>
      </c>
      <c r="K15" s="118">
        <v>14</v>
      </c>
    </row>
    <row r="16" spans="1:15" ht="13.5" thickBot="1">
      <c r="A16" s="90" t="s">
        <v>8</v>
      </c>
      <c r="B16" s="90"/>
      <c r="C16" s="25"/>
      <c r="D16" s="25"/>
      <c r="E16" s="25"/>
      <c r="F16" s="25"/>
      <c r="G16" s="25"/>
      <c r="H16" s="228">
        <f>H17+H18+H19+H20</f>
        <v>313189.32500000001</v>
      </c>
      <c r="I16" s="228">
        <f>I17+I18+I19+I20</f>
        <v>321163</v>
      </c>
      <c r="J16" s="264" t="e">
        <f>J21+J542+J713+J1268+J1496+J1580</f>
        <v>#REF!</v>
      </c>
      <c r="K16" s="228">
        <f>K17+K18+K19+K20</f>
        <v>331706.02999999997</v>
      </c>
      <c r="L16" t="s">
        <v>1062</v>
      </c>
      <c r="M16" s="331">
        <v>313316.3</v>
      </c>
      <c r="N16" s="332">
        <v>319926</v>
      </c>
      <c r="O16" s="332">
        <v>328838</v>
      </c>
    </row>
    <row r="17" spans="1:16">
      <c r="A17" s="90" t="s">
        <v>9</v>
      </c>
      <c r="B17" s="90"/>
      <c r="C17" s="25"/>
      <c r="D17" s="25"/>
      <c r="E17" s="25"/>
      <c r="F17" s="25"/>
      <c r="G17" s="25" t="s">
        <v>10</v>
      </c>
      <c r="H17" s="228">
        <f>H22+H542+H714+H1269+H1497+H1581</f>
        <v>154637.52500000002</v>
      </c>
      <c r="I17" s="228">
        <f>I22+I542+I714+I1269+I1497+I1581</f>
        <v>162993.69999999998</v>
      </c>
      <c r="J17" t="s">
        <v>977</v>
      </c>
      <c r="K17" s="228">
        <f>K22+K542+K714+K1269+K1497+K1581</f>
        <v>173536.72999999998</v>
      </c>
      <c r="L17" t="s">
        <v>1060</v>
      </c>
      <c r="M17" s="329">
        <f>154764.5-750</f>
        <v>154014.5</v>
      </c>
      <c r="N17" s="329">
        <f>161756.7-830</f>
        <v>160926.70000000001</v>
      </c>
      <c r="O17" s="329">
        <f>170668.7-920</f>
        <v>169748.7</v>
      </c>
      <c r="P17" s="476"/>
    </row>
    <row r="18" spans="1:16" ht="15.75">
      <c r="A18" s="90" t="s">
        <v>11</v>
      </c>
      <c r="B18" s="90"/>
      <c r="C18" s="25"/>
      <c r="D18" s="25"/>
      <c r="E18" s="25"/>
      <c r="F18" s="25"/>
      <c r="G18" s="25" t="s">
        <v>12</v>
      </c>
      <c r="H18" s="228">
        <f>H23+H543+H715+H1270+H1498+H496</f>
        <v>139193</v>
      </c>
      <c r="I18" s="228">
        <f>I23+I543+I715+I1270+I1498+I496</f>
        <v>138858.50000000003</v>
      </c>
      <c r="K18" s="228">
        <f>K23+K543+K715+K1270+K1498+K496</f>
        <v>138858.50000000003</v>
      </c>
      <c r="L18" t="s">
        <v>1061</v>
      </c>
      <c r="M18" s="325">
        <f>15847+623</f>
        <v>16470</v>
      </c>
      <c r="N18" s="325">
        <f>21205+790</f>
        <v>21995</v>
      </c>
      <c r="O18" s="325">
        <f>22119+391</f>
        <v>22510</v>
      </c>
      <c r="P18" s="477"/>
    </row>
    <row r="19" spans="1:16">
      <c r="A19" s="90" t="s">
        <v>628</v>
      </c>
      <c r="B19" s="90"/>
      <c r="C19" s="25"/>
      <c r="D19" s="25"/>
      <c r="E19" s="25"/>
      <c r="F19" s="25"/>
      <c r="G19" s="25" t="s">
        <v>197</v>
      </c>
      <c r="H19" s="228">
        <f>H24+H544+H716+H1271+H1499</f>
        <v>19358.8</v>
      </c>
      <c r="I19" s="228">
        <f>I24+I544+I716+I1271+I1499</f>
        <v>19310.8</v>
      </c>
      <c r="K19" s="228">
        <f>K24+K544+K716+K1271+K1499</f>
        <v>19310.8</v>
      </c>
      <c r="L19" t="s">
        <v>1062</v>
      </c>
      <c r="M19" s="330">
        <f>M17-M18</f>
        <v>137544.5</v>
      </c>
      <c r="N19" s="330">
        <f>N17-N18</f>
        <v>138931.70000000001</v>
      </c>
      <c r="O19" s="330">
        <f>O17-O18</f>
        <v>147238.70000000001</v>
      </c>
    </row>
    <row r="20" spans="1:16">
      <c r="A20" s="90" t="s">
        <v>472</v>
      </c>
      <c r="B20" s="90"/>
      <c r="C20" s="25"/>
      <c r="D20" s="25"/>
      <c r="E20" s="25"/>
      <c r="F20" s="25"/>
      <c r="G20" s="25" t="s">
        <v>198</v>
      </c>
      <c r="H20" s="228">
        <f>H25+H717+H545+H1272</f>
        <v>0</v>
      </c>
      <c r="I20" s="228">
        <f>I25+I717+I545+I1272</f>
        <v>0</v>
      </c>
      <c r="K20" s="228">
        <f>K25+K717+K545+K1272</f>
        <v>0</v>
      </c>
      <c r="M20" s="324"/>
      <c r="N20" s="324"/>
      <c r="O20" s="324"/>
    </row>
    <row r="21" spans="1:16" ht="31.5" customHeight="1">
      <c r="A21" s="36" t="s">
        <v>392</v>
      </c>
      <c r="B21" s="90" t="s">
        <v>39</v>
      </c>
      <c r="C21" s="25"/>
      <c r="D21" s="25"/>
      <c r="E21" s="256"/>
      <c r="F21" s="25"/>
      <c r="G21" s="25"/>
      <c r="H21" s="228">
        <f>H22+H23+H24+H25</f>
        <v>64484.766666666677</v>
      </c>
      <c r="I21" s="228">
        <f>I22+I23+I24+I25</f>
        <v>67852.3</v>
      </c>
      <c r="J21" s="264" t="e">
        <f>#REF!+#REF!+#REF!+#REF!+#REF!+#REF!+#REF!+#REF!+#REF!+#REF!+#REF!+#REF!+#REF!+#REF!+#REF!+#REF!+#REF!+#REF!+#REF!</f>
        <v>#REF!</v>
      </c>
      <c r="K21" s="228">
        <f>K22+K23+K24+K25</f>
        <v>67464.3</v>
      </c>
    </row>
    <row r="22" spans="1:16">
      <c r="A22" s="36" t="s">
        <v>9</v>
      </c>
      <c r="B22" s="90" t="s">
        <v>39</v>
      </c>
      <c r="C22" s="25"/>
      <c r="D22" s="25"/>
      <c r="E22" s="25"/>
      <c r="F22" s="25"/>
      <c r="G22" s="25" t="s">
        <v>10</v>
      </c>
      <c r="H22" s="228">
        <f>H32+H42+H48+H82+H121+H124+H133+H136+H139+H145+H149+H223+H226+H229+H247+H279+H314+H319+H323+H337+H370+H471+H495+H506+H238+H442+H129+H425+H179+M182+H86+H126+H332+H141+H97+H100+H394+H414+H418+H410+H401+H404+H455+H469+H157+H103+H241+H517+H233+H117+H173+H266+H510+H512+H342+H346+H363+H191+H350+H432+H389+H197+H202+H207+H212+H217+H185</f>
        <v>46413.666666666672</v>
      </c>
      <c r="I22" s="228">
        <f>I32+I42+I48+I82+I121+I124+I133+I136+I139+I145+I149+I223+I226+I229+I247+I279+I314+I319+I323+I337+I370+I471+I495+I506+I238+I442+I129+I425+I179+N182+I86+I126+I332+I141+I97+I100+I394+I414+I418+I410+I401+I404+I455+I469+I157+I103+I241+I517+I233+I117+I173+I266+I510+I512+I342+I346+I363+I191+I350+I432+I389+I197+I202+I207+I212+I217+I185</f>
        <v>50076.800000000003</v>
      </c>
      <c r="K22" s="228">
        <f>K32+K42+K48+K82+K121+K124+K133+K136+K139+K145+K149+K223+K226+K229+K247+K279+K314+K319+K323+K337+K370+K471+K495+K506+K238+K442+K129+K425+K179+P182+K86+K126+K332+K141+K97+K100+K394+K414+K418+K410+K401+K404+K455+K469+K157+K103+K241+K517+K233+K117+K173+K266+K510+K512+K342+K346+K363+K191+K350+K432+K389+K197+K202+K207+K212+K217+K185</f>
        <v>49688.800000000003</v>
      </c>
    </row>
    <row r="23" spans="1:16">
      <c r="A23" s="36" t="s">
        <v>11</v>
      </c>
      <c r="B23" s="90" t="s">
        <v>39</v>
      </c>
      <c r="C23" s="25"/>
      <c r="D23" s="25"/>
      <c r="E23" s="25"/>
      <c r="F23" s="25"/>
      <c r="G23" s="25" t="s">
        <v>12</v>
      </c>
      <c r="H23" s="228">
        <f>H153+H156+H164+H167+H327+H450+H443+H375+H529+H533+H261+H254+H354+H540</f>
        <v>18034.600000000002</v>
      </c>
      <c r="I23" s="228">
        <f>I153+I156+I164+I167+I327+I450+I443+I375+I529+I533+I261+I254+I354+I540</f>
        <v>17774.000000000004</v>
      </c>
      <c r="K23" s="228">
        <f>K153+K156+K164+K167+K327+K450+K443+K375+K529+K533+K261+K254+K354+K540</f>
        <v>17774.000000000004</v>
      </c>
    </row>
    <row r="24" spans="1:16" ht="16.5" customHeight="1">
      <c r="A24" s="36" t="s">
        <v>628</v>
      </c>
      <c r="B24" s="90" t="s">
        <v>39</v>
      </c>
      <c r="C24" s="25"/>
      <c r="D24" s="25"/>
      <c r="E24" s="25"/>
      <c r="F24" s="25"/>
      <c r="G24" s="25" t="s">
        <v>197</v>
      </c>
      <c r="H24" s="228">
        <f>H64+H483+H444+H478+H488+H109+H36+H93+H113+H52+H524</f>
        <v>36.5</v>
      </c>
      <c r="I24" s="228">
        <f>I64+I483+I444+I478+I488+I109+I36+I93+I113+I52+I524</f>
        <v>1.5</v>
      </c>
      <c r="J24" s="264" t="e">
        <f>#REF!+#REF!+#REF!+#REF!+#REF!+#REF!</f>
        <v>#REF!</v>
      </c>
      <c r="K24" s="228">
        <f>K64+K483+K444+K478+K488+K109+K36+K93+K113+K52+K524</f>
        <v>1.5</v>
      </c>
    </row>
    <row r="25" spans="1:16" ht="16.5" customHeight="1">
      <c r="A25" s="36" t="s">
        <v>472</v>
      </c>
      <c r="B25" s="90" t="s">
        <v>39</v>
      </c>
      <c r="C25" s="25"/>
      <c r="D25" s="25"/>
      <c r="E25" s="25"/>
      <c r="F25" s="25"/>
      <c r="G25" s="25" t="s">
        <v>198</v>
      </c>
      <c r="H25" s="228">
        <f>H445</f>
        <v>0</v>
      </c>
      <c r="I25" s="228">
        <f>I445</f>
        <v>0</v>
      </c>
      <c r="K25" s="228">
        <f>K445</f>
        <v>0</v>
      </c>
    </row>
    <row r="26" spans="1:16" ht="16.5" customHeight="1">
      <c r="A26" s="36" t="s">
        <v>403</v>
      </c>
      <c r="B26" s="111" t="s">
        <v>39</v>
      </c>
      <c r="C26" s="178" t="s">
        <v>13</v>
      </c>
      <c r="D26" s="178"/>
      <c r="E26" s="178"/>
      <c r="F26" s="178"/>
      <c r="G26" s="178"/>
      <c r="H26" s="226">
        <f>H27+H37+H43+H65+H104+H53+H94</f>
        <v>25189.433333333334</v>
      </c>
      <c r="I26" s="226">
        <f>I27+I37+I43+I65+I104+I53+I94</f>
        <v>24517.7</v>
      </c>
      <c r="K26" s="226">
        <f>K27+K37+K43+K65+K104+K53+K94</f>
        <v>24777.7</v>
      </c>
    </row>
    <row r="27" spans="1:16" ht="54" customHeight="1">
      <c r="A27" s="36" t="s">
        <v>14</v>
      </c>
      <c r="B27" s="111" t="s">
        <v>39</v>
      </c>
      <c r="C27" s="178" t="s">
        <v>13</v>
      </c>
      <c r="D27" s="178" t="s">
        <v>15</v>
      </c>
      <c r="E27" s="178"/>
      <c r="F27" s="178"/>
      <c r="G27" s="178"/>
      <c r="H27" s="226">
        <f>H28</f>
        <v>1524.2666666666667</v>
      </c>
      <c r="I27" s="120">
        <f t="shared" ref="H27:K31" si="0">I28</f>
        <v>1562</v>
      </c>
      <c r="K27" s="120">
        <f t="shared" si="0"/>
        <v>1562</v>
      </c>
    </row>
    <row r="28" spans="1:16" ht="29.25" customHeight="1">
      <c r="A28" s="36" t="s">
        <v>16</v>
      </c>
      <c r="B28" s="111" t="s">
        <v>39</v>
      </c>
      <c r="C28" s="178" t="s">
        <v>13</v>
      </c>
      <c r="D28" s="178" t="s">
        <v>15</v>
      </c>
      <c r="E28" s="178" t="s">
        <v>651</v>
      </c>
      <c r="F28" s="178"/>
      <c r="G28" s="178"/>
      <c r="H28" s="120">
        <f>H29+H33</f>
        <v>1524.2666666666667</v>
      </c>
      <c r="I28" s="120">
        <f t="shared" si="0"/>
        <v>1562</v>
      </c>
      <c r="K28" s="120">
        <f t="shared" si="0"/>
        <v>1562</v>
      </c>
    </row>
    <row r="29" spans="1:16" ht="15.75" customHeight="1">
      <c r="A29" s="36" t="s">
        <v>205</v>
      </c>
      <c r="B29" s="111" t="s">
        <v>39</v>
      </c>
      <c r="C29" s="178" t="s">
        <v>13</v>
      </c>
      <c r="D29" s="178" t="s">
        <v>15</v>
      </c>
      <c r="E29" s="178" t="s">
        <v>652</v>
      </c>
      <c r="F29" s="178"/>
      <c r="G29" s="178"/>
      <c r="H29" s="120">
        <f t="shared" si="0"/>
        <v>1524.2666666666667</v>
      </c>
      <c r="I29" s="120">
        <f t="shared" si="0"/>
        <v>1562</v>
      </c>
      <c r="K29" s="120">
        <f t="shared" si="0"/>
        <v>1562</v>
      </c>
    </row>
    <row r="30" spans="1:16" ht="64.5" customHeight="1">
      <c r="A30" s="224" t="s">
        <v>18</v>
      </c>
      <c r="B30" s="110" t="s">
        <v>39</v>
      </c>
      <c r="C30" s="294" t="s">
        <v>13</v>
      </c>
      <c r="D30" s="294" t="s">
        <v>15</v>
      </c>
      <c r="E30" s="294" t="s">
        <v>652</v>
      </c>
      <c r="F30" s="294" t="s">
        <v>19</v>
      </c>
      <c r="G30" s="294"/>
      <c r="H30" s="120">
        <f t="shared" si="0"/>
        <v>1524.2666666666667</v>
      </c>
      <c r="I30" s="120">
        <f t="shared" si="0"/>
        <v>1562</v>
      </c>
      <c r="K30" s="120">
        <f t="shared" si="0"/>
        <v>1562</v>
      </c>
      <c r="O30">
        <f>H30*1.08</f>
        <v>1646.2080000000001</v>
      </c>
    </row>
    <row r="31" spans="1:16" ht="27" customHeight="1">
      <c r="A31" s="224" t="s">
        <v>20</v>
      </c>
      <c r="B31" s="110" t="s">
        <v>39</v>
      </c>
      <c r="C31" s="294" t="s">
        <v>13</v>
      </c>
      <c r="D31" s="294" t="s">
        <v>15</v>
      </c>
      <c r="E31" s="294" t="s">
        <v>652</v>
      </c>
      <c r="F31" s="294" t="s">
        <v>21</v>
      </c>
      <c r="G31" s="294"/>
      <c r="H31" s="120">
        <f t="shared" si="0"/>
        <v>1524.2666666666667</v>
      </c>
      <c r="I31" s="120">
        <f t="shared" si="0"/>
        <v>1562</v>
      </c>
      <c r="K31" s="120">
        <f t="shared" si="0"/>
        <v>1562</v>
      </c>
      <c r="L31" t="s">
        <v>1063</v>
      </c>
    </row>
    <row r="32" spans="1:16">
      <c r="A32" s="224" t="s">
        <v>9</v>
      </c>
      <c r="B32" s="110" t="s">
        <v>39</v>
      </c>
      <c r="C32" s="294" t="s">
        <v>13</v>
      </c>
      <c r="D32" s="294" t="s">
        <v>15</v>
      </c>
      <c r="E32" s="294" t="s">
        <v>652</v>
      </c>
      <c r="F32" s="294" t="s">
        <v>21</v>
      </c>
      <c r="G32" s="294" t="s">
        <v>10</v>
      </c>
      <c r="H32" s="335">
        <f>'Бюджет 2026 г 1 чт потребность'!H32/12*8</f>
        <v>1524.2666666666667</v>
      </c>
      <c r="I32" s="335">
        <v>1562</v>
      </c>
      <c r="J32" s="336"/>
      <c r="K32" s="335">
        <v>1562</v>
      </c>
      <c r="L32" s="336"/>
      <c r="M32" s="229"/>
    </row>
    <row r="33" spans="1:15" ht="38.25" hidden="1" customHeight="1">
      <c r="A33" s="224" t="s">
        <v>874</v>
      </c>
      <c r="B33" s="110" t="s">
        <v>39</v>
      </c>
      <c r="C33" s="294" t="s">
        <v>13</v>
      </c>
      <c r="D33" s="294" t="s">
        <v>15</v>
      </c>
      <c r="E33" s="294" t="s">
        <v>871</v>
      </c>
      <c r="F33" s="294"/>
      <c r="G33" s="294"/>
      <c r="H33" s="120">
        <f t="shared" ref="H33:K35" si="1">H34</f>
        <v>0</v>
      </c>
      <c r="I33" s="120">
        <f t="shared" si="1"/>
        <v>0</v>
      </c>
      <c r="K33" s="120">
        <f t="shared" si="1"/>
        <v>0</v>
      </c>
    </row>
    <row r="34" spans="1:15" ht="76.5" hidden="1" customHeight="1">
      <c r="A34" s="224" t="s">
        <v>18</v>
      </c>
      <c r="B34" s="110" t="s">
        <v>39</v>
      </c>
      <c r="C34" s="294" t="s">
        <v>13</v>
      </c>
      <c r="D34" s="294" t="s">
        <v>15</v>
      </c>
      <c r="E34" s="294" t="s">
        <v>871</v>
      </c>
      <c r="F34" s="294" t="s">
        <v>19</v>
      </c>
      <c r="G34" s="294"/>
      <c r="H34" s="120">
        <f t="shared" si="1"/>
        <v>0</v>
      </c>
      <c r="I34" s="120">
        <f t="shared" si="1"/>
        <v>0</v>
      </c>
      <c r="K34" s="120">
        <f t="shared" si="1"/>
        <v>0</v>
      </c>
    </row>
    <row r="35" spans="1:15" ht="25.5" hidden="1" customHeight="1">
      <c r="A35" s="224" t="s">
        <v>20</v>
      </c>
      <c r="B35" s="110" t="s">
        <v>39</v>
      </c>
      <c r="C35" s="294" t="s">
        <v>13</v>
      </c>
      <c r="D35" s="294" t="s">
        <v>15</v>
      </c>
      <c r="E35" s="294" t="s">
        <v>871</v>
      </c>
      <c r="F35" s="294" t="s">
        <v>21</v>
      </c>
      <c r="G35" s="294"/>
      <c r="H35" s="120">
        <f t="shared" si="1"/>
        <v>0</v>
      </c>
      <c r="I35" s="120">
        <f t="shared" si="1"/>
        <v>0</v>
      </c>
      <c r="K35" s="120">
        <f t="shared" si="1"/>
        <v>0</v>
      </c>
    </row>
    <row r="36" spans="1:15" ht="12.75" hidden="1" customHeight="1">
      <c r="A36" s="224" t="s">
        <v>628</v>
      </c>
      <c r="B36" s="110" t="s">
        <v>39</v>
      </c>
      <c r="C36" s="294" t="s">
        <v>13</v>
      </c>
      <c r="D36" s="294" t="s">
        <v>15</v>
      </c>
      <c r="E36" s="294" t="s">
        <v>871</v>
      </c>
      <c r="F36" s="294" t="s">
        <v>21</v>
      </c>
      <c r="G36" s="294" t="s">
        <v>197</v>
      </c>
      <c r="H36" s="120"/>
      <c r="I36" s="118"/>
      <c r="K36" s="118"/>
    </row>
    <row r="37" spans="1:15" ht="65.25" hidden="1" customHeight="1">
      <c r="A37" s="36" t="s">
        <v>22</v>
      </c>
      <c r="B37" s="111" t="s">
        <v>39</v>
      </c>
      <c r="C37" s="178" t="s">
        <v>13</v>
      </c>
      <c r="D37" s="178" t="s">
        <v>23</v>
      </c>
      <c r="E37" s="178"/>
      <c r="F37" s="178"/>
      <c r="G37" s="178"/>
      <c r="H37" s="226">
        <f t="shared" ref="H37:K41" si="2">H38</f>
        <v>0</v>
      </c>
      <c r="I37" s="226">
        <f t="shared" si="2"/>
        <v>0</v>
      </c>
      <c r="K37" s="226">
        <f t="shared" si="2"/>
        <v>0</v>
      </c>
    </row>
    <row r="38" spans="1:15" ht="28.5" hidden="1" customHeight="1">
      <c r="A38" s="36" t="s">
        <v>16</v>
      </c>
      <c r="B38" s="111" t="s">
        <v>39</v>
      </c>
      <c r="C38" s="178" t="s">
        <v>13</v>
      </c>
      <c r="D38" s="178" t="s">
        <v>23</v>
      </c>
      <c r="E38" s="178" t="s">
        <v>651</v>
      </c>
      <c r="F38" s="178"/>
      <c r="G38" s="178"/>
      <c r="H38" s="295">
        <f t="shared" si="2"/>
        <v>0</v>
      </c>
      <c r="I38" s="295">
        <f t="shared" si="2"/>
        <v>0</v>
      </c>
      <c r="K38" s="295">
        <f t="shared" si="2"/>
        <v>0</v>
      </c>
    </row>
    <row r="39" spans="1:15" ht="13.5" hidden="1" customHeight="1">
      <c r="A39" s="36" t="s">
        <v>207</v>
      </c>
      <c r="B39" s="111" t="s">
        <v>39</v>
      </c>
      <c r="C39" s="178" t="s">
        <v>13</v>
      </c>
      <c r="D39" s="178" t="s">
        <v>23</v>
      </c>
      <c r="E39" s="178" t="s">
        <v>653</v>
      </c>
      <c r="F39" s="178"/>
      <c r="G39" s="178"/>
      <c r="H39" s="295">
        <f t="shared" si="2"/>
        <v>0</v>
      </c>
      <c r="I39" s="295">
        <f t="shared" si="2"/>
        <v>0</v>
      </c>
      <c r="K39" s="295">
        <f t="shared" si="2"/>
        <v>0</v>
      </c>
    </row>
    <row r="40" spans="1:15" ht="76.5" hidden="1" customHeight="1">
      <c r="A40" s="224" t="s">
        <v>18</v>
      </c>
      <c r="B40" s="110" t="s">
        <v>39</v>
      </c>
      <c r="C40" s="294" t="s">
        <v>13</v>
      </c>
      <c r="D40" s="294" t="s">
        <v>23</v>
      </c>
      <c r="E40" s="294" t="s">
        <v>653</v>
      </c>
      <c r="F40" s="294" t="s">
        <v>19</v>
      </c>
      <c r="G40" s="294"/>
      <c r="H40" s="295">
        <f t="shared" si="2"/>
        <v>0</v>
      </c>
      <c r="I40" s="295">
        <f t="shared" si="2"/>
        <v>0</v>
      </c>
      <c r="K40" s="295">
        <f t="shared" si="2"/>
        <v>0</v>
      </c>
    </row>
    <row r="41" spans="1:15" ht="38.25" hidden="1">
      <c r="A41" s="224" t="s">
        <v>20</v>
      </c>
      <c r="B41" s="110" t="s">
        <v>39</v>
      </c>
      <c r="C41" s="294" t="s">
        <v>13</v>
      </c>
      <c r="D41" s="294" t="s">
        <v>23</v>
      </c>
      <c r="E41" s="294" t="s">
        <v>653</v>
      </c>
      <c r="F41" s="294" t="s">
        <v>21</v>
      </c>
      <c r="G41" s="294"/>
      <c r="H41" s="295">
        <f t="shared" si="2"/>
        <v>0</v>
      </c>
      <c r="I41" s="295">
        <f t="shared" si="2"/>
        <v>0</v>
      </c>
      <c r="K41" s="295">
        <f t="shared" si="2"/>
        <v>0</v>
      </c>
    </row>
    <row r="42" spans="1:15" hidden="1">
      <c r="A42" s="224" t="s">
        <v>9</v>
      </c>
      <c r="B42" s="110" t="s">
        <v>39</v>
      </c>
      <c r="C42" s="294" t="s">
        <v>13</v>
      </c>
      <c r="D42" s="294" t="s">
        <v>23</v>
      </c>
      <c r="E42" s="294" t="s">
        <v>653</v>
      </c>
      <c r="F42" s="294" t="s">
        <v>21</v>
      </c>
      <c r="G42" s="294" t="s">
        <v>10</v>
      </c>
      <c r="H42" s="120"/>
      <c r="I42" s="120"/>
      <c r="K42" s="120"/>
    </row>
    <row r="43" spans="1:15" ht="78" customHeight="1">
      <c r="A43" s="36" t="s">
        <v>525</v>
      </c>
      <c r="B43" s="111" t="s">
        <v>39</v>
      </c>
      <c r="C43" s="178" t="s">
        <v>13</v>
      </c>
      <c r="D43" s="178" t="s">
        <v>34</v>
      </c>
      <c r="E43" s="178"/>
      <c r="F43" s="178"/>
      <c r="G43" s="178"/>
      <c r="H43" s="226">
        <f>H44</f>
        <v>13758.733333333335</v>
      </c>
      <c r="I43" s="226">
        <f>I44</f>
        <v>13800</v>
      </c>
      <c r="K43" s="226">
        <f>K44</f>
        <v>13800</v>
      </c>
    </row>
    <row r="44" spans="1:15" ht="27.75" customHeight="1">
      <c r="A44" s="36" t="s">
        <v>16</v>
      </c>
      <c r="B44" s="111" t="s">
        <v>39</v>
      </c>
      <c r="C44" s="178" t="s">
        <v>13</v>
      </c>
      <c r="D44" s="178" t="s">
        <v>34</v>
      </c>
      <c r="E44" s="178" t="s">
        <v>651</v>
      </c>
      <c r="F44" s="178"/>
      <c r="G44" s="178"/>
      <c r="H44" s="295">
        <f>H45+H49</f>
        <v>13758.733333333335</v>
      </c>
      <c r="I44" s="295">
        <f>I45+I49</f>
        <v>13800</v>
      </c>
      <c r="K44" s="295">
        <f>K45+K49</f>
        <v>13800</v>
      </c>
      <c r="O44">
        <f>I43*1.08</f>
        <v>14904.000000000002</v>
      </c>
    </row>
    <row r="45" spans="1:15" ht="12.75" customHeight="1">
      <c r="A45" s="36" t="s">
        <v>207</v>
      </c>
      <c r="B45" s="111" t="s">
        <v>39</v>
      </c>
      <c r="C45" s="178" t="s">
        <v>13</v>
      </c>
      <c r="D45" s="178" t="s">
        <v>34</v>
      </c>
      <c r="E45" s="178" t="s">
        <v>653</v>
      </c>
      <c r="F45" s="178"/>
      <c r="G45" s="178"/>
      <c r="H45" s="295">
        <f t="shared" ref="H45:K47" si="3">H46</f>
        <v>13758.733333333335</v>
      </c>
      <c r="I45" s="295">
        <f t="shared" si="3"/>
        <v>13800</v>
      </c>
      <c r="K45" s="295">
        <f t="shared" si="3"/>
        <v>13800</v>
      </c>
    </row>
    <row r="46" spans="1:15" ht="65.25" customHeight="1">
      <c r="A46" s="224" t="s">
        <v>18</v>
      </c>
      <c r="B46" s="110" t="s">
        <v>39</v>
      </c>
      <c r="C46" s="294" t="s">
        <v>13</v>
      </c>
      <c r="D46" s="294" t="s">
        <v>34</v>
      </c>
      <c r="E46" s="294" t="s">
        <v>653</v>
      </c>
      <c r="F46" s="294" t="s">
        <v>19</v>
      </c>
      <c r="G46" s="294"/>
      <c r="H46" s="295">
        <f t="shared" si="3"/>
        <v>13758.733333333335</v>
      </c>
      <c r="I46" s="295">
        <f t="shared" si="3"/>
        <v>13800</v>
      </c>
      <c r="K46" s="295">
        <f t="shared" si="3"/>
        <v>13800</v>
      </c>
    </row>
    <row r="47" spans="1:15" ht="26.25" customHeight="1">
      <c r="A47" s="224" t="s">
        <v>20</v>
      </c>
      <c r="B47" s="110" t="s">
        <v>39</v>
      </c>
      <c r="C47" s="294" t="s">
        <v>13</v>
      </c>
      <c r="D47" s="294" t="s">
        <v>34</v>
      </c>
      <c r="E47" s="294" t="s">
        <v>653</v>
      </c>
      <c r="F47" s="294" t="s">
        <v>21</v>
      </c>
      <c r="G47" s="294"/>
      <c r="H47" s="295">
        <f t="shared" si="3"/>
        <v>13758.733333333335</v>
      </c>
      <c r="I47" s="295">
        <f t="shared" si="3"/>
        <v>13800</v>
      </c>
      <c r="K47" s="295">
        <f t="shared" si="3"/>
        <v>13800</v>
      </c>
    </row>
    <row r="48" spans="1:15">
      <c r="A48" s="224" t="s">
        <v>9</v>
      </c>
      <c r="B48" s="110" t="s">
        <v>39</v>
      </c>
      <c r="C48" s="294" t="s">
        <v>13</v>
      </c>
      <c r="D48" s="294" t="s">
        <v>34</v>
      </c>
      <c r="E48" s="294" t="s">
        <v>653</v>
      </c>
      <c r="F48" s="294" t="s">
        <v>21</v>
      </c>
      <c r="G48" s="294" t="s">
        <v>10</v>
      </c>
      <c r="H48" s="335">
        <f>'Бюджет 2026 г 1 чт потребность'!H48/12*7</f>
        <v>13758.733333333335</v>
      </c>
      <c r="I48" s="335">
        <v>13800</v>
      </c>
      <c r="J48" s="336"/>
      <c r="K48" s="335">
        <v>13800</v>
      </c>
    </row>
    <row r="49" spans="1:11" ht="38.25" hidden="1">
      <c r="A49" s="224" t="s">
        <v>874</v>
      </c>
      <c r="B49" s="110" t="s">
        <v>39</v>
      </c>
      <c r="C49" s="294" t="s">
        <v>13</v>
      </c>
      <c r="D49" s="294" t="s">
        <v>34</v>
      </c>
      <c r="E49" s="294" t="s">
        <v>871</v>
      </c>
      <c r="F49" s="294"/>
      <c r="G49" s="294"/>
      <c r="H49" s="337">
        <f t="shared" ref="H49:K51" si="4">H50</f>
        <v>0</v>
      </c>
      <c r="I49" s="337">
        <f t="shared" si="4"/>
        <v>0</v>
      </c>
      <c r="J49" s="336"/>
      <c r="K49" s="337">
        <f t="shared" si="4"/>
        <v>0</v>
      </c>
    </row>
    <row r="50" spans="1:11" ht="89.25" hidden="1">
      <c r="A50" s="224" t="s">
        <v>18</v>
      </c>
      <c r="B50" s="110" t="s">
        <v>39</v>
      </c>
      <c r="C50" s="294" t="s">
        <v>13</v>
      </c>
      <c r="D50" s="294" t="s">
        <v>34</v>
      </c>
      <c r="E50" s="294" t="s">
        <v>871</v>
      </c>
      <c r="F50" s="294" t="s">
        <v>19</v>
      </c>
      <c r="G50" s="294"/>
      <c r="H50" s="337">
        <f t="shared" si="4"/>
        <v>0</v>
      </c>
      <c r="I50" s="337">
        <f t="shared" si="4"/>
        <v>0</v>
      </c>
      <c r="J50" s="336"/>
      <c r="K50" s="337">
        <f t="shared" si="4"/>
        <v>0</v>
      </c>
    </row>
    <row r="51" spans="1:11" ht="38.25" hidden="1">
      <c r="A51" s="224" t="s">
        <v>20</v>
      </c>
      <c r="B51" s="110" t="s">
        <v>39</v>
      </c>
      <c r="C51" s="294" t="s">
        <v>13</v>
      </c>
      <c r="D51" s="294" t="s">
        <v>34</v>
      </c>
      <c r="E51" s="294" t="s">
        <v>871</v>
      </c>
      <c r="F51" s="294" t="s">
        <v>21</v>
      </c>
      <c r="G51" s="294"/>
      <c r="H51" s="337">
        <f t="shared" si="4"/>
        <v>0</v>
      </c>
      <c r="I51" s="337">
        <f t="shared" si="4"/>
        <v>0</v>
      </c>
      <c r="J51" s="336"/>
      <c r="K51" s="337">
        <f t="shared" si="4"/>
        <v>0</v>
      </c>
    </row>
    <row r="52" spans="1:11" hidden="1">
      <c r="A52" s="224" t="s">
        <v>872</v>
      </c>
      <c r="B52" s="110" t="s">
        <v>39</v>
      </c>
      <c r="C52" s="294" t="s">
        <v>13</v>
      </c>
      <c r="D52" s="294" t="s">
        <v>34</v>
      </c>
      <c r="E52" s="294" t="s">
        <v>871</v>
      </c>
      <c r="F52" s="294" t="s">
        <v>21</v>
      </c>
      <c r="G52" s="294" t="s">
        <v>197</v>
      </c>
      <c r="H52" s="337"/>
      <c r="I52" s="338"/>
      <c r="J52" s="336"/>
      <c r="K52" s="338"/>
    </row>
    <row r="53" spans="1:11">
      <c r="A53" s="36" t="s">
        <v>36</v>
      </c>
      <c r="B53" s="111" t="s">
        <v>39</v>
      </c>
      <c r="C53" s="178" t="s">
        <v>13</v>
      </c>
      <c r="D53" s="178" t="s">
        <v>37</v>
      </c>
      <c r="E53" s="178"/>
      <c r="F53" s="178"/>
      <c r="G53" s="178"/>
      <c r="H53" s="339">
        <f>H54+H59</f>
        <v>36.5</v>
      </c>
      <c r="I53" s="339">
        <f>I54+I59</f>
        <v>1.5</v>
      </c>
      <c r="J53" s="336"/>
      <c r="K53" s="339">
        <f>K54+K59</f>
        <v>1.5</v>
      </c>
    </row>
    <row r="54" spans="1:11" ht="49.5" hidden="1" customHeight="1">
      <c r="A54" s="224" t="s">
        <v>458</v>
      </c>
      <c r="B54" s="110" t="s">
        <v>39</v>
      </c>
      <c r="C54" s="294" t="s">
        <v>13</v>
      </c>
      <c r="D54" s="294" t="s">
        <v>37</v>
      </c>
      <c r="E54" s="294" t="s">
        <v>459</v>
      </c>
      <c r="F54" s="294"/>
      <c r="G54" s="294"/>
      <c r="H54" s="338"/>
      <c r="I54" s="338"/>
      <c r="J54" s="336"/>
      <c r="K54" s="338"/>
    </row>
    <row r="55" spans="1:11" ht="26.25" hidden="1" customHeight="1">
      <c r="A55" s="224" t="s">
        <v>35</v>
      </c>
      <c r="B55" s="110" t="s">
        <v>39</v>
      </c>
      <c r="C55" s="294" t="s">
        <v>13</v>
      </c>
      <c r="D55" s="294" t="s">
        <v>37</v>
      </c>
      <c r="E55" s="294" t="s">
        <v>459</v>
      </c>
      <c r="F55" s="294" t="s">
        <v>27</v>
      </c>
      <c r="G55" s="294"/>
      <c r="H55" s="338"/>
      <c r="I55" s="338"/>
      <c r="J55" s="336"/>
      <c r="K55" s="338"/>
    </row>
    <row r="56" spans="1:11" ht="38.25" hidden="1" customHeight="1">
      <c r="A56" s="224" t="s">
        <v>28</v>
      </c>
      <c r="B56" s="110" t="s">
        <v>39</v>
      </c>
      <c r="C56" s="294" t="s">
        <v>13</v>
      </c>
      <c r="D56" s="294" t="s">
        <v>37</v>
      </c>
      <c r="E56" s="294" t="s">
        <v>459</v>
      </c>
      <c r="F56" s="294" t="s">
        <v>76</v>
      </c>
      <c r="G56" s="294"/>
      <c r="H56" s="338"/>
      <c r="I56" s="338"/>
      <c r="J56" s="336"/>
      <c r="K56" s="338"/>
    </row>
    <row r="57" spans="1:11" ht="12.75" hidden="1" customHeight="1">
      <c r="A57" s="224" t="s">
        <v>11</v>
      </c>
      <c r="B57" s="110" t="s">
        <v>39</v>
      </c>
      <c r="C57" s="294" t="s">
        <v>13</v>
      </c>
      <c r="D57" s="294" t="s">
        <v>37</v>
      </c>
      <c r="E57" s="294" t="s">
        <v>459</v>
      </c>
      <c r="F57" s="294" t="s">
        <v>76</v>
      </c>
      <c r="G57" s="294" t="s">
        <v>12</v>
      </c>
      <c r="H57" s="338"/>
      <c r="I57" s="338"/>
      <c r="J57" s="336"/>
      <c r="K57" s="338"/>
    </row>
    <row r="58" spans="1:11" ht="12.75" hidden="1" customHeight="1">
      <c r="A58" s="224" t="s">
        <v>628</v>
      </c>
      <c r="B58" s="110" t="s">
        <v>39</v>
      </c>
      <c r="C58" s="294" t="s">
        <v>13</v>
      </c>
      <c r="D58" s="294" t="s">
        <v>37</v>
      </c>
      <c r="E58" s="294" t="s">
        <v>459</v>
      </c>
      <c r="F58" s="294" t="s">
        <v>76</v>
      </c>
      <c r="G58" s="294" t="s">
        <v>197</v>
      </c>
      <c r="H58" s="338"/>
      <c r="I58" s="338"/>
      <c r="J58" s="336"/>
      <c r="K58" s="338"/>
    </row>
    <row r="59" spans="1:11" ht="28.5" customHeight="1">
      <c r="A59" s="36" t="s">
        <v>16</v>
      </c>
      <c r="B59" s="111" t="s">
        <v>39</v>
      </c>
      <c r="C59" s="178" t="s">
        <v>13</v>
      </c>
      <c r="D59" s="178" t="s">
        <v>37</v>
      </c>
      <c r="E59" s="178" t="s">
        <v>651</v>
      </c>
      <c r="F59" s="178"/>
      <c r="G59" s="178"/>
      <c r="H59" s="335">
        <f t="shared" ref="H59:K61" si="5">H60</f>
        <v>36.5</v>
      </c>
      <c r="I59" s="335">
        <f t="shared" si="5"/>
        <v>1.5</v>
      </c>
      <c r="J59" s="336"/>
      <c r="K59" s="335">
        <f t="shared" si="5"/>
        <v>1.5</v>
      </c>
    </row>
    <row r="60" spans="1:11" ht="52.5" customHeight="1">
      <c r="A60" s="224" t="s">
        <v>458</v>
      </c>
      <c r="B60" s="110" t="s">
        <v>39</v>
      </c>
      <c r="C60" s="294" t="s">
        <v>13</v>
      </c>
      <c r="D60" s="294" t="s">
        <v>37</v>
      </c>
      <c r="E60" s="294" t="s">
        <v>654</v>
      </c>
      <c r="F60" s="294"/>
      <c r="G60" s="294"/>
      <c r="H60" s="335">
        <f t="shared" si="5"/>
        <v>36.5</v>
      </c>
      <c r="I60" s="335">
        <f t="shared" si="5"/>
        <v>1.5</v>
      </c>
      <c r="J60" s="336"/>
      <c r="K60" s="335">
        <f t="shared" si="5"/>
        <v>1.5</v>
      </c>
    </row>
    <row r="61" spans="1:11" ht="27" customHeight="1">
      <c r="A61" s="224" t="s">
        <v>35</v>
      </c>
      <c r="B61" s="110" t="s">
        <v>39</v>
      </c>
      <c r="C61" s="294" t="s">
        <v>13</v>
      </c>
      <c r="D61" s="294" t="s">
        <v>37</v>
      </c>
      <c r="E61" s="294" t="s">
        <v>654</v>
      </c>
      <c r="F61" s="294" t="s">
        <v>27</v>
      </c>
      <c r="G61" s="294"/>
      <c r="H61" s="335">
        <f t="shared" si="5"/>
        <v>36.5</v>
      </c>
      <c r="I61" s="335">
        <f t="shared" si="5"/>
        <v>1.5</v>
      </c>
      <c r="J61" s="336"/>
      <c r="K61" s="335">
        <f t="shared" si="5"/>
        <v>1.5</v>
      </c>
    </row>
    <row r="62" spans="1:11" ht="38.25" customHeight="1">
      <c r="A62" s="224" t="s">
        <v>28</v>
      </c>
      <c r="B62" s="110" t="s">
        <v>39</v>
      </c>
      <c r="C62" s="294" t="s">
        <v>13</v>
      </c>
      <c r="D62" s="294" t="s">
        <v>37</v>
      </c>
      <c r="E62" s="294" t="s">
        <v>654</v>
      </c>
      <c r="F62" s="294" t="s">
        <v>76</v>
      </c>
      <c r="G62" s="294"/>
      <c r="H62" s="335">
        <f>H63+H64</f>
        <v>36.5</v>
      </c>
      <c r="I62" s="335">
        <f>I63+I64</f>
        <v>1.5</v>
      </c>
      <c r="J62" s="336"/>
      <c r="K62" s="335">
        <f>K63+K64</f>
        <v>1.5</v>
      </c>
    </row>
    <row r="63" spans="1:11" ht="12.75" customHeight="1">
      <c r="A63" s="224" t="s">
        <v>11</v>
      </c>
      <c r="B63" s="110" t="s">
        <v>39</v>
      </c>
      <c r="C63" s="294" t="s">
        <v>13</v>
      </c>
      <c r="D63" s="294" t="s">
        <v>37</v>
      </c>
      <c r="E63" s="294" t="s">
        <v>654</v>
      </c>
      <c r="F63" s="294" t="s">
        <v>76</v>
      </c>
      <c r="G63" s="294" t="s">
        <v>12</v>
      </c>
      <c r="H63" s="338"/>
      <c r="I63" s="338"/>
      <c r="J63" s="336"/>
      <c r="K63" s="338"/>
    </row>
    <row r="64" spans="1:11">
      <c r="A64" s="224" t="s">
        <v>628</v>
      </c>
      <c r="B64" s="110" t="s">
        <v>39</v>
      </c>
      <c r="C64" s="294" t="s">
        <v>13</v>
      </c>
      <c r="D64" s="294" t="s">
        <v>37</v>
      </c>
      <c r="E64" s="294" t="s">
        <v>654</v>
      </c>
      <c r="F64" s="294" t="s">
        <v>76</v>
      </c>
      <c r="G64" s="294" t="s">
        <v>197</v>
      </c>
      <c r="H64" s="337">
        <v>36.5</v>
      </c>
      <c r="I64" s="337">
        <v>1.5</v>
      </c>
      <c r="J64" s="336"/>
      <c r="K64" s="337">
        <v>1.5</v>
      </c>
    </row>
    <row r="65" spans="1:11" ht="51" hidden="1" customHeight="1">
      <c r="A65" s="36" t="s">
        <v>40</v>
      </c>
      <c r="B65" s="111" t="s">
        <v>39</v>
      </c>
      <c r="C65" s="178" t="s">
        <v>13</v>
      </c>
      <c r="D65" s="178" t="s">
        <v>41</v>
      </c>
      <c r="E65" s="178"/>
      <c r="F65" s="178"/>
      <c r="G65" s="178"/>
      <c r="H65" s="226">
        <f>H66+H78</f>
        <v>0</v>
      </c>
      <c r="I65" s="226">
        <f>I66+I78</f>
        <v>0</v>
      </c>
      <c r="K65" s="226">
        <f>K66+K78</f>
        <v>0</v>
      </c>
    </row>
    <row r="66" spans="1:11" ht="25.5" hidden="1" customHeight="1">
      <c r="A66" s="36" t="s">
        <v>16</v>
      </c>
      <c r="B66" s="111" t="s">
        <v>39</v>
      </c>
      <c r="C66" s="178" t="s">
        <v>13</v>
      </c>
      <c r="D66" s="178" t="s">
        <v>41</v>
      </c>
      <c r="E66" s="178" t="s">
        <v>203</v>
      </c>
      <c r="F66" s="178"/>
      <c r="G66" s="178"/>
      <c r="H66" s="118"/>
      <c r="I66" s="118"/>
      <c r="K66" s="118"/>
    </row>
    <row r="67" spans="1:11" ht="13.5" hidden="1" customHeight="1">
      <c r="A67" s="36" t="s">
        <v>207</v>
      </c>
      <c r="B67" s="111" t="s">
        <v>39</v>
      </c>
      <c r="C67" s="178" t="s">
        <v>13</v>
      </c>
      <c r="D67" s="178" t="s">
        <v>41</v>
      </c>
      <c r="E67" s="178" t="s">
        <v>206</v>
      </c>
      <c r="F67" s="18"/>
      <c r="G67" s="18"/>
      <c r="H67" s="118"/>
      <c r="I67" s="118"/>
      <c r="K67" s="118"/>
    </row>
    <row r="68" spans="1:11" ht="63.75" hidden="1" customHeight="1">
      <c r="A68" s="224" t="s">
        <v>18</v>
      </c>
      <c r="B68" s="110" t="s">
        <v>39</v>
      </c>
      <c r="C68" s="294" t="s">
        <v>13</v>
      </c>
      <c r="D68" s="294" t="s">
        <v>41</v>
      </c>
      <c r="E68" s="294" t="s">
        <v>206</v>
      </c>
      <c r="F68" s="294" t="s">
        <v>19</v>
      </c>
      <c r="G68" s="294"/>
      <c r="H68" s="118"/>
      <c r="I68" s="118"/>
      <c r="K68" s="118"/>
    </row>
    <row r="69" spans="1:11" ht="26.25" hidden="1" customHeight="1">
      <c r="A69" s="224" t="s">
        <v>20</v>
      </c>
      <c r="B69" s="110" t="s">
        <v>39</v>
      </c>
      <c r="C69" s="294" t="s">
        <v>13</v>
      </c>
      <c r="D69" s="294" t="s">
        <v>41</v>
      </c>
      <c r="E69" s="294" t="s">
        <v>206</v>
      </c>
      <c r="F69" s="294" t="s">
        <v>21</v>
      </c>
      <c r="G69" s="294"/>
      <c r="H69" s="118"/>
      <c r="I69" s="118"/>
      <c r="K69" s="118"/>
    </row>
    <row r="70" spans="1:11" ht="12.75" hidden="1" customHeight="1">
      <c r="A70" s="224" t="s">
        <v>9</v>
      </c>
      <c r="B70" s="110" t="s">
        <v>39</v>
      </c>
      <c r="C70" s="294" t="s">
        <v>13</v>
      </c>
      <c r="D70" s="294" t="s">
        <v>41</v>
      </c>
      <c r="E70" s="294" t="s">
        <v>206</v>
      </c>
      <c r="F70" s="294" t="s">
        <v>21</v>
      </c>
      <c r="G70" s="294" t="s">
        <v>10</v>
      </c>
      <c r="H70" s="118"/>
      <c r="I70" s="118"/>
      <c r="K70" s="118"/>
    </row>
    <row r="71" spans="1:11" ht="26.25" hidden="1" customHeight="1">
      <c r="A71" s="224" t="s">
        <v>638</v>
      </c>
      <c r="B71" s="110" t="s">
        <v>39</v>
      </c>
      <c r="C71" s="294" t="s">
        <v>13</v>
      </c>
      <c r="D71" s="294" t="s">
        <v>41</v>
      </c>
      <c r="E71" s="294" t="s">
        <v>639</v>
      </c>
      <c r="F71" s="294"/>
      <c r="G71" s="294"/>
      <c r="H71" s="118"/>
      <c r="I71" s="118"/>
      <c r="K71" s="118"/>
    </row>
    <row r="72" spans="1:11" ht="67.5" hidden="1" customHeight="1">
      <c r="A72" s="224" t="s">
        <v>18</v>
      </c>
      <c r="B72" s="110" t="s">
        <v>39</v>
      </c>
      <c r="C72" s="294" t="s">
        <v>13</v>
      </c>
      <c r="D72" s="294" t="s">
        <v>41</v>
      </c>
      <c r="E72" s="294" t="s">
        <v>639</v>
      </c>
      <c r="F72" s="294" t="s">
        <v>19</v>
      </c>
      <c r="G72" s="294"/>
      <c r="H72" s="118"/>
      <c r="I72" s="118"/>
      <c r="K72" s="118"/>
    </row>
    <row r="73" spans="1:11" ht="26.25" hidden="1" customHeight="1">
      <c r="A73" s="224" t="s">
        <v>20</v>
      </c>
      <c r="B73" s="110" t="s">
        <v>39</v>
      </c>
      <c r="C73" s="294" t="s">
        <v>13</v>
      </c>
      <c r="D73" s="294" t="s">
        <v>41</v>
      </c>
      <c r="E73" s="294" t="s">
        <v>639</v>
      </c>
      <c r="F73" s="294" t="s">
        <v>21</v>
      </c>
      <c r="G73" s="294"/>
      <c r="H73" s="118"/>
      <c r="I73" s="118"/>
      <c r="K73" s="118"/>
    </row>
    <row r="74" spans="1:11" ht="12.75" hidden="1" customHeight="1">
      <c r="A74" s="224" t="s">
        <v>9</v>
      </c>
      <c r="B74" s="110" t="s">
        <v>39</v>
      </c>
      <c r="C74" s="294" t="s">
        <v>13</v>
      </c>
      <c r="D74" s="294" t="s">
        <v>41</v>
      </c>
      <c r="E74" s="294" t="s">
        <v>639</v>
      </c>
      <c r="F74" s="294" t="s">
        <v>21</v>
      </c>
      <c r="G74" s="294" t="s">
        <v>10</v>
      </c>
      <c r="H74" s="118"/>
      <c r="I74" s="118"/>
      <c r="K74" s="118"/>
    </row>
    <row r="75" spans="1:11" ht="25.5" hidden="1" customHeight="1">
      <c r="A75" s="224" t="s">
        <v>35</v>
      </c>
      <c r="B75" s="110" t="s">
        <v>39</v>
      </c>
      <c r="C75" s="294" t="s">
        <v>13</v>
      </c>
      <c r="D75" s="294" t="s">
        <v>41</v>
      </c>
      <c r="E75" s="294" t="s">
        <v>639</v>
      </c>
      <c r="F75" s="294" t="s">
        <v>27</v>
      </c>
      <c r="G75" s="294"/>
      <c r="H75" s="118"/>
      <c r="I75" s="118"/>
      <c r="K75" s="118"/>
    </row>
    <row r="76" spans="1:11" ht="38.25" hidden="1" customHeight="1">
      <c r="A76" s="224" t="s">
        <v>28</v>
      </c>
      <c r="B76" s="110" t="s">
        <v>39</v>
      </c>
      <c r="C76" s="294" t="s">
        <v>13</v>
      </c>
      <c r="D76" s="294" t="s">
        <v>41</v>
      </c>
      <c r="E76" s="294" t="s">
        <v>639</v>
      </c>
      <c r="F76" s="294" t="s">
        <v>29</v>
      </c>
      <c r="G76" s="294"/>
      <c r="H76" s="118"/>
      <c r="I76" s="118"/>
      <c r="K76" s="118"/>
    </row>
    <row r="77" spans="1:11" ht="12.75" hidden="1" customHeight="1">
      <c r="A77" s="224" t="s">
        <v>9</v>
      </c>
      <c r="B77" s="110" t="s">
        <v>39</v>
      </c>
      <c r="C77" s="294" t="s">
        <v>13</v>
      </c>
      <c r="D77" s="294" t="s">
        <v>41</v>
      </c>
      <c r="E77" s="294" t="s">
        <v>639</v>
      </c>
      <c r="F77" s="294" t="s">
        <v>29</v>
      </c>
      <c r="G77" s="294" t="s">
        <v>10</v>
      </c>
      <c r="H77" s="118"/>
      <c r="I77" s="118"/>
      <c r="K77" s="118"/>
    </row>
    <row r="78" spans="1:11" ht="25.5" hidden="1" customHeight="1">
      <c r="A78" s="36" t="s">
        <v>16</v>
      </c>
      <c r="B78" s="111" t="s">
        <v>39</v>
      </c>
      <c r="C78" s="178" t="s">
        <v>13</v>
      </c>
      <c r="D78" s="178" t="s">
        <v>41</v>
      </c>
      <c r="E78" s="178" t="s">
        <v>651</v>
      </c>
      <c r="F78" s="178"/>
      <c r="G78" s="178"/>
      <c r="H78" s="295">
        <f>H79+H83+H90</f>
        <v>0</v>
      </c>
      <c r="I78" s="295">
        <f>I79+I83+I90</f>
        <v>0</v>
      </c>
      <c r="K78" s="295">
        <f>K79+K83+K90</f>
        <v>0</v>
      </c>
    </row>
    <row r="79" spans="1:11" ht="15.75" hidden="1" customHeight="1">
      <c r="A79" s="36" t="s">
        <v>207</v>
      </c>
      <c r="B79" s="111" t="s">
        <v>39</v>
      </c>
      <c r="C79" s="178" t="s">
        <v>13</v>
      </c>
      <c r="D79" s="178" t="s">
        <v>41</v>
      </c>
      <c r="E79" s="178" t="s">
        <v>653</v>
      </c>
      <c r="F79" s="18"/>
      <c r="G79" s="18"/>
      <c r="H79" s="295">
        <f t="shared" ref="H79:K81" si="6">H80</f>
        <v>0</v>
      </c>
      <c r="I79" s="295">
        <f t="shared" si="6"/>
        <v>0</v>
      </c>
      <c r="K79" s="295">
        <f t="shared" si="6"/>
        <v>0</v>
      </c>
    </row>
    <row r="80" spans="1:11" ht="93" hidden="1" customHeight="1">
      <c r="A80" s="224" t="s">
        <v>18</v>
      </c>
      <c r="B80" s="110" t="s">
        <v>39</v>
      </c>
      <c r="C80" s="294" t="s">
        <v>13</v>
      </c>
      <c r="D80" s="294" t="s">
        <v>41</v>
      </c>
      <c r="E80" s="294" t="s">
        <v>653</v>
      </c>
      <c r="F80" s="294" t="s">
        <v>19</v>
      </c>
      <c r="G80" s="294"/>
      <c r="H80" s="295">
        <f t="shared" si="6"/>
        <v>0</v>
      </c>
      <c r="I80" s="295">
        <f t="shared" si="6"/>
        <v>0</v>
      </c>
      <c r="K80" s="295">
        <f t="shared" si="6"/>
        <v>0</v>
      </c>
    </row>
    <row r="81" spans="1:11" ht="41.25" hidden="1" customHeight="1">
      <c r="A81" s="224" t="s">
        <v>20</v>
      </c>
      <c r="B81" s="110" t="s">
        <v>39</v>
      </c>
      <c r="C81" s="294" t="s">
        <v>13</v>
      </c>
      <c r="D81" s="294" t="s">
        <v>41</v>
      </c>
      <c r="E81" s="294" t="s">
        <v>653</v>
      </c>
      <c r="F81" s="294" t="s">
        <v>21</v>
      </c>
      <c r="G81" s="294"/>
      <c r="H81" s="295">
        <f t="shared" si="6"/>
        <v>0</v>
      </c>
      <c r="I81" s="295">
        <f t="shared" si="6"/>
        <v>0</v>
      </c>
      <c r="K81" s="295">
        <f t="shared" si="6"/>
        <v>0</v>
      </c>
    </row>
    <row r="82" spans="1:11" ht="12.75" hidden="1" customHeight="1">
      <c r="A82" s="224" t="s">
        <v>9</v>
      </c>
      <c r="B82" s="110" t="s">
        <v>39</v>
      </c>
      <c r="C82" s="294" t="s">
        <v>13</v>
      </c>
      <c r="D82" s="294" t="s">
        <v>41</v>
      </c>
      <c r="E82" s="294" t="s">
        <v>653</v>
      </c>
      <c r="F82" s="294" t="s">
        <v>21</v>
      </c>
      <c r="G82" s="294" t="s">
        <v>10</v>
      </c>
      <c r="H82" s="120"/>
      <c r="I82" s="118"/>
      <c r="K82" s="118"/>
    </row>
    <row r="83" spans="1:11" ht="39" hidden="1" customHeight="1">
      <c r="A83" s="224" t="s">
        <v>638</v>
      </c>
      <c r="B83" s="110" t="s">
        <v>39</v>
      </c>
      <c r="C83" s="294" t="s">
        <v>13</v>
      </c>
      <c r="D83" s="294" t="s">
        <v>41</v>
      </c>
      <c r="E83" s="294" t="s">
        <v>655</v>
      </c>
      <c r="F83" s="294"/>
      <c r="G83" s="294"/>
      <c r="H83" s="118"/>
      <c r="I83" s="118"/>
      <c r="K83" s="118"/>
    </row>
    <row r="84" spans="1:11" ht="64.5" hidden="1" customHeight="1">
      <c r="A84" s="224" t="s">
        <v>18</v>
      </c>
      <c r="B84" s="110" t="s">
        <v>39</v>
      </c>
      <c r="C84" s="294" t="s">
        <v>13</v>
      </c>
      <c r="D84" s="294" t="s">
        <v>41</v>
      </c>
      <c r="E84" s="294" t="s">
        <v>655</v>
      </c>
      <c r="F84" s="294" t="s">
        <v>19</v>
      </c>
      <c r="G84" s="294"/>
      <c r="H84" s="118"/>
      <c r="I84" s="118"/>
      <c r="K84" s="118"/>
    </row>
    <row r="85" spans="1:11" ht="28.5" hidden="1" customHeight="1">
      <c r="A85" s="224" t="s">
        <v>20</v>
      </c>
      <c r="B85" s="110" t="s">
        <v>39</v>
      </c>
      <c r="C85" s="294" t="s">
        <v>13</v>
      </c>
      <c r="D85" s="294" t="s">
        <v>41</v>
      </c>
      <c r="E85" s="294" t="s">
        <v>655</v>
      </c>
      <c r="F85" s="294" t="s">
        <v>21</v>
      </c>
      <c r="G85" s="294"/>
      <c r="H85" s="118"/>
      <c r="I85" s="118"/>
      <c r="K85" s="118"/>
    </row>
    <row r="86" spans="1:11" ht="12.75" hidden="1" customHeight="1">
      <c r="A86" s="224" t="s">
        <v>9</v>
      </c>
      <c r="B86" s="110" t="s">
        <v>39</v>
      </c>
      <c r="C86" s="294" t="s">
        <v>13</v>
      </c>
      <c r="D86" s="294" t="s">
        <v>41</v>
      </c>
      <c r="E86" s="294" t="s">
        <v>655</v>
      </c>
      <c r="F86" s="294" t="s">
        <v>21</v>
      </c>
      <c r="G86" s="294" t="s">
        <v>10</v>
      </c>
      <c r="H86" s="118"/>
      <c r="I86" s="118"/>
      <c r="K86" s="118"/>
    </row>
    <row r="87" spans="1:11" ht="24.75" hidden="1" customHeight="1">
      <c r="A87" s="224" t="s">
        <v>35</v>
      </c>
      <c r="B87" s="110" t="s">
        <v>39</v>
      </c>
      <c r="C87" s="294" t="s">
        <v>13</v>
      </c>
      <c r="D87" s="294" t="s">
        <v>41</v>
      </c>
      <c r="E87" s="294" t="s">
        <v>655</v>
      </c>
      <c r="F87" s="294" t="s">
        <v>27</v>
      </c>
      <c r="G87" s="294"/>
      <c r="H87" s="118"/>
      <c r="I87" s="118"/>
      <c r="K87" s="118"/>
    </row>
    <row r="88" spans="1:11" ht="38.25" hidden="1" customHeight="1">
      <c r="A88" s="224" t="s">
        <v>28</v>
      </c>
      <c r="B88" s="110" t="s">
        <v>39</v>
      </c>
      <c r="C88" s="294" t="s">
        <v>13</v>
      </c>
      <c r="D88" s="294" t="s">
        <v>41</v>
      </c>
      <c r="E88" s="294" t="s">
        <v>655</v>
      </c>
      <c r="F88" s="294" t="s">
        <v>29</v>
      </c>
      <c r="G88" s="294"/>
      <c r="H88" s="118"/>
      <c r="I88" s="118"/>
      <c r="K88" s="118"/>
    </row>
    <row r="89" spans="1:11" ht="12.75" hidden="1" customHeight="1">
      <c r="A89" s="224" t="s">
        <v>9</v>
      </c>
      <c r="B89" s="110" t="s">
        <v>39</v>
      </c>
      <c r="C89" s="294" t="s">
        <v>13</v>
      </c>
      <c r="D89" s="294" t="s">
        <v>41</v>
      </c>
      <c r="E89" s="294" t="s">
        <v>655</v>
      </c>
      <c r="F89" s="294" t="s">
        <v>29</v>
      </c>
      <c r="G89" s="294" t="s">
        <v>10</v>
      </c>
      <c r="H89" s="118"/>
      <c r="I89" s="118"/>
      <c r="K89" s="118"/>
    </row>
    <row r="90" spans="1:11" ht="38.25" hidden="1" customHeight="1">
      <c r="A90" s="224" t="s">
        <v>874</v>
      </c>
      <c r="B90" s="110" t="s">
        <v>39</v>
      </c>
      <c r="C90" s="294" t="s">
        <v>13</v>
      </c>
      <c r="D90" s="294" t="s">
        <v>41</v>
      </c>
      <c r="E90" s="294" t="s">
        <v>871</v>
      </c>
      <c r="F90" s="294"/>
      <c r="G90" s="294"/>
      <c r="H90" s="118">
        <f t="shared" ref="H90:K92" si="7">H91</f>
        <v>0</v>
      </c>
      <c r="I90" s="118">
        <f t="shared" si="7"/>
        <v>0</v>
      </c>
      <c r="K90" s="118">
        <f t="shared" si="7"/>
        <v>0</v>
      </c>
    </row>
    <row r="91" spans="1:11" ht="117.75" hidden="1" customHeight="1">
      <c r="A91" s="224" t="s">
        <v>18</v>
      </c>
      <c r="B91" s="110" t="s">
        <v>39</v>
      </c>
      <c r="C91" s="294" t="s">
        <v>13</v>
      </c>
      <c r="D91" s="294" t="s">
        <v>41</v>
      </c>
      <c r="E91" s="294" t="s">
        <v>871</v>
      </c>
      <c r="F91" s="294" t="s">
        <v>19</v>
      </c>
      <c r="G91" s="294"/>
      <c r="H91" s="118">
        <f t="shared" si="7"/>
        <v>0</v>
      </c>
      <c r="I91" s="118">
        <f t="shared" si="7"/>
        <v>0</v>
      </c>
      <c r="K91" s="118">
        <f t="shared" si="7"/>
        <v>0</v>
      </c>
    </row>
    <row r="92" spans="1:11" ht="25.5" hidden="1" customHeight="1">
      <c r="A92" s="224" t="s">
        <v>20</v>
      </c>
      <c r="B92" s="110" t="s">
        <v>39</v>
      </c>
      <c r="C92" s="294" t="s">
        <v>13</v>
      </c>
      <c r="D92" s="294" t="s">
        <v>41</v>
      </c>
      <c r="E92" s="294" t="s">
        <v>871</v>
      </c>
      <c r="F92" s="294" t="s">
        <v>21</v>
      </c>
      <c r="G92" s="294"/>
      <c r="H92" s="118">
        <f t="shared" si="7"/>
        <v>0</v>
      </c>
      <c r="I92" s="118">
        <f t="shared" si="7"/>
        <v>0</v>
      </c>
      <c r="K92" s="118">
        <f t="shared" si="7"/>
        <v>0</v>
      </c>
    </row>
    <row r="93" spans="1:11" ht="12.75" hidden="1" customHeight="1">
      <c r="A93" s="224" t="s">
        <v>872</v>
      </c>
      <c r="B93" s="110" t="s">
        <v>39</v>
      </c>
      <c r="C93" s="294" t="s">
        <v>13</v>
      </c>
      <c r="D93" s="294" t="s">
        <v>41</v>
      </c>
      <c r="E93" s="294" t="s">
        <v>871</v>
      </c>
      <c r="F93" s="294" t="s">
        <v>21</v>
      </c>
      <c r="G93" s="294" t="s">
        <v>197</v>
      </c>
      <c r="H93" s="118"/>
      <c r="I93" s="118"/>
      <c r="K93" s="118"/>
    </row>
    <row r="94" spans="1:11" ht="25.5" customHeight="1">
      <c r="A94" s="224" t="s">
        <v>834</v>
      </c>
      <c r="B94" s="110" t="s">
        <v>39</v>
      </c>
      <c r="C94" s="294" t="s">
        <v>13</v>
      </c>
      <c r="D94" s="294" t="s">
        <v>42</v>
      </c>
      <c r="E94" s="294"/>
      <c r="F94" s="294"/>
      <c r="G94" s="294"/>
      <c r="H94" s="120">
        <f>H95+H98+H101</f>
        <v>0</v>
      </c>
      <c r="I94" s="120">
        <f>I95+I98+I101</f>
        <v>0</v>
      </c>
      <c r="K94" s="120">
        <f>K95+K98+K101</f>
        <v>0</v>
      </c>
    </row>
    <row r="95" spans="1:11" ht="93" hidden="1" customHeight="1">
      <c r="A95" s="224" t="s">
        <v>18</v>
      </c>
      <c r="B95" s="110" t="s">
        <v>39</v>
      </c>
      <c r="C95" s="294" t="s">
        <v>13</v>
      </c>
      <c r="D95" s="294" t="s">
        <v>42</v>
      </c>
      <c r="E95" s="294" t="s">
        <v>653</v>
      </c>
      <c r="F95" s="294" t="s">
        <v>19</v>
      </c>
      <c r="G95" s="294"/>
      <c r="H95" s="120">
        <f>H96</f>
        <v>0</v>
      </c>
      <c r="I95" s="118"/>
      <c r="K95" s="118"/>
    </row>
    <row r="96" spans="1:11" ht="25.5" hidden="1" customHeight="1">
      <c r="A96" s="224" t="s">
        <v>20</v>
      </c>
      <c r="B96" s="110" t="s">
        <v>39</v>
      </c>
      <c r="C96" s="294" t="s">
        <v>13</v>
      </c>
      <c r="D96" s="294" t="s">
        <v>42</v>
      </c>
      <c r="E96" s="294" t="s">
        <v>653</v>
      </c>
      <c r="F96" s="294" t="s">
        <v>21</v>
      </c>
      <c r="G96" s="294"/>
      <c r="H96" s="120">
        <f>H97</f>
        <v>0</v>
      </c>
      <c r="I96" s="118"/>
      <c r="K96" s="118"/>
    </row>
    <row r="97" spans="1:13" ht="12.75" hidden="1" customHeight="1">
      <c r="A97" s="224" t="s">
        <v>9</v>
      </c>
      <c r="B97" s="110" t="s">
        <v>39</v>
      </c>
      <c r="C97" s="294" t="s">
        <v>13</v>
      </c>
      <c r="D97" s="294" t="s">
        <v>42</v>
      </c>
      <c r="E97" s="294" t="s">
        <v>653</v>
      </c>
      <c r="F97" s="294" t="s">
        <v>21</v>
      </c>
      <c r="G97" s="294" t="s">
        <v>10</v>
      </c>
      <c r="H97" s="120"/>
      <c r="I97" s="118"/>
      <c r="K97" s="118"/>
    </row>
    <row r="98" spans="1:13" ht="25.5" hidden="1" customHeight="1">
      <c r="A98" s="224" t="s">
        <v>35</v>
      </c>
      <c r="B98" s="110" t="s">
        <v>39</v>
      </c>
      <c r="C98" s="294" t="s">
        <v>13</v>
      </c>
      <c r="D98" s="294" t="s">
        <v>42</v>
      </c>
      <c r="E98" s="294" t="s">
        <v>655</v>
      </c>
      <c r="F98" s="294" t="s">
        <v>27</v>
      </c>
      <c r="G98" s="294"/>
      <c r="H98" s="120">
        <f>H99</f>
        <v>0</v>
      </c>
      <c r="I98" s="118"/>
      <c r="K98" s="118"/>
    </row>
    <row r="99" spans="1:13" ht="40.5" hidden="1" customHeight="1">
      <c r="A99" s="224" t="s">
        <v>28</v>
      </c>
      <c r="B99" s="110" t="s">
        <v>39</v>
      </c>
      <c r="C99" s="294" t="s">
        <v>13</v>
      </c>
      <c r="D99" s="294" t="s">
        <v>42</v>
      </c>
      <c r="E99" s="294" t="s">
        <v>655</v>
      </c>
      <c r="F99" s="294" t="s">
        <v>29</v>
      </c>
      <c r="G99" s="294"/>
      <c r="H99" s="120">
        <f>H100</f>
        <v>0</v>
      </c>
      <c r="I99" s="118"/>
      <c r="K99" s="118"/>
    </row>
    <row r="100" spans="1:13" ht="12.75" hidden="1" customHeight="1">
      <c r="A100" s="224" t="s">
        <v>9</v>
      </c>
      <c r="B100" s="110" t="s">
        <v>39</v>
      </c>
      <c r="C100" s="294" t="s">
        <v>13</v>
      </c>
      <c r="D100" s="294" t="s">
        <v>42</v>
      </c>
      <c r="E100" s="294" t="s">
        <v>655</v>
      </c>
      <c r="F100" s="294" t="s">
        <v>29</v>
      </c>
      <c r="G100" s="294" t="s">
        <v>10</v>
      </c>
      <c r="H100" s="120"/>
      <c r="I100" s="118"/>
      <c r="K100" s="118"/>
    </row>
    <row r="101" spans="1:13" ht="16.5" hidden="1" customHeight="1">
      <c r="A101" s="224" t="s">
        <v>30</v>
      </c>
      <c r="B101" s="110" t="s">
        <v>39</v>
      </c>
      <c r="C101" s="294" t="s">
        <v>13</v>
      </c>
      <c r="D101" s="294" t="s">
        <v>42</v>
      </c>
      <c r="E101" s="294" t="s">
        <v>655</v>
      </c>
      <c r="F101" s="294" t="s">
        <v>31</v>
      </c>
      <c r="G101" s="294"/>
      <c r="H101" s="120">
        <f t="shared" ref="H101:K102" si="8">H102</f>
        <v>0</v>
      </c>
      <c r="I101" s="120">
        <f t="shared" si="8"/>
        <v>0</v>
      </c>
      <c r="K101" s="120">
        <f t="shared" si="8"/>
        <v>0</v>
      </c>
    </row>
    <row r="102" spans="1:13" ht="12.75" hidden="1" customHeight="1">
      <c r="A102" s="224" t="s">
        <v>861</v>
      </c>
      <c r="B102" s="110" t="s">
        <v>39</v>
      </c>
      <c r="C102" s="294" t="s">
        <v>13</v>
      </c>
      <c r="D102" s="294" t="s">
        <v>42</v>
      </c>
      <c r="E102" s="294" t="s">
        <v>655</v>
      </c>
      <c r="F102" s="294" t="s">
        <v>862</v>
      </c>
      <c r="G102" s="294"/>
      <c r="H102" s="120">
        <f t="shared" si="8"/>
        <v>0</v>
      </c>
      <c r="I102" s="120">
        <f t="shared" si="8"/>
        <v>0</v>
      </c>
      <c r="K102" s="120">
        <f t="shared" si="8"/>
        <v>0</v>
      </c>
    </row>
    <row r="103" spans="1:13" ht="12.75" hidden="1" customHeight="1">
      <c r="A103" s="224" t="s">
        <v>9</v>
      </c>
      <c r="B103" s="110" t="s">
        <v>39</v>
      </c>
      <c r="C103" s="294" t="s">
        <v>13</v>
      </c>
      <c r="D103" s="294" t="s">
        <v>42</v>
      </c>
      <c r="E103" s="294" t="s">
        <v>655</v>
      </c>
      <c r="F103" s="294" t="s">
        <v>862</v>
      </c>
      <c r="G103" s="294" t="s">
        <v>10</v>
      </c>
      <c r="H103" s="120"/>
      <c r="I103" s="118"/>
      <c r="K103" s="118"/>
    </row>
    <row r="104" spans="1:13" ht="16.5" customHeight="1">
      <c r="A104" s="36" t="s">
        <v>50</v>
      </c>
      <c r="B104" s="111" t="s">
        <v>39</v>
      </c>
      <c r="C104" s="178" t="s">
        <v>13</v>
      </c>
      <c r="D104" s="178" t="s">
        <v>51</v>
      </c>
      <c r="E104" s="178"/>
      <c r="F104" s="178"/>
      <c r="G104" s="178"/>
      <c r="H104" s="226">
        <f>H105+H168+H186+H192+H174+H180</f>
        <v>9869.9333333333343</v>
      </c>
      <c r="I104" s="226">
        <f>I105+I168+I186+I192+I174+I180</f>
        <v>9154.2000000000007</v>
      </c>
      <c r="J104" s="264">
        <f>I104+I573+I719+I1274+I1501</f>
        <v>15297.400000000001</v>
      </c>
      <c r="K104" s="226">
        <f>K105+K168+K186+K192+K174+K180</f>
        <v>9414.2000000000007</v>
      </c>
      <c r="L104" s="264">
        <f>H104+H573+H718+H1274+H1501</f>
        <v>15177.216666666669</v>
      </c>
      <c r="M104" s="264">
        <f>I104+I573+I718+I1274+I1501</f>
        <v>15297.400000000001</v>
      </c>
    </row>
    <row r="105" spans="1:13" ht="28.5" customHeight="1">
      <c r="A105" s="94" t="s">
        <v>16</v>
      </c>
      <c r="B105" s="128" t="s">
        <v>39</v>
      </c>
      <c r="C105" s="178" t="s">
        <v>13</v>
      </c>
      <c r="D105" s="178" t="s">
        <v>51</v>
      </c>
      <c r="E105" s="178" t="s">
        <v>651</v>
      </c>
      <c r="F105" s="178"/>
      <c r="G105" s="178"/>
      <c r="H105" s="226">
        <f>H118+H130+H142+H146+H150+H161+H157+H110+H114</f>
        <v>9487.4333333333343</v>
      </c>
      <c r="I105" s="226">
        <f>I118+I130+I142+I146+I150+I161+I157+I110+I114</f>
        <v>8697.2000000000007</v>
      </c>
      <c r="K105" s="226">
        <f>K118+K130+K142+K146+K150+K161+K157+K110+K114</f>
        <v>8927.2000000000007</v>
      </c>
    </row>
    <row r="106" spans="1:13" ht="27.75" hidden="1" customHeight="1">
      <c r="A106" s="94" t="s">
        <v>859</v>
      </c>
      <c r="B106" s="128" t="s">
        <v>39</v>
      </c>
      <c r="C106" s="178" t="s">
        <v>13</v>
      </c>
      <c r="D106" s="178" t="s">
        <v>51</v>
      </c>
      <c r="E106" s="178" t="s">
        <v>860</v>
      </c>
      <c r="F106" s="178"/>
      <c r="G106" s="178"/>
      <c r="H106" s="226">
        <f t="shared" ref="H106:K108" si="9">H107</f>
        <v>0</v>
      </c>
      <c r="I106" s="226">
        <f t="shared" si="9"/>
        <v>0</v>
      </c>
      <c r="K106" s="226">
        <f t="shared" si="9"/>
        <v>0</v>
      </c>
    </row>
    <row r="107" spans="1:13" s="247" customFormat="1" ht="25.5" hidden="1" customHeight="1">
      <c r="A107" s="224" t="s">
        <v>35</v>
      </c>
      <c r="B107" s="136" t="s">
        <v>39</v>
      </c>
      <c r="C107" s="294" t="s">
        <v>13</v>
      </c>
      <c r="D107" s="294" t="s">
        <v>51</v>
      </c>
      <c r="E107" s="294" t="s">
        <v>860</v>
      </c>
      <c r="F107" s="294" t="s">
        <v>27</v>
      </c>
      <c r="G107" s="294"/>
      <c r="H107" s="295">
        <f t="shared" si="9"/>
        <v>0</v>
      </c>
      <c r="I107" s="295">
        <f t="shared" si="9"/>
        <v>0</v>
      </c>
      <c r="K107" s="295">
        <f t="shared" si="9"/>
        <v>0</v>
      </c>
    </row>
    <row r="108" spans="1:13" s="247" customFormat="1" ht="38.25" hidden="1" customHeight="1">
      <c r="A108" s="224" t="s">
        <v>28</v>
      </c>
      <c r="B108" s="136" t="s">
        <v>39</v>
      </c>
      <c r="C108" s="294" t="s">
        <v>13</v>
      </c>
      <c r="D108" s="294" t="s">
        <v>51</v>
      </c>
      <c r="E108" s="294" t="s">
        <v>860</v>
      </c>
      <c r="F108" s="294" t="s">
        <v>29</v>
      </c>
      <c r="G108" s="294"/>
      <c r="H108" s="295">
        <f t="shared" si="9"/>
        <v>0</v>
      </c>
      <c r="I108" s="295">
        <f t="shared" si="9"/>
        <v>0</v>
      </c>
      <c r="K108" s="295">
        <f t="shared" si="9"/>
        <v>0</v>
      </c>
    </row>
    <row r="109" spans="1:13" s="247" customFormat="1" ht="12.75" hidden="1" customHeight="1">
      <c r="A109" s="261" t="s">
        <v>628</v>
      </c>
      <c r="B109" s="136" t="s">
        <v>39</v>
      </c>
      <c r="C109" s="294" t="s">
        <v>13</v>
      </c>
      <c r="D109" s="294" t="s">
        <v>51</v>
      </c>
      <c r="E109" s="294" t="s">
        <v>860</v>
      </c>
      <c r="F109" s="294" t="s">
        <v>29</v>
      </c>
      <c r="G109" s="294" t="s">
        <v>197</v>
      </c>
      <c r="H109" s="295"/>
      <c r="I109" s="118"/>
      <c r="K109" s="118"/>
    </row>
    <row r="110" spans="1:13" s="247" customFormat="1" ht="38.25" hidden="1">
      <c r="A110" s="224" t="s">
        <v>874</v>
      </c>
      <c r="B110" s="110" t="s">
        <v>39</v>
      </c>
      <c r="C110" s="294" t="s">
        <v>13</v>
      </c>
      <c r="D110" s="294" t="s">
        <v>51</v>
      </c>
      <c r="E110" s="294" t="s">
        <v>871</v>
      </c>
      <c r="F110" s="294"/>
      <c r="G110" s="294"/>
      <c r="H110" s="295">
        <f t="shared" ref="H110:K112" si="10">H111</f>
        <v>0</v>
      </c>
      <c r="I110" s="295">
        <f t="shared" si="10"/>
        <v>0</v>
      </c>
      <c r="K110" s="295">
        <f t="shared" si="10"/>
        <v>0</v>
      </c>
    </row>
    <row r="111" spans="1:13" s="247" customFormat="1" ht="80.25" hidden="1" customHeight="1">
      <c r="A111" s="224" t="s">
        <v>18</v>
      </c>
      <c r="B111" s="110" t="s">
        <v>39</v>
      </c>
      <c r="C111" s="294" t="s">
        <v>13</v>
      </c>
      <c r="D111" s="294" t="s">
        <v>51</v>
      </c>
      <c r="E111" s="294" t="s">
        <v>871</v>
      </c>
      <c r="F111" s="294" t="s">
        <v>19</v>
      </c>
      <c r="G111" s="294"/>
      <c r="H111" s="295">
        <f t="shared" si="10"/>
        <v>0</v>
      </c>
      <c r="I111" s="295">
        <f t="shared" si="10"/>
        <v>0</v>
      </c>
      <c r="K111" s="295">
        <f t="shared" si="10"/>
        <v>0</v>
      </c>
    </row>
    <row r="112" spans="1:13" s="247" customFormat="1" ht="38.25" hidden="1">
      <c r="A112" s="224" t="s">
        <v>20</v>
      </c>
      <c r="B112" s="110" t="s">
        <v>39</v>
      </c>
      <c r="C112" s="294" t="s">
        <v>13</v>
      </c>
      <c r="D112" s="294" t="s">
        <v>51</v>
      </c>
      <c r="E112" s="294" t="s">
        <v>871</v>
      </c>
      <c r="F112" s="294" t="s">
        <v>21</v>
      </c>
      <c r="G112" s="294"/>
      <c r="H112" s="295">
        <f t="shared" si="10"/>
        <v>0</v>
      </c>
      <c r="I112" s="295">
        <f t="shared" si="10"/>
        <v>0</v>
      </c>
      <c r="K112" s="295">
        <f t="shared" si="10"/>
        <v>0</v>
      </c>
    </row>
    <row r="113" spans="1:11" s="247" customFormat="1" hidden="1">
      <c r="A113" s="224" t="s">
        <v>872</v>
      </c>
      <c r="B113" s="110" t="s">
        <v>39</v>
      </c>
      <c r="C113" s="294" t="s">
        <v>13</v>
      </c>
      <c r="D113" s="294" t="s">
        <v>51</v>
      </c>
      <c r="E113" s="294" t="s">
        <v>871</v>
      </c>
      <c r="F113" s="294" t="s">
        <v>21</v>
      </c>
      <c r="G113" s="294" t="s">
        <v>197</v>
      </c>
      <c r="H113" s="295"/>
      <c r="I113" s="118"/>
      <c r="K113" s="118"/>
    </row>
    <row r="114" spans="1:11" s="247" customFormat="1" ht="38.25">
      <c r="A114" s="36" t="s">
        <v>240</v>
      </c>
      <c r="B114" s="111" t="s">
        <v>39</v>
      </c>
      <c r="C114" s="178" t="s">
        <v>13</v>
      </c>
      <c r="D114" s="178" t="s">
        <v>51</v>
      </c>
      <c r="E114" s="22" t="s">
        <v>774</v>
      </c>
      <c r="F114" s="178"/>
      <c r="G114" s="178"/>
      <c r="H114" s="120">
        <f t="shared" ref="H114:K116" si="11">H115</f>
        <v>150</v>
      </c>
      <c r="I114" s="120">
        <f t="shared" si="11"/>
        <v>139.5</v>
      </c>
      <c r="K114" s="120">
        <f t="shared" si="11"/>
        <v>139.5</v>
      </c>
    </row>
    <row r="115" spans="1:11" s="247" customFormat="1" ht="30" customHeight="1">
      <c r="A115" s="224" t="s">
        <v>35</v>
      </c>
      <c r="B115" s="110" t="s">
        <v>39</v>
      </c>
      <c r="C115" s="294" t="s">
        <v>13</v>
      </c>
      <c r="D115" s="294" t="s">
        <v>51</v>
      </c>
      <c r="E115" s="223" t="s">
        <v>774</v>
      </c>
      <c r="F115" s="294" t="s">
        <v>27</v>
      </c>
      <c r="G115" s="294"/>
      <c r="H115" s="120">
        <f t="shared" si="11"/>
        <v>150</v>
      </c>
      <c r="I115" s="120">
        <f t="shared" si="11"/>
        <v>139.5</v>
      </c>
      <c r="K115" s="120">
        <f t="shared" si="11"/>
        <v>139.5</v>
      </c>
    </row>
    <row r="116" spans="1:11" s="247" customFormat="1" ht="38.25">
      <c r="A116" s="224" t="s">
        <v>28</v>
      </c>
      <c r="B116" s="110" t="s">
        <v>39</v>
      </c>
      <c r="C116" s="294" t="s">
        <v>13</v>
      </c>
      <c r="D116" s="294" t="s">
        <v>51</v>
      </c>
      <c r="E116" s="223" t="s">
        <v>774</v>
      </c>
      <c r="F116" s="294" t="s">
        <v>29</v>
      </c>
      <c r="G116" s="294"/>
      <c r="H116" s="120">
        <f t="shared" si="11"/>
        <v>150</v>
      </c>
      <c r="I116" s="120">
        <f t="shared" si="11"/>
        <v>139.5</v>
      </c>
      <c r="K116" s="120">
        <f t="shared" si="11"/>
        <v>139.5</v>
      </c>
    </row>
    <row r="117" spans="1:11" s="247" customFormat="1">
      <c r="A117" s="224" t="s">
        <v>9</v>
      </c>
      <c r="B117" s="110" t="s">
        <v>39</v>
      </c>
      <c r="C117" s="294" t="s">
        <v>13</v>
      </c>
      <c r="D117" s="294" t="s">
        <v>51</v>
      </c>
      <c r="E117" s="223" t="s">
        <v>774</v>
      </c>
      <c r="F117" s="294" t="s">
        <v>29</v>
      </c>
      <c r="G117" s="294" t="s">
        <v>10</v>
      </c>
      <c r="H117" s="337">
        <v>150</v>
      </c>
      <c r="I117" s="337">
        <v>139.5</v>
      </c>
      <c r="J117" s="340"/>
      <c r="K117" s="337">
        <v>139.5</v>
      </c>
    </row>
    <row r="118" spans="1:11" ht="61.5" customHeight="1">
      <c r="A118" s="26" t="s">
        <v>55</v>
      </c>
      <c r="B118" s="75" t="s">
        <v>39</v>
      </c>
      <c r="C118" s="294" t="s">
        <v>13</v>
      </c>
      <c r="D118" s="294" t="s">
        <v>51</v>
      </c>
      <c r="E118" s="223" t="s">
        <v>656</v>
      </c>
      <c r="F118" s="294"/>
      <c r="G118" s="294"/>
      <c r="H118" s="295">
        <f>H119+H122+H127</f>
        <v>0</v>
      </c>
      <c r="I118" s="295">
        <f>I119+I122+I127</f>
        <v>0</v>
      </c>
      <c r="K118" s="295">
        <f>K119+K122+K127</f>
        <v>0</v>
      </c>
    </row>
    <row r="119" spans="1:11" ht="29.25" customHeight="1">
      <c r="A119" s="224" t="s">
        <v>35</v>
      </c>
      <c r="B119" s="110" t="s">
        <v>39</v>
      </c>
      <c r="C119" s="294" t="s">
        <v>13</v>
      </c>
      <c r="D119" s="294" t="s">
        <v>51</v>
      </c>
      <c r="E119" s="223" t="s">
        <v>656</v>
      </c>
      <c r="F119" s="294" t="s">
        <v>27</v>
      </c>
      <c r="G119" s="294"/>
      <c r="H119" s="295">
        <f t="shared" ref="H119:K120" si="12">H120</f>
        <v>0</v>
      </c>
      <c r="I119" s="295">
        <f t="shared" si="12"/>
        <v>0</v>
      </c>
      <c r="K119" s="295">
        <f t="shared" si="12"/>
        <v>0</v>
      </c>
    </row>
    <row r="120" spans="1:11" ht="41.25" customHeight="1">
      <c r="A120" s="224" t="s">
        <v>28</v>
      </c>
      <c r="B120" s="110" t="s">
        <v>39</v>
      </c>
      <c r="C120" s="294" t="s">
        <v>13</v>
      </c>
      <c r="D120" s="294" t="s">
        <v>51</v>
      </c>
      <c r="E120" s="223" t="s">
        <v>656</v>
      </c>
      <c r="F120" s="294" t="s">
        <v>29</v>
      </c>
      <c r="G120" s="294"/>
      <c r="H120" s="295">
        <f t="shared" si="12"/>
        <v>0</v>
      </c>
      <c r="I120" s="295">
        <f t="shared" si="12"/>
        <v>0</v>
      </c>
      <c r="K120" s="295">
        <f t="shared" si="12"/>
        <v>0</v>
      </c>
    </row>
    <row r="121" spans="1:11">
      <c r="A121" s="224" t="s">
        <v>9</v>
      </c>
      <c r="B121" s="110" t="s">
        <v>39</v>
      </c>
      <c r="C121" s="294" t="s">
        <v>13</v>
      </c>
      <c r="D121" s="294" t="s">
        <v>51</v>
      </c>
      <c r="E121" s="223" t="s">
        <v>656</v>
      </c>
      <c r="F121" s="294" t="s">
        <v>29</v>
      </c>
      <c r="G121" s="294" t="s">
        <v>10</v>
      </c>
      <c r="H121" s="120"/>
      <c r="I121" s="120"/>
      <c r="K121" s="120"/>
    </row>
    <row r="122" spans="1:11" ht="26.25" hidden="1" customHeight="1">
      <c r="A122" s="224" t="s">
        <v>123</v>
      </c>
      <c r="B122" s="110" t="s">
        <v>39</v>
      </c>
      <c r="C122" s="294" t="s">
        <v>13</v>
      </c>
      <c r="D122" s="294" t="s">
        <v>51</v>
      </c>
      <c r="E122" s="223" t="s">
        <v>656</v>
      </c>
      <c r="F122" s="294" t="s">
        <v>124</v>
      </c>
      <c r="G122" s="294"/>
      <c r="H122" s="295">
        <f>H123+H125</f>
        <v>0</v>
      </c>
      <c r="I122" s="295">
        <f>I123+I125</f>
        <v>0</v>
      </c>
      <c r="K122" s="295">
        <f>K123+K125</f>
        <v>0</v>
      </c>
    </row>
    <row r="123" spans="1:11" ht="29.25" hidden="1" customHeight="1">
      <c r="A123" s="224" t="s">
        <v>127</v>
      </c>
      <c r="B123" s="110" t="s">
        <v>39</v>
      </c>
      <c r="C123" s="294" t="s">
        <v>13</v>
      </c>
      <c r="D123" s="294" t="s">
        <v>51</v>
      </c>
      <c r="E123" s="223" t="s">
        <v>656</v>
      </c>
      <c r="F123" s="294" t="s">
        <v>126</v>
      </c>
      <c r="G123" s="294"/>
      <c r="H123" s="295">
        <f>H124</f>
        <v>0</v>
      </c>
      <c r="I123" s="295">
        <f>I124</f>
        <v>0</v>
      </c>
      <c r="K123" s="295">
        <f>K124</f>
        <v>0</v>
      </c>
    </row>
    <row r="124" spans="1:11" hidden="1">
      <c r="A124" s="224" t="s">
        <v>9</v>
      </c>
      <c r="B124" s="110" t="s">
        <v>39</v>
      </c>
      <c r="C124" s="294" t="s">
        <v>13</v>
      </c>
      <c r="D124" s="294" t="s">
        <v>51</v>
      </c>
      <c r="E124" s="223" t="s">
        <v>656</v>
      </c>
      <c r="F124" s="294" t="s">
        <v>126</v>
      </c>
      <c r="G124" s="294" t="s">
        <v>10</v>
      </c>
      <c r="H124" s="120">
        <v>0</v>
      </c>
      <c r="I124" s="120">
        <v>0</v>
      </c>
      <c r="K124" s="120">
        <v>0</v>
      </c>
    </row>
    <row r="125" spans="1:11" ht="13.5" hidden="1" customHeight="1">
      <c r="A125" s="224" t="s">
        <v>518</v>
      </c>
      <c r="B125" s="110" t="s">
        <v>39</v>
      </c>
      <c r="C125" s="294" t="s">
        <v>13</v>
      </c>
      <c r="D125" s="294" t="s">
        <v>51</v>
      </c>
      <c r="E125" s="223" t="s">
        <v>656</v>
      </c>
      <c r="F125" s="294" t="s">
        <v>517</v>
      </c>
      <c r="G125" s="294"/>
      <c r="H125" s="295">
        <f>H126</f>
        <v>0</v>
      </c>
      <c r="I125" s="295">
        <f>I126</f>
        <v>0</v>
      </c>
      <c r="K125" s="295">
        <f>K126</f>
        <v>0</v>
      </c>
    </row>
    <row r="126" spans="1:11" hidden="1">
      <c r="A126" s="224" t="s">
        <v>9</v>
      </c>
      <c r="B126" s="110" t="s">
        <v>39</v>
      </c>
      <c r="C126" s="294" t="s">
        <v>13</v>
      </c>
      <c r="D126" s="294" t="s">
        <v>51</v>
      </c>
      <c r="E126" s="223" t="s">
        <v>656</v>
      </c>
      <c r="F126" s="294" t="s">
        <v>517</v>
      </c>
      <c r="G126" s="294" t="s">
        <v>10</v>
      </c>
      <c r="H126" s="120">
        <v>0</v>
      </c>
      <c r="I126" s="120">
        <v>0</v>
      </c>
      <c r="K126" s="120">
        <v>0</v>
      </c>
    </row>
    <row r="127" spans="1:11" ht="12.75" hidden="1" customHeight="1">
      <c r="A127" s="224" t="s">
        <v>30</v>
      </c>
      <c r="B127" s="110" t="s">
        <v>39</v>
      </c>
      <c r="C127" s="294" t="s">
        <v>13</v>
      </c>
      <c r="D127" s="294" t="s">
        <v>51</v>
      </c>
      <c r="E127" s="223" t="s">
        <v>656</v>
      </c>
      <c r="F127" s="294" t="s">
        <v>31</v>
      </c>
      <c r="G127" s="294"/>
      <c r="H127" s="295">
        <f t="shared" ref="H127:K128" si="13">H128</f>
        <v>0</v>
      </c>
      <c r="I127" s="295">
        <f t="shared" si="13"/>
        <v>0</v>
      </c>
      <c r="K127" s="295">
        <f t="shared" si="13"/>
        <v>0</v>
      </c>
    </row>
    <row r="128" spans="1:11" ht="14.25" hidden="1" customHeight="1">
      <c r="A128" s="224" t="s">
        <v>32</v>
      </c>
      <c r="B128" s="110" t="s">
        <v>39</v>
      </c>
      <c r="C128" s="294" t="s">
        <v>13</v>
      </c>
      <c r="D128" s="294" t="s">
        <v>51</v>
      </c>
      <c r="E128" s="223" t="s">
        <v>656</v>
      </c>
      <c r="F128" s="294" t="s">
        <v>33</v>
      </c>
      <c r="G128" s="294"/>
      <c r="H128" s="295">
        <f t="shared" si="13"/>
        <v>0</v>
      </c>
      <c r="I128" s="295">
        <f t="shared" si="13"/>
        <v>0</v>
      </c>
      <c r="K128" s="295">
        <f t="shared" si="13"/>
        <v>0</v>
      </c>
    </row>
    <row r="129" spans="1:11" hidden="1">
      <c r="A129" s="224" t="s">
        <v>94</v>
      </c>
      <c r="B129" s="110" t="s">
        <v>39</v>
      </c>
      <c r="C129" s="294" t="s">
        <v>13</v>
      </c>
      <c r="D129" s="294" t="s">
        <v>51</v>
      </c>
      <c r="E129" s="223" t="s">
        <v>656</v>
      </c>
      <c r="F129" s="294" t="s">
        <v>33</v>
      </c>
      <c r="G129" s="294" t="s">
        <v>10</v>
      </c>
      <c r="H129" s="120">
        <v>0</v>
      </c>
      <c r="I129" s="120">
        <v>0</v>
      </c>
      <c r="K129" s="120">
        <v>0</v>
      </c>
    </row>
    <row r="130" spans="1:11" ht="51">
      <c r="A130" s="92" t="s">
        <v>243</v>
      </c>
      <c r="B130" s="123" t="s">
        <v>39</v>
      </c>
      <c r="C130" s="39" t="s">
        <v>13</v>
      </c>
      <c r="D130" s="39" t="s">
        <v>51</v>
      </c>
      <c r="E130" s="60" t="s">
        <v>657</v>
      </c>
      <c r="F130" s="39"/>
      <c r="G130" s="39"/>
      <c r="H130" s="295">
        <f>H131+H134+H137</f>
        <v>7909.7333333333336</v>
      </c>
      <c r="I130" s="295">
        <f>I131+I134+I137</f>
        <v>7130</v>
      </c>
      <c r="K130" s="295">
        <f>K131+K134+K137</f>
        <v>7360</v>
      </c>
    </row>
    <row r="131" spans="1:11" ht="64.5" customHeight="1">
      <c r="A131" s="224" t="s">
        <v>18</v>
      </c>
      <c r="B131" s="110" t="s">
        <v>39</v>
      </c>
      <c r="C131" s="294" t="s">
        <v>13</v>
      </c>
      <c r="D131" s="294" t="s">
        <v>51</v>
      </c>
      <c r="E131" s="223" t="s">
        <v>657</v>
      </c>
      <c r="F131" s="294" t="s">
        <v>19</v>
      </c>
      <c r="G131" s="294"/>
      <c r="H131" s="295">
        <f t="shared" ref="H131:K132" si="14">H132</f>
        <v>3403.0333333333333</v>
      </c>
      <c r="I131" s="295">
        <f t="shared" si="14"/>
        <v>2830</v>
      </c>
      <c r="K131" s="295">
        <f t="shared" si="14"/>
        <v>3060</v>
      </c>
    </row>
    <row r="132" spans="1:11" ht="38.25">
      <c r="A132" s="224" t="s">
        <v>20</v>
      </c>
      <c r="B132" s="110" t="s">
        <v>39</v>
      </c>
      <c r="C132" s="294" t="s">
        <v>13</v>
      </c>
      <c r="D132" s="294" t="s">
        <v>51</v>
      </c>
      <c r="E132" s="223" t="s">
        <v>657</v>
      </c>
      <c r="F132" s="294" t="s">
        <v>21</v>
      </c>
      <c r="G132" s="294"/>
      <c r="H132" s="295">
        <f t="shared" si="14"/>
        <v>3403.0333333333333</v>
      </c>
      <c r="I132" s="295">
        <f t="shared" si="14"/>
        <v>2830</v>
      </c>
      <c r="K132" s="295">
        <f t="shared" si="14"/>
        <v>3060</v>
      </c>
    </row>
    <row r="133" spans="1:11">
      <c r="A133" s="224" t="s">
        <v>9</v>
      </c>
      <c r="B133" s="110" t="s">
        <v>39</v>
      </c>
      <c r="C133" s="294" t="s">
        <v>13</v>
      </c>
      <c r="D133" s="294" t="s">
        <v>51</v>
      </c>
      <c r="E133" s="223" t="s">
        <v>657</v>
      </c>
      <c r="F133" s="294" t="s">
        <v>21</v>
      </c>
      <c r="G133" s="294" t="s">
        <v>10</v>
      </c>
      <c r="H133" s="337">
        <f>'Бюджет 2026 г 1 чт потребность'!H133/12*8-81.5</f>
        <v>3403.0333333333333</v>
      </c>
      <c r="I133" s="337">
        <v>2830</v>
      </c>
      <c r="J133" s="336"/>
      <c r="K133" s="337">
        <v>3060</v>
      </c>
    </row>
    <row r="134" spans="1:11" ht="29.25" customHeight="1">
      <c r="A134" s="224" t="s">
        <v>35</v>
      </c>
      <c r="B134" s="110" t="s">
        <v>39</v>
      </c>
      <c r="C134" s="294" t="s">
        <v>13</v>
      </c>
      <c r="D134" s="294" t="s">
        <v>51</v>
      </c>
      <c r="E134" s="223" t="s">
        <v>657</v>
      </c>
      <c r="F134" s="294" t="s">
        <v>27</v>
      </c>
      <c r="G134" s="294"/>
      <c r="H134" s="335">
        <f t="shared" ref="H134:K135" si="15">H135</f>
        <v>4406.7</v>
      </c>
      <c r="I134" s="335">
        <f t="shared" si="15"/>
        <v>4300</v>
      </c>
      <c r="J134" s="336"/>
      <c r="K134" s="335">
        <f t="shared" si="15"/>
        <v>4300</v>
      </c>
    </row>
    <row r="135" spans="1:11" ht="38.25">
      <c r="A135" s="224" t="s">
        <v>28</v>
      </c>
      <c r="B135" s="110" t="s">
        <v>39</v>
      </c>
      <c r="C135" s="294" t="s">
        <v>13</v>
      </c>
      <c r="D135" s="294" t="s">
        <v>51</v>
      </c>
      <c r="E135" s="223" t="s">
        <v>657</v>
      </c>
      <c r="F135" s="294" t="s">
        <v>29</v>
      </c>
      <c r="G135" s="294"/>
      <c r="H135" s="335">
        <f t="shared" si="15"/>
        <v>4406.7</v>
      </c>
      <c r="I135" s="335">
        <f t="shared" si="15"/>
        <v>4300</v>
      </c>
      <c r="J135" s="336"/>
      <c r="K135" s="335">
        <f t="shared" si="15"/>
        <v>4300</v>
      </c>
    </row>
    <row r="136" spans="1:11" ht="15.75" customHeight="1">
      <c r="A136" s="224" t="s">
        <v>9</v>
      </c>
      <c r="B136" s="110" t="s">
        <v>39</v>
      </c>
      <c r="C136" s="294" t="s">
        <v>13</v>
      </c>
      <c r="D136" s="294" t="s">
        <v>51</v>
      </c>
      <c r="E136" s="223" t="s">
        <v>657</v>
      </c>
      <c r="F136" s="294" t="s">
        <v>29</v>
      </c>
      <c r="G136" s="294" t="s">
        <v>10</v>
      </c>
      <c r="H136" s="337">
        <v>4406.7</v>
      </c>
      <c r="I136" s="337">
        <v>4300</v>
      </c>
      <c r="J136" s="336"/>
      <c r="K136" s="337">
        <v>4300</v>
      </c>
    </row>
    <row r="137" spans="1:11" ht="12.75" customHeight="1">
      <c r="A137" s="224" t="s">
        <v>30</v>
      </c>
      <c r="B137" s="110" t="s">
        <v>39</v>
      </c>
      <c r="C137" s="294" t="s">
        <v>13</v>
      </c>
      <c r="D137" s="294" t="s">
        <v>51</v>
      </c>
      <c r="E137" s="223" t="s">
        <v>657</v>
      </c>
      <c r="F137" s="294" t="s">
        <v>31</v>
      </c>
      <c r="G137" s="294"/>
      <c r="H137" s="335">
        <f>H138+H140</f>
        <v>100</v>
      </c>
      <c r="I137" s="335">
        <f>I138+I140</f>
        <v>0</v>
      </c>
      <c r="J137" s="336"/>
      <c r="K137" s="335">
        <f>K138+K140</f>
        <v>0</v>
      </c>
    </row>
    <row r="138" spans="1:11" ht="15" customHeight="1">
      <c r="A138" s="224" t="s">
        <v>32</v>
      </c>
      <c r="B138" s="110" t="s">
        <v>39</v>
      </c>
      <c r="C138" s="294" t="s">
        <v>13</v>
      </c>
      <c r="D138" s="294" t="s">
        <v>51</v>
      </c>
      <c r="E138" s="223" t="s">
        <v>657</v>
      </c>
      <c r="F138" s="294" t="s">
        <v>33</v>
      </c>
      <c r="G138" s="294"/>
      <c r="H138" s="335">
        <f>H139</f>
        <v>50</v>
      </c>
      <c r="I138" s="335">
        <f>I139</f>
        <v>0</v>
      </c>
      <c r="J138" s="336"/>
      <c r="K138" s="335">
        <f>K139</f>
        <v>0</v>
      </c>
    </row>
    <row r="139" spans="1:11" ht="16.5" customHeight="1">
      <c r="A139" s="224" t="s">
        <v>94</v>
      </c>
      <c r="B139" s="110" t="s">
        <v>39</v>
      </c>
      <c r="C139" s="294" t="s">
        <v>13</v>
      </c>
      <c r="D139" s="294" t="s">
        <v>51</v>
      </c>
      <c r="E139" s="223" t="s">
        <v>657</v>
      </c>
      <c r="F139" s="294" t="s">
        <v>33</v>
      </c>
      <c r="G139" s="294" t="s">
        <v>10</v>
      </c>
      <c r="H139" s="337">
        <v>50</v>
      </c>
      <c r="I139" s="337"/>
      <c r="J139" s="336"/>
      <c r="K139" s="337"/>
    </row>
    <row r="140" spans="1:11" ht="17.25" customHeight="1">
      <c r="A140" s="224" t="s">
        <v>823</v>
      </c>
      <c r="B140" s="110" t="s">
        <v>39</v>
      </c>
      <c r="C140" s="294" t="s">
        <v>13</v>
      </c>
      <c r="D140" s="294" t="s">
        <v>51</v>
      </c>
      <c r="E140" s="223" t="s">
        <v>657</v>
      </c>
      <c r="F140" s="294" t="s">
        <v>822</v>
      </c>
      <c r="G140" s="294"/>
      <c r="H140" s="335">
        <f>H141</f>
        <v>50</v>
      </c>
      <c r="I140" s="335">
        <f>I141</f>
        <v>0</v>
      </c>
      <c r="J140" s="336"/>
      <c r="K140" s="335">
        <f>K141</f>
        <v>0</v>
      </c>
    </row>
    <row r="141" spans="1:11" ht="16.5" customHeight="1">
      <c r="A141" s="224" t="s">
        <v>94</v>
      </c>
      <c r="B141" s="110" t="s">
        <v>39</v>
      </c>
      <c r="C141" s="294" t="s">
        <v>13</v>
      </c>
      <c r="D141" s="294" t="s">
        <v>51</v>
      </c>
      <c r="E141" s="223" t="s">
        <v>657</v>
      </c>
      <c r="F141" s="294" t="s">
        <v>822</v>
      </c>
      <c r="G141" s="294" t="s">
        <v>10</v>
      </c>
      <c r="H141" s="337">
        <v>50</v>
      </c>
      <c r="I141" s="337"/>
      <c r="J141" s="336"/>
      <c r="K141" s="337"/>
    </row>
    <row r="142" spans="1:11" ht="63.75" hidden="1">
      <c r="A142" s="92" t="s">
        <v>252</v>
      </c>
      <c r="B142" s="123" t="s">
        <v>39</v>
      </c>
      <c r="C142" s="39" t="s">
        <v>13</v>
      </c>
      <c r="D142" s="39" t="s">
        <v>51</v>
      </c>
      <c r="E142" s="60" t="s">
        <v>658</v>
      </c>
      <c r="F142" s="39"/>
      <c r="G142" s="39"/>
      <c r="H142" s="295">
        <f t="shared" ref="H142:K144" si="16">H143</f>
        <v>0</v>
      </c>
      <c r="I142" s="295">
        <f t="shared" si="16"/>
        <v>0</v>
      </c>
      <c r="K142" s="295">
        <f t="shared" si="16"/>
        <v>0</v>
      </c>
    </row>
    <row r="143" spans="1:11" ht="29.25" hidden="1" customHeight="1">
      <c r="A143" s="224" t="s">
        <v>35</v>
      </c>
      <c r="B143" s="110" t="s">
        <v>39</v>
      </c>
      <c r="C143" s="294" t="s">
        <v>13</v>
      </c>
      <c r="D143" s="294" t="s">
        <v>51</v>
      </c>
      <c r="E143" s="223" t="s">
        <v>658</v>
      </c>
      <c r="F143" s="294" t="s">
        <v>27</v>
      </c>
      <c r="G143" s="294"/>
      <c r="H143" s="295">
        <f t="shared" si="16"/>
        <v>0</v>
      </c>
      <c r="I143" s="295">
        <f t="shared" si="16"/>
        <v>0</v>
      </c>
      <c r="K143" s="295">
        <f t="shared" si="16"/>
        <v>0</v>
      </c>
    </row>
    <row r="144" spans="1:11" ht="38.25" hidden="1">
      <c r="A144" s="224" t="s">
        <v>28</v>
      </c>
      <c r="B144" s="110" t="s">
        <v>39</v>
      </c>
      <c r="C144" s="294" t="s">
        <v>13</v>
      </c>
      <c r="D144" s="294" t="s">
        <v>51</v>
      </c>
      <c r="E144" s="223" t="s">
        <v>658</v>
      </c>
      <c r="F144" s="294" t="s">
        <v>29</v>
      </c>
      <c r="G144" s="294"/>
      <c r="H144" s="295">
        <f t="shared" si="16"/>
        <v>0</v>
      </c>
      <c r="I144" s="295">
        <f t="shared" si="16"/>
        <v>0</v>
      </c>
      <c r="K144" s="295">
        <f t="shared" si="16"/>
        <v>0</v>
      </c>
    </row>
    <row r="145" spans="1:11" hidden="1">
      <c r="A145" s="224" t="s">
        <v>9</v>
      </c>
      <c r="B145" s="110" t="s">
        <v>39</v>
      </c>
      <c r="C145" s="294" t="s">
        <v>13</v>
      </c>
      <c r="D145" s="294" t="s">
        <v>51</v>
      </c>
      <c r="E145" s="223" t="s">
        <v>658</v>
      </c>
      <c r="F145" s="294" t="s">
        <v>29</v>
      </c>
      <c r="G145" s="294" t="s">
        <v>10</v>
      </c>
      <c r="H145" s="120"/>
      <c r="I145" s="120"/>
      <c r="K145" s="120"/>
    </row>
    <row r="146" spans="1:11" ht="51" hidden="1" customHeight="1">
      <c r="A146" s="92" t="s">
        <v>251</v>
      </c>
      <c r="B146" s="123" t="s">
        <v>39</v>
      </c>
      <c r="C146" s="39" t="s">
        <v>13</v>
      </c>
      <c r="D146" s="39" t="s">
        <v>51</v>
      </c>
      <c r="E146" s="60" t="s">
        <v>659</v>
      </c>
      <c r="F146" s="39"/>
      <c r="G146" s="39"/>
      <c r="H146" s="295">
        <f t="shared" ref="H146:K148" si="17">H147</f>
        <v>0</v>
      </c>
      <c r="I146" s="295">
        <f t="shared" si="17"/>
        <v>0</v>
      </c>
      <c r="K146" s="295">
        <f t="shared" si="17"/>
        <v>0</v>
      </c>
    </row>
    <row r="147" spans="1:11" ht="25.5" hidden="1" customHeight="1">
      <c r="A147" s="224" t="s">
        <v>35</v>
      </c>
      <c r="B147" s="110" t="s">
        <v>39</v>
      </c>
      <c r="C147" s="294" t="s">
        <v>13</v>
      </c>
      <c r="D147" s="294" t="s">
        <v>51</v>
      </c>
      <c r="E147" s="223" t="s">
        <v>659</v>
      </c>
      <c r="F147" s="294" t="s">
        <v>27</v>
      </c>
      <c r="G147" s="294"/>
      <c r="H147" s="295">
        <f t="shared" si="17"/>
        <v>0</v>
      </c>
      <c r="I147" s="295">
        <f t="shared" si="17"/>
        <v>0</v>
      </c>
      <c r="K147" s="295">
        <f t="shared" si="17"/>
        <v>0</v>
      </c>
    </row>
    <row r="148" spans="1:11" ht="40.5" hidden="1" customHeight="1">
      <c r="A148" s="224" t="s">
        <v>28</v>
      </c>
      <c r="B148" s="110" t="s">
        <v>39</v>
      </c>
      <c r="C148" s="294" t="s">
        <v>13</v>
      </c>
      <c r="D148" s="294" t="s">
        <v>51</v>
      </c>
      <c r="E148" s="223" t="s">
        <v>659</v>
      </c>
      <c r="F148" s="294" t="s">
        <v>29</v>
      </c>
      <c r="G148" s="294"/>
      <c r="H148" s="295">
        <f t="shared" si="17"/>
        <v>0</v>
      </c>
      <c r="I148" s="295">
        <f t="shared" si="17"/>
        <v>0</v>
      </c>
      <c r="K148" s="295">
        <f t="shared" si="17"/>
        <v>0</v>
      </c>
    </row>
    <row r="149" spans="1:11" ht="12.75" hidden="1" customHeight="1">
      <c r="A149" s="224" t="s">
        <v>9</v>
      </c>
      <c r="B149" s="110" t="s">
        <v>39</v>
      </c>
      <c r="C149" s="294" t="s">
        <v>13</v>
      </c>
      <c r="D149" s="294" t="s">
        <v>51</v>
      </c>
      <c r="E149" s="223" t="s">
        <v>659</v>
      </c>
      <c r="F149" s="294" t="s">
        <v>29</v>
      </c>
      <c r="G149" s="294" t="s">
        <v>10</v>
      </c>
      <c r="H149" s="118"/>
      <c r="I149" s="118"/>
      <c r="K149" s="118"/>
    </row>
    <row r="150" spans="1:11" ht="69" customHeight="1">
      <c r="A150" s="21" t="s">
        <v>250</v>
      </c>
      <c r="B150" s="76" t="s">
        <v>39</v>
      </c>
      <c r="C150" s="178" t="s">
        <v>13</v>
      </c>
      <c r="D150" s="178" t="s">
        <v>51</v>
      </c>
      <c r="E150" s="22" t="s">
        <v>660</v>
      </c>
      <c r="F150" s="178"/>
      <c r="G150" s="178"/>
      <c r="H150" s="295">
        <f>H151+H154</f>
        <v>715.1</v>
      </c>
      <c r="I150" s="295">
        <f>I151+I154</f>
        <v>715.1</v>
      </c>
      <c r="K150" s="295">
        <f>K151+K154</f>
        <v>715.1</v>
      </c>
    </row>
    <row r="151" spans="1:11" ht="79.5" customHeight="1">
      <c r="A151" s="224" t="s">
        <v>18</v>
      </c>
      <c r="B151" s="110" t="s">
        <v>39</v>
      </c>
      <c r="C151" s="294" t="s">
        <v>13</v>
      </c>
      <c r="D151" s="294" t="s">
        <v>51</v>
      </c>
      <c r="E151" s="223" t="s">
        <v>660</v>
      </c>
      <c r="F151" s="294" t="s">
        <v>19</v>
      </c>
      <c r="G151" s="178"/>
      <c r="H151" s="295">
        <f t="shared" ref="H151:K152" si="18">H152</f>
        <v>715.1</v>
      </c>
      <c r="I151" s="295">
        <f t="shared" si="18"/>
        <v>715.1</v>
      </c>
      <c r="K151" s="295">
        <f t="shared" si="18"/>
        <v>715.1</v>
      </c>
    </row>
    <row r="152" spans="1:11" ht="27.75" customHeight="1">
      <c r="A152" s="224" t="s">
        <v>20</v>
      </c>
      <c r="B152" s="110" t="s">
        <v>39</v>
      </c>
      <c r="C152" s="294" t="s">
        <v>13</v>
      </c>
      <c r="D152" s="294" t="s">
        <v>51</v>
      </c>
      <c r="E152" s="223" t="s">
        <v>660</v>
      </c>
      <c r="F152" s="294" t="s">
        <v>21</v>
      </c>
      <c r="G152" s="178"/>
      <c r="H152" s="295">
        <f t="shared" si="18"/>
        <v>715.1</v>
      </c>
      <c r="I152" s="295">
        <f t="shared" si="18"/>
        <v>715.1</v>
      </c>
      <c r="K152" s="295">
        <f t="shared" si="18"/>
        <v>715.1</v>
      </c>
    </row>
    <row r="153" spans="1:11" ht="15" customHeight="1">
      <c r="A153" s="224" t="s">
        <v>11</v>
      </c>
      <c r="B153" s="110" t="s">
        <v>39</v>
      </c>
      <c r="C153" s="294" t="s">
        <v>13</v>
      </c>
      <c r="D153" s="294" t="s">
        <v>51</v>
      </c>
      <c r="E153" s="223" t="s">
        <v>660</v>
      </c>
      <c r="F153" s="294" t="s">
        <v>21</v>
      </c>
      <c r="G153" s="294" t="s">
        <v>12</v>
      </c>
      <c r="H153" s="338">
        <v>715.1</v>
      </c>
      <c r="I153" s="338">
        <v>715.1</v>
      </c>
      <c r="J153" s="336"/>
      <c r="K153" s="338">
        <v>715.1</v>
      </c>
    </row>
    <row r="154" spans="1:11" ht="41.25" hidden="1" customHeight="1">
      <c r="A154" s="224" t="s">
        <v>35</v>
      </c>
      <c r="B154" s="110" t="s">
        <v>39</v>
      </c>
      <c r="C154" s="294" t="s">
        <v>13</v>
      </c>
      <c r="D154" s="294" t="s">
        <v>51</v>
      </c>
      <c r="E154" s="223" t="s">
        <v>660</v>
      </c>
      <c r="F154" s="294" t="s">
        <v>27</v>
      </c>
      <c r="G154" s="294"/>
      <c r="H154" s="295">
        <f t="shared" ref="H154:K155" si="19">H155</f>
        <v>0</v>
      </c>
      <c r="I154" s="295">
        <f t="shared" si="19"/>
        <v>0</v>
      </c>
      <c r="K154" s="295">
        <f t="shared" si="19"/>
        <v>0</v>
      </c>
    </row>
    <row r="155" spans="1:11" ht="39.75" hidden="1" customHeight="1">
      <c r="A155" s="224" t="s">
        <v>28</v>
      </c>
      <c r="B155" s="110" t="s">
        <v>39</v>
      </c>
      <c r="C155" s="294" t="s">
        <v>13</v>
      </c>
      <c r="D155" s="294" t="s">
        <v>51</v>
      </c>
      <c r="E155" s="223" t="s">
        <v>660</v>
      </c>
      <c r="F155" s="294" t="s">
        <v>29</v>
      </c>
      <c r="G155" s="294"/>
      <c r="H155" s="295">
        <f t="shared" si="19"/>
        <v>0</v>
      </c>
      <c r="I155" s="295">
        <f t="shared" si="19"/>
        <v>0</v>
      </c>
      <c r="K155" s="295">
        <f t="shared" si="19"/>
        <v>0</v>
      </c>
    </row>
    <row r="156" spans="1:11" ht="16.5" hidden="1" customHeight="1">
      <c r="A156" s="224" t="s">
        <v>57</v>
      </c>
      <c r="B156" s="110" t="s">
        <v>39</v>
      </c>
      <c r="C156" s="294" t="s">
        <v>13</v>
      </c>
      <c r="D156" s="294" t="s">
        <v>51</v>
      </c>
      <c r="E156" s="223" t="s">
        <v>660</v>
      </c>
      <c r="F156" s="294" t="s">
        <v>29</v>
      </c>
      <c r="G156" s="294" t="s">
        <v>12</v>
      </c>
      <c r="H156" s="120"/>
      <c r="I156" s="118"/>
      <c r="K156" s="118"/>
    </row>
    <row r="157" spans="1:11" ht="91.5" hidden="1" customHeight="1">
      <c r="A157" s="224" t="s">
        <v>947</v>
      </c>
      <c r="B157" s="110" t="s">
        <v>39</v>
      </c>
      <c r="C157" s="294" t="s">
        <v>13</v>
      </c>
      <c r="D157" s="294" t="s">
        <v>51</v>
      </c>
      <c r="E157" s="223" t="s">
        <v>858</v>
      </c>
      <c r="F157" s="294"/>
      <c r="G157" s="294"/>
      <c r="H157" s="120">
        <f t="shared" ref="H157:K159" si="20">H158</f>
        <v>0</v>
      </c>
      <c r="I157" s="120">
        <f t="shared" si="20"/>
        <v>0</v>
      </c>
      <c r="K157" s="120">
        <f t="shared" si="20"/>
        <v>0</v>
      </c>
    </row>
    <row r="158" spans="1:11" ht="61.5" hidden="1" customHeight="1">
      <c r="A158" s="224" t="s">
        <v>18</v>
      </c>
      <c r="B158" s="110" t="s">
        <v>39</v>
      </c>
      <c r="C158" s="294" t="s">
        <v>13</v>
      </c>
      <c r="D158" s="294" t="s">
        <v>51</v>
      </c>
      <c r="E158" s="223" t="s">
        <v>858</v>
      </c>
      <c r="F158" s="294" t="s">
        <v>19</v>
      </c>
      <c r="G158" s="294"/>
      <c r="H158" s="120">
        <f t="shared" si="20"/>
        <v>0</v>
      </c>
      <c r="I158" s="120">
        <f t="shared" si="20"/>
        <v>0</v>
      </c>
      <c r="K158" s="120">
        <f t="shared" si="20"/>
        <v>0</v>
      </c>
    </row>
    <row r="159" spans="1:11" ht="25.5" hidden="1" customHeight="1">
      <c r="A159" s="224" t="s">
        <v>20</v>
      </c>
      <c r="B159" s="110" t="s">
        <v>39</v>
      </c>
      <c r="C159" s="294" t="s">
        <v>13</v>
      </c>
      <c r="D159" s="294" t="s">
        <v>51</v>
      </c>
      <c r="E159" s="223" t="s">
        <v>858</v>
      </c>
      <c r="F159" s="294" t="s">
        <v>21</v>
      </c>
      <c r="G159" s="294"/>
      <c r="H159" s="120">
        <f t="shared" si="20"/>
        <v>0</v>
      </c>
      <c r="I159" s="120">
        <f t="shared" si="20"/>
        <v>0</v>
      </c>
      <c r="K159" s="120">
        <f t="shared" si="20"/>
        <v>0</v>
      </c>
    </row>
    <row r="160" spans="1:11" ht="16.5" hidden="1" customHeight="1">
      <c r="A160" s="224" t="s">
        <v>857</v>
      </c>
      <c r="B160" s="110" t="s">
        <v>39</v>
      </c>
      <c r="C160" s="294" t="s">
        <v>13</v>
      </c>
      <c r="D160" s="294" t="s">
        <v>51</v>
      </c>
      <c r="E160" s="223" t="s">
        <v>858</v>
      </c>
      <c r="F160" s="294" t="s">
        <v>21</v>
      </c>
      <c r="G160" s="294" t="s">
        <v>10</v>
      </c>
      <c r="H160" s="120"/>
      <c r="I160" s="118"/>
      <c r="K160" s="118"/>
    </row>
    <row r="161" spans="1:11" ht="24.75" customHeight="1">
      <c r="A161" s="21" t="s">
        <v>256</v>
      </c>
      <c r="B161" s="76" t="s">
        <v>39</v>
      </c>
      <c r="C161" s="178" t="s">
        <v>13</v>
      </c>
      <c r="D161" s="178" t="s">
        <v>51</v>
      </c>
      <c r="E161" s="22" t="s">
        <v>661</v>
      </c>
      <c r="F161" s="178"/>
      <c r="G161" s="178"/>
      <c r="H161" s="295">
        <f>H162+H165</f>
        <v>712.6</v>
      </c>
      <c r="I161" s="295">
        <f>I162+I165</f>
        <v>712.6</v>
      </c>
      <c r="K161" s="295">
        <f>K162+K165</f>
        <v>712.6</v>
      </c>
    </row>
    <row r="162" spans="1:11" ht="81" customHeight="1">
      <c r="A162" s="224" t="s">
        <v>18</v>
      </c>
      <c r="B162" s="110" t="s">
        <v>39</v>
      </c>
      <c r="C162" s="294" t="s">
        <v>13</v>
      </c>
      <c r="D162" s="294" t="s">
        <v>51</v>
      </c>
      <c r="E162" s="223" t="s">
        <v>661</v>
      </c>
      <c r="F162" s="294" t="s">
        <v>19</v>
      </c>
      <c r="G162" s="294"/>
      <c r="H162" s="295">
        <f t="shared" ref="H162:K163" si="21">H163</f>
        <v>712.6</v>
      </c>
      <c r="I162" s="295">
        <f t="shared" si="21"/>
        <v>712.6</v>
      </c>
      <c r="K162" s="295">
        <f t="shared" si="21"/>
        <v>712.6</v>
      </c>
    </row>
    <row r="163" spans="1:11" ht="27" customHeight="1">
      <c r="A163" s="224" t="s">
        <v>20</v>
      </c>
      <c r="B163" s="110" t="s">
        <v>39</v>
      </c>
      <c r="C163" s="294" t="s">
        <v>13</v>
      </c>
      <c r="D163" s="294" t="s">
        <v>51</v>
      </c>
      <c r="E163" s="223" t="s">
        <v>661</v>
      </c>
      <c r="F163" s="294" t="s">
        <v>21</v>
      </c>
      <c r="G163" s="294"/>
      <c r="H163" s="295">
        <f t="shared" si="21"/>
        <v>712.6</v>
      </c>
      <c r="I163" s="295">
        <f t="shared" si="21"/>
        <v>712.6</v>
      </c>
      <c r="K163" s="295">
        <f t="shared" si="21"/>
        <v>712.6</v>
      </c>
    </row>
    <row r="164" spans="1:11">
      <c r="A164" s="224" t="s">
        <v>11</v>
      </c>
      <c r="B164" s="110" t="s">
        <v>39</v>
      </c>
      <c r="C164" s="294" t="s">
        <v>13</v>
      </c>
      <c r="D164" s="294" t="s">
        <v>51</v>
      </c>
      <c r="E164" s="223" t="s">
        <v>661</v>
      </c>
      <c r="F164" s="294" t="s">
        <v>21</v>
      </c>
      <c r="G164" s="294" t="s">
        <v>12</v>
      </c>
      <c r="H164" s="337">
        <v>712.6</v>
      </c>
      <c r="I164" s="337">
        <v>712.6</v>
      </c>
      <c r="J164" s="336"/>
      <c r="K164" s="337">
        <v>712.6</v>
      </c>
    </row>
    <row r="165" spans="1:11" ht="25.5" hidden="1" customHeight="1">
      <c r="A165" s="224" t="s">
        <v>35</v>
      </c>
      <c r="B165" s="110" t="s">
        <v>39</v>
      </c>
      <c r="C165" s="294" t="s">
        <v>13</v>
      </c>
      <c r="D165" s="294" t="s">
        <v>51</v>
      </c>
      <c r="E165" s="223" t="s">
        <v>661</v>
      </c>
      <c r="F165" s="294" t="s">
        <v>27</v>
      </c>
      <c r="G165" s="294"/>
      <c r="H165" s="335">
        <f t="shared" ref="H165:K166" si="22">H166</f>
        <v>0</v>
      </c>
      <c r="I165" s="335">
        <f t="shared" si="22"/>
        <v>0</v>
      </c>
      <c r="J165" s="336"/>
      <c r="K165" s="335">
        <f t="shared" si="22"/>
        <v>0</v>
      </c>
    </row>
    <row r="166" spans="1:11" ht="41.25" hidden="1" customHeight="1">
      <c r="A166" s="224" t="s">
        <v>28</v>
      </c>
      <c r="B166" s="110" t="s">
        <v>39</v>
      </c>
      <c r="C166" s="294" t="s">
        <v>13</v>
      </c>
      <c r="D166" s="294" t="s">
        <v>51</v>
      </c>
      <c r="E166" s="223" t="s">
        <v>661</v>
      </c>
      <c r="F166" s="294" t="s">
        <v>29</v>
      </c>
      <c r="G166" s="294"/>
      <c r="H166" s="335">
        <f t="shared" si="22"/>
        <v>0</v>
      </c>
      <c r="I166" s="335">
        <f t="shared" si="22"/>
        <v>0</v>
      </c>
      <c r="J166" s="336"/>
      <c r="K166" s="335">
        <f t="shared" si="22"/>
        <v>0</v>
      </c>
    </row>
    <row r="167" spans="1:11" ht="12.75" hidden="1" customHeight="1">
      <c r="A167" s="224" t="s">
        <v>57</v>
      </c>
      <c r="B167" s="110" t="s">
        <v>39</v>
      </c>
      <c r="C167" s="294" t="s">
        <v>13</v>
      </c>
      <c r="D167" s="294" t="s">
        <v>51</v>
      </c>
      <c r="E167" s="223" t="s">
        <v>661</v>
      </c>
      <c r="F167" s="294" t="s">
        <v>29</v>
      </c>
      <c r="G167" s="294" t="s">
        <v>12</v>
      </c>
      <c r="H167" s="337"/>
      <c r="I167" s="338"/>
      <c r="J167" s="336"/>
      <c r="K167" s="338"/>
    </row>
    <row r="168" spans="1:11" ht="53.25" hidden="1" customHeight="1">
      <c r="A168" s="224" t="s">
        <v>903</v>
      </c>
      <c r="B168" s="110" t="s">
        <v>39</v>
      </c>
      <c r="C168" s="27" t="s">
        <v>13</v>
      </c>
      <c r="D168" s="27" t="s">
        <v>51</v>
      </c>
      <c r="E168" s="223" t="s">
        <v>904</v>
      </c>
      <c r="F168" s="27"/>
      <c r="G168" s="27"/>
      <c r="H168" s="335">
        <f>H170</f>
        <v>0</v>
      </c>
      <c r="I168" s="335">
        <f>I170</f>
        <v>0</v>
      </c>
      <c r="J168" s="336"/>
      <c r="K168" s="335">
        <f>K170</f>
        <v>0</v>
      </c>
    </row>
    <row r="169" spans="1:11" ht="38.25" hidden="1">
      <c r="A169" s="224" t="s">
        <v>1006</v>
      </c>
      <c r="B169" s="110" t="s">
        <v>39</v>
      </c>
      <c r="C169" s="63" t="s">
        <v>13</v>
      </c>
      <c r="D169" s="63" t="s">
        <v>51</v>
      </c>
      <c r="E169" s="223" t="s">
        <v>906</v>
      </c>
      <c r="F169" s="27"/>
      <c r="G169" s="27"/>
      <c r="H169" s="335">
        <f t="shared" ref="H169:K172" si="23">H170</f>
        <v>0</v>
      </c>
      <c r="I169" s="335">
        <f t="shared" si="23"/>
        <v>0</v>
      </c>
      <c r="J169" s="336"/>
      <c r="K169" s="335">
        <f t="shared" si="23"/>
        <v>0</v>
      </c>
    </row>
    <row r="170" spans="1:11" ht="14.25" hidden="1" customHeight="1">
      <c r="A170" s="224" t="s">
        <v>214</v>
      </c>
      <c r="B170" s="110" t="s">
        <v>39</v>
      </c>
      <c r="C170" s="63" t="s">
        <v>13</v>
      </c>
      <c r="D170" s="63" t="s">
        <v>51</v>
      </c>
      <c r="E170" s="60" t="s">
        <v>905</v>
      </c>
      <c r="F170" s="27"/>
      <c r="G170" s="27"/>
      <c r="H170" s="335">
        <f t="shared" si="23"/>
        <v>0</v>
      </c>
      <c r="I170" s="335">
        <f t="shared" si="23"/>
        <v>0</v>
      </c>
      <c r="J170" s="336"/>
      <c r="K170" s="335">
        <f t="shared" si="23"/>
        <v>0</v>
      </c>
    </row>
    <row r="171" spans="1:11" ht="26.25" hidden="1" customHeight="1">
      <c r="A171" s="224" t="s">
        <v>35</v>
      </c>
      <c r="B171" s="110" t="s">
        <v>39</v>
      </c>
      <c r="C171" s="63" t="s">
        <v>13</v>
      </c>
      <c r="D171" s="63" t="s">
        <v>51</v>
      </c>
      <c r="E171" s="60" t="s">
        <v>905</v>
      </c>
      <c r="F171" s="27" t="s">
        <v>27</v>
      </c>
      <c r="G171" s="27"/>
      <c r="H171" s="335">
        <f t="shared" si="23"/>
        <v>0</v>
      </c>
      <c r="I171" s="335">
        <f t="shared" si="23"/>
        <v>0</v>
      </c>
      <c r="J171" s="336"/>
      <c r="K171" s="335">
        <f t="shared" si="23"/>
        <v>0</v>
      </c>
    </row>
    <row r="172" spans="1:11" ht="26.25" hidden="1" customHeight="1">
      <c r="A172" s="224" t="s">
        <v>28</v>
      </c>
      <c r="B172" s="110" t="s">
        <v>39</v>
      </c>
      <c r="C172" s="63" t="s">
        <v>13</v>
      </c>
      <c r="D172" s="63" t="s">
        <v>51</v>
      </c>
      <c r="E172" s="60" t="s">
        <v>905</v>
      </c>
      <c r="F172" s="27" t="s">
        <v>29</v>
      </c>
      <c r="G172" s="27"/>
      <c r="H172" s="335">
        <f t="shared" si="23"/>
        <v>0</v>
      </c>
      <c r="I172" s="335">
        <f t="shared" si="23"/>
        <v>0</v>
      </c>
      <c r="J172" s="336"/>
      <c r="K172" s="335">
        <f t="shared" si="23"/>
        <v>0</v>
      </c>
    </row>
    <row r="173" spans="1:11" ht="14.25" hidden="1" customHeight="1">
      <c r="A173" s="224" t="s">
        <v>9</v>
      </c>
      <c r="B173" s="110" t="s">
        <v>39</v>
      </c>
      <c r="C173" s="63" t="s">
        <v>13</v>
      </c>
      <c r="D173" s="63" t="s">
        <v>51</v>
      </c>
      <c r="E173" s="60" t="s">
        <v>905</v>
      </c>
      <c r="F173" s="27" t="s">
        <v>29</v>
      </c>
      <c r="G173" s="27" t="s">
        <v>10</v>
      </c>
      <c r="H173" s="338"/>
      <c r="I173" s="338"/>
      <c r="J173" s="336"/>
      <c r="K173" s="338"/>
    </row>
    <row r="174" spans="1:11" s="319" customFormat="1" ht="66" customHeight="1">
      <c r="A174" s="318" t="s">
        <v>1044</v>
      </c>
      <c r="B174" s="170" t="s">
        <v>39</v>
      </c>
      <c r="C174" s="294" t="s">
        <v>13</v>
      </c>
      <c r="D174" s="294" t="s">
        <v>51</v>
      </c>
      <c r="E174" s="176" t="s">
        <v>797</v>
      </c>
      <c r="F174" s="294"/>
      <c r="G174" s="294"/>
      <c r="H174" s="335">
        <v>10</v>
      </c>
      <c r="I174" s="335">
        <v>10</v>
      </c>
      <c r="J174" s="336"/>
      <c r="K174" s="335">
        <v>10</v>
      </c>
    </row>
    <row r="175" spans="1:11" s="319" customFormat="1" ht="14.25" customHeight="1">
      <c r="A175" s="318"/>
      <c r="B175" s="170" t="s">
        <v>39</v>
      </c>
      <c r="C175" s="294" t="s">
        <v>13</v>
      </c>
      <c r="D175" s="294" t="s">
        <v>51</v>
      </c>
      <c r="E175" s="176" t="s">
        <v>1043</v>
      </c>
      <c r="F175" s="294"/>
      <c r="G175" s="294"/>
      <c r="H175" s="335">
        <v>10</v>
      </c>
      <c r="I175" s="335">
        <v>10</v>
      </c>
      <c r="J175" s="336"/>
      <c r="K175" s="335">
        <v>10</v>
      </c>
    </row>
    <row r="176" spans="1:11" s="319" customFormat="1" ht="14.25" customHeight="1">
      <c r="A176" s="318" t="s">
        <v>214</v>
      </c>
      <c r="B176" s="170" t="s">
        <v>39</v>
      </c>
      <c r="C176" s="294" t="s">
        <v>13</v>
      </c>
      <c r="D176" s="294" t="s">
        <v>51</v>
      </c>
      <c r="E176" s="176" t="s">
        <v>1043</v>
      </c>
      <c r="F176" s="294"/>
      <c r="G176" s="294"/>
      <c r="H176" s="335">
        <v>10</v>
      </c>
      <c r="I176" s="335">
        <v>10</v>
      </c>
      <c r="J176" s="336"/>
      <c r="K176" s="335">
        <v>10</v>
      </c>
    </row>
    <row r="177" spans="1:11" s="319" customFormat="1" ht="14.25" customHeight="1">
      <c r="A177" s="257" t="s">
        <v>35</v>
      </c>
      <c r="B177" s="170" t="s">
        <v>39</v>
      </c>
      <c r="C177" s="294" t="s">
        <v>13</v>
      </c>
      <c r="D177" s="294" t="s">
        <v>51</v>
      </c>
      <c r="E177" s="176" t="s">
        <v>1043</v>
      </c>
      <c r="F177" s="294" t="s">
        <v>27</v>
      </c>
      <c r="G177" s="294"/>
      <c r="H177" s="335">
        <v>10</v>
      </c>
      <c r="I177" s="335">
        <v>10</v>
      </c>
      <c r="J177" s="336"/>
      <c r="K177" s="335">
        <v>10</v>
      </c>
    </row>
    <row r="178" spans="1:11" s="319" customFormat="1" ht="14.25" customHeight="1">
      <c r="A178" s="257" t="s">
        <v>28</v>
      </c>
      <c r="B178" s="170" t="s">
        <v>39</v>
      </c>
      <c r="C178" s="294" t="s">
        <v>13</v>
      </c>
      <c r="D178" s="294" t="s">
        <v>51</v>
      </c>
      <c r="E178" s="176" t="s">
        <v>1043</v>
      </c>
      <c r="F178" s="294" t="s">
        <v>29</v>
      </c>
      <c r="G178" s="294"/>
      <c r="H178" s="335">
        <v>10</v>
      </c>
      <c r="I178" s="335">
        <v>10</v>
      </c>
      <c r="J178" s="336"/>
      <c r="K178" s="335">
        <v>10</v>
      </c>
    </row>
    <row r="179" spans="1:11" s="319" customFormat="1" ht="14.25" customHeight="1">
      <c r="A179" s="257" t="s">
        <v>9</v>
      </c>
      <c r="B179" s="170" t="s">
        <v>39</v>
      </c>
      <c r="C179" s="294" t="s">
        <v>13</v>
      </c>
      <c r="D179" s="294" t="s">
        <v>51</v>
      </c>
      <c r="E179" s="176" t="s">
        <v>1043</v>
      </c>
      <c r="F179" s="294" t="s">
        <v>29</v>
      </c>
      <c r="G179" s="294" t="s">
        <v>10</v>
      </c>
      <c r="H179" s="335">
        <v>10</v>
      </c>
      <c r="I179" s="335">
        <v>10</v>
      </c>
      <c r="J179" s="336"/>
      <c r="K179" s="335">
        <v>10</v>
      </c>
    </row>
    <row r="180" spans="1:11" s="319" customFormat="1" ht="53.25" customHeight="1">
      <c r="A180" s="320" t="s">
        <v>1036</v>
      </c>
      <c r="B180" s="170" t="s">
        <v>39</v>
      </c>
      <c r="C180" s="294" t="s">
        <v>13</v>
      </c>
      <c r="D180" s="294" t="s">
        <v>51</v>
      </c>
      <c r="E180" s="176" t="s">
        <v>904</v>
      </c>
      <c r="F180" s="294"/>
      <c r="G180" s="294"/>
      <c r="H180" s="338">
        <f>H181</f>
        <v>302.5</v>
      </c>
      <c r="I180" s="337">
        <f>I181</f>
        <v>323</v>
      </c>
      <c r="J180" s="337">
        <f>J181</f>
        <v>0</v>
      </c>
      <c r="K180" s="337">
        <f>K181</f>
        <v>353</v>
      </c>
    </row>
    <row r="181" spans="1:11" s="319" customFormat="1" ht="14.25" customHeight="1">
      <c r="A181" s="318" t="s">
        <v>214</v>
      </c>
      <c r="B181" s="170" t="s">
        <v>39</v>
      </c>
      <c r="C181" s="294" t="s">
        <v>13</v>
      </c>
      <c r="D181" s="294" t="s">
        <v>51</v>
      </c>
      <c r="E181" s="176" t="s">
        <v>1035</v>
      </c>
      <c r="F181" s="294"/>
      <c r="G181" s="294"/>
      <c r="H181" s="338">
        <f t="shared" ref="H181:I184" si="24">H182</f>
        <v>302.5</v>
      </c>
      <c r="I181" s="337">
        <f t="shared" si="24"/>
        <v>323</v>
      </c>
      <c r="J181" s="341"/>
      <c r="K181" s="337">
        <f>K182</f>
        <v>353</v>
      </c>
    </row>
    <row r="182" spans="1:11" s="319" customFormat="1" ht="14.25" customHeight="1">
      <c r="A182" s="318"/>
      <c r="B182" s="170" t="s">
        <v>39</v>
      </c>
      <c r="C182" s="294" t="s">
        <v>13</v>
      </c>
      <c r="D182" s="294" t="s">
        <v>51</v>
      </c>
      <c r="E182" s="176" t="s">
        <v>1035</v>
      </c>
      <c r="F182" s="294"/>
      <c r="G182" s="294"/>
      <c r="H182" s="338">
        <f t="shared" si="24"/>
        <v>302.5</v>
      </c>
      <c r="I182" s="337">
        <f t="shared" si="24"/>
        <v>323</v>
      </c>
      <c r="J182" s="341"/>
      <c r="K182" s="337">
        <f>K183</f>
        <v>353</v>
      </c>
    </row>
    <row r="183" spans="1:11" s="319" customFormat="1" ht="25.5" customHeight="1">
      <c r="A183" s="257" t="s">
        <v>35</v>
      </c>
      <c r="B183" s="170" t="s">
        <v>39</v>
      </c>
      <c r="C183" s="294" t="s">
        <v>13</v>
      </c>
      <c r="D183" s="294" t="s">
        <v>51</v>
      </c>
      <c r="E183" s="176" t="s">
        <v>1035</v>
      </c>
      <c r="F183" s="294" t="s">
        <v>27</v>
      </c>
      <c r="G183" s="294"/>
      <c r="H183" s="338">
        <f t="shared" si="24"/>
        <v>302.5</v>
      </c>
      <c r="I183" s="337">
        <f t="shared" si="24"/>
        <v>323</v>
      </c>
      <c r="J183" s="341"/>
      <c r="K183" s="337">
        <f>K184</f>
        <v>353</v>
      </c>
    </row>
    <row r="184" spans="1:11" s="319" customFormat="1" ht="25.5" customHeight="1">
      <c r="A184" s="257" t="s">
        <v>28</v>
      </c>
      <c r="B184" s="170" t="s">
        <v>39</v>
      </c>
      <c r="C184" s="294" t="s">
        <v>13</v>
      </c>
      <c r="D184" s="294" t="s">
        <v>51</v>
      </c>
      <c r="E184" s="176" t="s">
        <v>1035</v>
      </c>
      <c r="F184" s="294" t="s">
        <v>29</v>
      </c>
      <c r="G184" s="294"/>
      <c r="H184" s="338">
        <f t="shared" si="24"/>
        <v>302.5</v>
      </c>
      <c r="I184" s="337">
        <f t="shared" si="24"/>
        <v>323</v>
      </c>
      <c r="J184" s="341"/>
      <c r="K184" s="337">
        <f>K185</f>
        <v>353</v>
      </c>
    </row>
    <row r="185" spans="1:11" s="319" customFormat="1" ht="14.25" customHeight="1">
      <c r="A185" s="257" t="s">
        <v>9</v>
      </c>
      <c r="B185" s="170" t="s">
        <v>39</v>
      </c>
      <c r="C185" s="294" t="s">
        <v>13</v>
      </c>
      <c r="D185" s="294" t="s">
        <v>51</v>
      </c>
      <c r="E185" s="176" t="s">
        <v>1035</v>
      </c>
      <c r="F185" s="294" t="s">
        <v>29</v>
      </c>
      <c r="G185" s="294" t="s">
        <v>10</v>
      </c>
      <c r="H185" s="338">
        <v>302.5</v>
      </c>
      <c r="I185" s="337">
        <v>323</v>
      </c>
      <c r="J185" s="341"/>
      <c r="K185" s="337">
        <v>353</v>
      </c>
    </row>
    <row r="186" spans="1:11" ht="42.75" customHeight="1">
      <c r="A186" s="280" t="s">
        <v>1065</v>
      </c>
      <c r="B186" s="110" t="s">
        <v>39</v>
      </c>
      <c r="C186" s="27" t="s">
        <v>13</v>
      </c>
      <c r="D186" s="27" t="s">
        <v>51</v>
      </c>
      <c r="E186" s="60" t="s">
        <v>972</v>
      </c>
      <c r="F186" s="63"/>
      <c r="G186" s="63"/>
      <c r="H186" s="335">
        <f t="shared" ref="H186:K190" si="25">H187</f>
        <v>64</v>
      </c>
      <c r="I186" s="335">
        <f t="shared" si="25"/>
        <v>124</v>
      </c>
      <c r="J186" s="336"/>
      <c r="K186" s="335">
        <f t="shared" si="25"/>
        <v>124</v>
      </c>
    </row>
    <row r="187" spans="1:11" ht="38.25">
      <c r="A187" s="224" t="s">
        <v>1006</v>
      </c>
      <c r="B187" s="110" t="s">
        <v>39</v>
      </c>
      <c r="C187" s="27" t="s">
        <v>13</v>
      </c>
      <c r="D187" s="27" t="s">
        <v>51</v>
      </c>
      <c r="E187" s="223" t="s">
        <v>973</v>
      </c>
      <c r="F187" s="27"/>
      <c r="G187" s="27"/>
      <c r="H187" s="335">
        <f t="shared" si="25"/>
        <v>64</v>
      </c>
      <c r="I187" s="335">
        <f t="shared" si="25"/>
        <v>124</v>
      </c>
      <c r="J187" s="336"/>
      <c r="K187" s="335">
        <f t="shared" si="25"/>
        <v>124</v>
      </c>
    </row>
    <row r="188" spans="1:11" ht="13.5" customHeight="1">
      <c r="A188" s="224" t="s">
        <v>214</v>
      </c>
      <c r="B188" s="110" t="s">
        <v>39</v>
      </c>
      <c r="C188" s="27" t="s">
        <v>13</v>
      </c>
      <c r="D188" s="27" t="s">
        <v>51</v>
      </c>
      <c r="E188" s="223" t="s">
        <v>973</v>
      </c>
      <c r="F188" s="27"/>
      <c r="G188" s="27"/>
      <c r="H188" s="335">
        <f t="shared" si="25"/>
        <v>64</v>
      </c>
      <c r="I188" s="335">
        <f t="shared" si="25"/>
        <v>124</v>
      </c>
      <c r="J188" s="336"/>
      <c r="K188" s="335">
        <f t="shared" si="25"/>
        <v>124</v>
      </c>
    </row>
    <row r="189" spans="1:11" ht="27" customHeight="1">
      <c r="A189" s="224" t="s">
        <v>35</v>
      </c>
      <c r="B189" s="110" t="s">
        <v>39</v>
      </c>
      <c r="C189" s="27" t="s">
        <v>13</v>
      </c>
      <c r="D189" s="27" t="s">
        <v>51</v>
      </c>
      <c r="E189" s="223" t="s">
        <v>973</v>
      </c>
      <c r="F189" s="27" t="s">
        <v>27</v>
      </c>
      <c r="G189" s="27"/>
      <c r="H189" s="335">
        <f t="shared" si="25"/>
        <v>64</v>
      </c>
      <c r="I189" s="335">
        <f t="shared" si="25"/>
        <v>124</v>
      </c>
      <c r="J189" s="336"/>
      <c r="K189" s="335">
        <f t="shared" si="25"/>
        <v>124</v>
      </c>
    </row>
    <row r="190" spans="1:11" ht="24" customHeight="1">
      <c r="A190" s="224" t="s">
        <v>28</v>
      </c>
      <c r="B190" s="110" t="s">
        <v>39</v>
      </c>
      <c r="C190" s="27" t="s">
        <v>13</v>
      </c>
      <c r="D190" s="27" t="s">
        <v>51</v>
      </c>
      <c r="E190" s="223" t="s">
        <v>973</v>
      </c>
      <c r="F190" s="27" t="s">
        <v>29</v>
      </c>
      <c r="G190" s="27"/>
      <c r="H190" s="335">
        <f t="shared" si="25"/>
        <v>64</v>
      </c>
      <c r="I190" s="335">
        <f t="shared" si="25"/>
        <v>124</v>
      </c>
      <c r="J190" s="336"/>
      <c r="K190" s="335">
        <f t="shared" si="25"/>
        <v>124</v>
      </c>
    </row>
    <row r="191" spans="1:11" ht="15" customHeight="1">
      <c r="A191" s="224" t="s">
        <v>9</v>
      </c>
      <c r="B191" s="110" t="s">
        <v>39</v>
      </c>
      <c r="C191" s="27" t="s">
        <v>13</v>
      </c>
      <c r="D191" s="27" t="s">
        <v>51</v>
      </c>
      <c r="E191" s="223" t="s">
        <v>973</v>
      </c>
      <c r="F191" s="27" t="s">
        <v>29</v>
      </c>
      <c r="G191" s="27" t="s">
        <v>10</v>
      </c>
      <c r="H191" s="337">
        <v>64</v>
      </c>
      <c r="I191" s="337">
        <v>124</v>
      </c>
      <c r="J191" s="336"/>
      <c r="K191" s="337">
        <v>124</v>
      </c>
    </row>
    <row r="192" spans="1:11" ht="41.25" customHeight="1">
      <c r="A192" s="224" t="s">
        <v>1038</v>
      </c>
      <c r="B192" s="110" t="s">
        <v>39</v>
      </c>
      <c r="C192" s="27" t="s">
        <v>13</v>
      </c>
      <c r="D192" s="27" t="s">
        <v>51</v>
      </c>
      <c r="E192" s="223" t="s">
        <v>1007</v>
      </c>
      <c r="F192" s="27"/>
      <c r="G192" s="27"/>
      <c r="H192" s="335">
        <f>H193+H198+H203+H208+H213</f>
        <v>6</v>
      </c>
      <c r="I192" s="335">
        <f>I193+I198+I203+I208+I213</f>
        <v>0</v>
      </c>
      <c r="J192" s="336"/>
      <c r="K192" s="335">
        <f>K193+K198+K203+K208+K213</f>
        <v>0</v>
      </c>
    </row>
    <row r="193" spans="1:11" ht="52.5" hidden="1" customHeight="1">
      <c r="A193" s="224" t="s">
        <v>1023</v>
      </c>
      <c r="B193" s="110" t="s">
        <v>39</v>
      </c>
      <c r="C193" s="27" t="s">
        <v>13</v>
      </c>
      <c r="D193" s="27" t="s">
        <v>51</v>
      </c>
      <c r="E193" s="223" t="s">
        <v>1008</v>
      </c>
      <c r="F193" s="27"/>
      <c r="G193" s="27"/>
      <c r="H193" s="335">
        <f t="shared" ref="H193:K196" si="26">H194</f>
        <v>0</v>
      </c>
      <c r="I193" s="335">
        <f t="shared" si="26"/>
        <v>0</v>
      </c>
      <c r="J193" s="336"/>
      <c r="K193" s="335">
        <f t="shared" si="26"/>
        <v>0</v>
      </c>
    </row>
    <row r="194" spans="1:11" ht="17.25" hidden="1" customHeight="1">
      <c r="A194" s="224" t="s">
        <v>214</v>
      </c>
      <c r="B194" s="110" t="s">
        <v>39</v>
      </c>
      <c r="C194" s="27" t="s">
        <v>13</v>
      </c>
      <c r="D194" s="27" t="s">
        <v>51</v>
      </c>
      <c r="E194" s="223" t="s">
        <v>1009</v>
      </c>
      <c r="F194" s="27"/>
      <c r="G194" s="27"/>
      <c r="H194" s="335">
        <f t="shared" si="26"/>
        <v>0</v>
      </c>
      <c r="I194" s="335">
        <f t="shared" si="26"/>
        <v>0</v>
      </c>
      <c r="J194" s="336"/>
      <c r="K194" s="335">
        <f t="shared" si="26"/>
        <v>0</v>
      </c>
    </row>
    <row r="195" spans="1:11" ht="38.25" hidden="1">
      <c r="A195" s="224" t="s">
        <v>35</v>
      </c>
      <c r="B195" s="110" t="s">
        <v>39</v>
      </c>
      <c r="C195" s="27" t="s">
        <v>13</v>
      </c>
      <c r="D195" s="27" t="s">
        <v>51</v>
      </c>
      <c r="E195" s="223" t="s">
        <v>1009</v>
      </c>
      <c r="F195" s="27" t="s">
        <v>27</v>
      </c>
      <c r="G195" s="27"/>
      <c r="H195" s="335">
        <f t="shared" si="26"/>
        <v>0</v>
      </c>
      <c r="I195" s="335">
        <f t="shared" si="26"/>
        <v>0</v>
      </c>
      <c r="J195" s="336"/>
      <c r="K195" s="335">
        <f t="shared" si="26"/>
        <v>0</v>
      </c>
    </row>
    <row r="196" spans="1:11" ht="38.25" hidden="1">
      <c r="A196" s="224" t="s">
        <v>28</v>
      </c>
      <c r="B196" s="110" t="s">
        <v>39</v>
      </c>
      <c r="C196" s="27" t="s">
        <v>13</v>
      </c>
      <c r="D196" s="27" t="s">
        <v>51</v>
      </c>
      <c r="E196" s="223" t="s">
        <v>1009</v>
      </c>
      <c r="F196" s="27" t="s">
        <v>29</v>
      </c>
      <c r="G196" s="27"/>
      <c r="H196" s="335">
        <f t="shared" si="26"/>
        <v>0</v>
      </c>
      <c r="I196" s="335">
        <f t="shared" si="26"/>
        <v>0</v>
      </c>
      <c r="J196" s="336"/>
      <c r="K196" s="335">
        <f t="shared" si="26"/>
        <v>0</v>
      </c>
    </row>
    <row r="197" spans="1:11" ht="17.25" hidden="1" customHeight="1">
      <c r="A197" s="224" t="s">
        <v>9</v>
      </c>
      <c r="B197" s="110" t="s">
        <v>39</v>
      </c>
      <c r="C197" s="27" t="s">
        <v>13</v>
      </c>
      <c r="D197" s="27" t="s">
        <v>51</v>
      </c>
      <c r="E197" s="223" t="s">
        <v>1009</v>
      </c>
      <c r="F197" s="27" t="s">
        <v>29</v>
      </c>
      <c r="G197" s="27" t="s">
        <v>10</v>
      </c>
      <c r="H197" s="337"/>
      <c r="I197" s="337"/>
      <c r="J197" s="336"/>
      <c r="K197" s="337"/>
    </row>
    <row r="198" spans="1:11" ht="78" customHeight="1">
      <c r="A198" s="224" t="s">
        <v>1024</v>
      </c>
      <c r="B198" s="110" t="s">
        <v>39</v>
      </c>
      <c r="C198" s="27" t="s">
        <v>13</v>
      </c>
      <c r="D198" s="27" t="s">
        <v>51</v>
      </c>
      <c r="E198" s="223" t="s">
        <v>1010</v>
      </c>
      <c r="F198" s="27"/>
      <c r="G198" s="27"/>
      <c r="H198" s="335">
        <f t="shared" ref="H198:K201" si="27">H199</f>
        <v>0</v>
      </c>
      <c r="I198" s="335">
        <f t="shared" si="27"/>
        <v>0</v>
      </c>
      <c r="J198" s="336"/>
      <c r="K198" s="335">
        <f t="shared" si="27"/>
        <v>0</v>
      </c>
    </row>
    <row r="199" spans="1:11" ht="17.25" customHeight="1">
      <c r="A199" s="224" t="s">
        <v>214</v>
      </c>
      <c r="B199" s="110" t="s">
        <v>39</v>
      </c>
      <c r="C199" s="27" t="s">
        <v>13</v>
      </c>
      <c r="D199" s="27" t="s">
        <v>51</v>
      </c>
      <c r="E199" s="223" t="s">
        <v>1011</v>
      </c>
      <c r="F199" s="27"/>
      <c r="G199" s="27"/>
      <c r="H199" s="335">
        <f t="shared" si="27"/>
        <v>0</v>
      </c>
      <c r="I199" s="335">
        <f t="shared" si="27"/>
        <v>0</v>
      </c>
      <c r="J199" s="336"/>
      <c r="K199" s="335">
        <f t="shared" si="27"/>
        <v>0</v>
      </c>
    </row>
    <row r="200" spans="1:11" ht="30.75" customHeight="1">
      <c r="A200" s="224" t="s">
        <v>35</v>
      </c>
      <c r="B200" s="110" t="s">
        <v>39</v>
      </c>
      <c r="C200" s="27" t="s">
        <v>13</v>
      </c>
      <c r="D200" s="27" t="s">
        <v>51</v>
      </c>
      <c r="E200" s="223" t="s">
        <v>1011</v>
      </c>
      <c r="F200" s="27" t="s">
        <v>27</v>
      </c>
      <c r="G200" s="27"/>
      <c r="H200" s="335">
        <f t="shared" si="27"/>
        <v>0</v>
      </c>
      <c r="I200" s="335">
        <f t="shared" si="27"/>
        <v>0</v>
      </c>
      <c r="J200" s="336"/>
      <c r="K200" s="335">
        <f t="shared" si="27"/>
        <v>0</v>
      </c>
    </row>
    <row r="201" spans="1:11" ht="38.25">
      <c r="A201" s="224" t="s">
        <v>28</v>
      </c>
      <c r="B201" s="110" t="s">
        <v>39</v>
      </c>
      <c r="C201" s="27" t="s">
        <v>13</v>
      </c>
      <c r="D201" s="27" t="s">
        <v>51</v>
      </c>
      <c r="E201" s="223" t="s">
        <v>1011</v>
      </c>
      <c r="F201" s="27" t="s">
        <v>29</v>
      </c>
      <c r="G201" s="27"/>
      <c r="H201" s="335">
        <f t="shared" si="27"/>
        <v>0</v>
      </c>
      <c r="I201" s="335">
        <f t="shared" si="27"/>
        <v>0</v>
      </c>
      <c r="J201" s="336"/>
      <c r="K201" s="335">
        <f t="shared" si="27"/>
        <v>0</v>
      </c>
    </row>
    <row r="202" spans="1:11" ht="17.25" customHeight="1">
      <c r="A202" s="224" t="s">
        <v>9</v>
      </c>
      <c r="B202" s="110" t="s">
        <v>39</v>
      </c>
      <c r="C202" s="27" t="s">
        <v>13</v>
      </c>
      <c r="D202" s="27" t="s">
        <v>51</v>
      </c>
      <c r="E202" s="223" t="s">
        <v>1011</v>
      </c>
      <c r="F202" s="27" t="s">
        <v>29</v>
      </c>
      <c r="G202" s="27" t="s">
        <v>10</v>
      </c>
      <c r="H202" s="337"/>
      <c r="I202" s="337"/>
      <c r="J202" s="336"/>
      <c r="K202" s="337"/>
    </row>
    <row r="203" spans="1:11" ht="51.75" customHeight="1">
      <c r="A203" s="224" t="s">
        <v>1025</v>
      </c>
      <c r="B203" s="110" t="s">
        <v>39</v>
      </c>
      <c r="C203" s="27" t="s">
        <v>13</v>
      </c>
      <c r="D203" s="27" t="s">
        <v>51</v>
      </c>
      <c r="E203" s="223" t="s">
        <v>1012</v>
      </c>
      <c r="F203" s="27"/>
      <c r="G203" s="27"/>
      <c r="H203" s="335">
        <f t="shared" ref="H203:K206" si="28">H204</f>
        <v>4</v>
      </c>
      <c r="I203" s="335">
        <f t="shared" si="28"/>
        <v>0</v>
      </c>
      <c r="J203" s="336"/>
      <c r="K203" s="335">
        <f t="shared" si="28"/>
        <v>0</v>
      </c>
    </row>
    <row r="204" spans="1:11" ht="17.25" customHeight="1">
      <c r="A204" s="224" t="s">
        <v>214</v>
      </c>
      <c r="B204" s="110" t="s">
        <v>39</v>
      </c>
      <c r="C204" s="27" t="s">
        <v>13</v>
      </c>
      <c r="D204" s="27" t="s">
        <v>51</v>
      </c>
      <c r="E204" s="223" t="s">
        <v>1013</v>
      </c>
      <c r="F204" s="27"/>
      <c r="G204" s="27"/>
      <c r="H204" s="335">
        <f t="shared" si="28"/>
        <v>4</v>
      </c>
      <c r="I204" s="335">
        <f t="shared" si="28"/>
        <v>0</v>
      </c>
      <c r="J204" s="336"/>
      <c r="K204" s="335">
        <f t="shared" si="28"/>
        <v>0</v>
      </c>
    </row>
    <row r="205" spans="1:11" ht="27.75" customHeight="1">
      <c r="A205" s="224" t="s">
        <v>35</v>
      </c>
      <c r="B205" s="110" t="s">
        <v>39</v>
      </c>
      <c r="C205" s="27" t="s">
        <v>13</v>
      </c>
      <c r="D205" s="27" t="s">
        <v>51</v>
      </c>
      <c r="E205" s="223" t="s">
        <v>1013</v>
      </c>
      <c r="F205" s="27" t="s">
        <v>27</v>
      </c>
      <c r="G205" s="27"/>
      <c r="H205" s="335">
        <f t="shared" si="28"/>
        <v>4</v>
      </c>
      <c r="I205" s="335">
        <f t="shared" si="28"/>
        <v>0</v>
      </c>
      <c r="J205" s="336"/>
      <c r="K205" s="335">
        <f t="shared" si="28"/>
        <v>0</v>
      </c>
    </row>
    <row r="206" spans="1:11" ht="38.25">
      <c r="A206" s="224" t="s">
        <v>28</v>
      </c>
      <c r="B206" s="110" t="s">
        <v>39</v>
      </c>
      <c r="C206" s="27" t="s">
        <v>13</v>
      </c>
      <c r="D206" s="27" t="s">
        <v>51</v>
      </c>
      <c r="E206" s="223" t="s">
        <v>1013</v>
      </c>
      <c r="F206" s="27" t="s">
        <v>29</v>
      </c>
      <c r="G206" s="27"/>
      <c r="H206" s="335">
        <f t="shared" si="28"/>
        <v>4</v>
      </c>
      <c r="I206" s="335">
        <f t="shared" si="28"/>
        <v>0</v>
      </c>
      <c r="J206" s="336"/>
      <c r="K206" s="335">
        <f t="shared" si="28"/>
        <v>0</v>
      </c>
    </row>
    <row r="207" spans="1:11" ht="17.25" customHeight="1">
      <c r="A207" s="224" t="s">
        <v>9</v>
      </c>
      <c r="B207" s="110" t="s">
        <v>39</v>
      </c>
      <c r="C207" s="27" t="s">
        <v>13</v>
      </c>
      <c r="D207" s="27" t="s">
        <v>51</v>
      </c>
      <c r="E207" s="223" t="s">
        <v>1013</v>
      </c>
      <c r="F207" s="27" t="s">
        <v>29</v>
      </c>
      <c r="G207" s="27" t="s">
        <v>10</v>
      </c>
      <c r="H207" s="337">
        <v>4</v>
      </c>
      <c r="I207" s="337"/>
      <c r="J207" s="336"/>
      <c r="K207" s="337"/>
    </row>
    <row r="208" spans="1:11" ht="38.25" customHeight="1">
      <c r="A208" s="224" t="s">
        <v>1026</v>
      </c>
      <c r="B208" s="110" t="s">
        <v>39</v>
      </c>
      <c r="C208" s="27" t="s">
        <v>13</v>
      </c>
      <c r="D208" s="27" t="s">
        <v>51</v>
      </c>
      <c r="E208" s="223" t="s">
        <v>1014</v>
      </c>
      <c r="F208" s="27"/>
      <c r="G208" s="27"/>
      <c r="H208" s="335">
        <f t="shared" ref="H208:K211" si="29">H209</f>
        <v>1</v>
      </c>
      <c r="I208" s="335">
        <f t="shared" si="29"/>
        <v>0</v>
      </c>
      <c r="J208" s="336"/>
      <c r="K208" s="335">
        <f t="shared" si="29"/>
        <v>0</v>
      </c>
    </row>
    <row r="209" spans="1:11" ht="17.25" customHeight="1">
      <c r="A209" s="224" t="s">
        <v>214</v>
      </c>
      <c r="B209" s="110" t="s">
        <v>39</v>
      </c>
      <c r="C209" s="27" t="s">
        <v>13</v>
      </c>
      <c r="D209" s="27" t="s">
        <v>51</v>
      </c>
      <c r="E209" s="223" t="s">
        <v>1015</v>
      </c>
      <c r="F209" s="27"/>
      <c r="G209" s="27"/>
      <c r="H209" s="335">
        <f t="shared" si="29"/>
        <v>1</v>
      </c>
      <c r="I209" s="335">
        <f t="shared" si="29"/>
        <v>0</v>
      </c>
      <c r="J209" s="336"/>
      <c r="K209" s="335">
        <f t="shared" si="29"/>
        <v>0</v>
      </c>
    </row>
    <row r="210" spans="1:11" ht="29.25" customHeight="1">
      <c r="A210" s="224" t="s">
        <v>35</v>
      </c>
      <c r="B210" s="110" t="s">
        <v>39</v>
      </c>
      <c r="C210" s="27" t="s">
        <v>13</v>
      </c>
      <c r="D210" s="27" t="s">
        <v>51</v>
      </c>
      <c r="E210" s="223" t="s">
        <v>1015</v>
      </c>
      <c r="F210" s="27" t="s">
        <v>27</v>
      </c>
      <c r="G210" s="27"/>
      <c r="H210" s="335">
        <f t="shared" si="29"/>
        <v>1</v>
      </c>
      <c r="I210" s="335">
        <f t="shared" si="29"/>
        <v>0</v>
      </c>
      <c r="J210" s="336"/>
      <c r="K210" s="335">
        <f t="shared" si="29"/>
        <v>0</v>
      </c>
    </row>
    <row r="211" spans="1:11" ht="38.25">
      <c r="A211" s="224" t="s">
        <v>28</v>
      </c>
      <c r="B211" s="110" t="s">
        <v>39</v>
      </c>
      <c r="C211" s="27" t="s">
        <v>13</v>
      </c>
      <c r="D211" s="27" t="s">
        <v>51</v>
      </c>
      <c r="E211" s="223" t="s">
        <v>1015</v>
      </c>
      <c r="F211" s="27" t="s">
        <v>29</v>
      </c>
      <c r="G211" s="27"/>
      <c r="H211" s="335">
        <f t="shared" si="29"/>
        <v>1</v>
      </c>
      <c r="I211" s="335">
        <f t="shared" si="29"/>
        <v>0</v>
      </c>
      <c r="J211" s="336"/>
      <c r="K211" s="335">
        <f t="shared" si="29"/>
        <v>0</v>
      </c>
    </row>
    <row r="212" spans="1:11" ht="17.25" customHeight="1">
      <c r="A212" s="224" t="s">
        <v>9</v>
      </c>
      <c r="B212" s="110" t="s">
        <v>39</v>
      </c>
      <c r="C212" s="27" t="s">
        <v>13</v>
      </c>
      <c r="D212" s="27" t="s">
        <v>51</v>
      </c>
      <c r="E212" s="223" t="s">
        <v>1015</v>
      </c>
      <c r="F212" s="27" t="s">
        <v>29</v>
      </c>
      <c r="G212" s="27" t="s">
        <v>10</v>
      </c>
      <c r="H212" s="337">
        <v>1</v>
      </c>
      <c r="I212" s="337"/>
      <c r="J212" s="336"/>
      <c r="K212" s="337"/>
    </row>
    <row r="213" spans="1:11" ht="51">
      <c r="A213" s="224" t="s">
        <v>1016</v>
      </c>
      <c r="B213" s="110" t="s">
        <v>39</v>
      </c>
      <c r="C213" s="27" t="s">
        <v>13</v>
      </c>
      <c r="D213" s="27" t="s">
        <v>51</v>
      </c>
      <c r="E213" s="223" t="s">
        <v>1018</v>
      </c>
      <c r="F213" s="27"/>
      <c r="G213" s="27"/>
      <c r="H213" s="335">
        <f t="shared" ref="H213:K216" si="30">H214</f>
        <v>1</v>
      </c>
      <c r="I213" s="335">
        <f t="shared" si="30"/>
        <v>0</v>
      </c>
      <c r="J213" s="336"/>
      <c r="K213" s="335">
        <f t="shared" si="30"/>
        <v>0</v>
      </c>
    </row>
    <row r="214" spans="1:11" ht="17.25" customHeight="1">
      <c r="A214" s="224" t="s">
        <v>214</v>
      </c>
      <c r="B214" s="110" t="s">
        <v>39</v>
      </c>
      <c r="C214" s="27" t="s">
        <v>13</v>
      </c>
      <c r="D214" s="27" t="s">
        <v>51</v>
      </c>
      <c r="E214" s="223" t="s">
        <v>1017</v>
      </c>
      <c r="F214" s="27"/>
      <c r="G214" s="27"/>
      <c r="H214" s="335">
        <f t="shared" si="30"/>
        <v>1</v>
      </c>
      <c r="I214" s="335">
        <f t="shared" si="30"/>
        <v>0</v>
      </c>
      <c r="J214" s="336"/>
      <c r="K214" s="335">
        <f t="shared" si="30"/>
        <v>0</v>
      </c>
    </row>
    <row r="215" spans="1:11" ht="30" customHeight="1">
      <c r="A215" s="224" t="s">
        <v>35</v>
      </c>
      <c r="B215" s="110" t="s">
        <v>39</v>
      </c>
      <c r="C215" s="27" t="s">
        <v>13</v>
      </c>
      <c r="D215" s="27" t="s">
        <v>51</v>
      </c>
      <c r="E215" s="223" t="s">
        <v>1017</v>
      </c>
      <c r="F215" s="27" t="s">
        <v>27</v>
      </c>
      <c r="G215" s="27"/>
      <c r="H215" s="335">
        <f t="shared" si="30"/>
        <v>1</v>
      </c>
      <c r="I215" s="335">
        <f t="shared" si="30"/>
        <v>0</v>
      </c>
      <c r="J215" s="336"/>
      <c r="K215" s="335">
        <f t="shared" si="30"/>
        <v>0</v>
      </c>
    </row>
    <row r="216" spans="1:11" ht="38.25">
      <c r="A216" s="224" t="s">
        <v>28</v>
      </c>
      <c r="B216" s="110" t="s">
        <v>39</v>
      </c>
      <c r="C216" s="27" t="s">
        <v>13</v>
      </c>
      <c r="D216" s="27" t="s">
        <v>51</v>
      </c>
      <c r="E216" s="223" t="s">
        <v>1017</v>
      </c>
      <c r="F216" s="27" t="s">
        <v>29</v>
      </c>
      <c r="G216" s="27"/>
      <c r="H216" s="335">
        <f t="shared" si="30"/>
        <v>1</v>
      </c>
      <c r="I216" s="335">
        <f t="shared" si="30"/>
        <v>0</v>
      </c>
      <c r="J216" s="336"/>
      <c r="K216" s="335">
        <f t="shared" si="30"/>
        <v>0</v>
      </c>
    </row>
    <row r="217" spans="1:11" ht="17.25" customHeight="1">
      <c r="A217" s="224" t="s">
        <v>9</v>
      </c>
      <c r="B217" s="110" t="s">
        <v>39</v>
      </c>
      <c r="C217" s="27" t="s">
        <v>13</v>
      </c>
      <c r="D217" s="27" t="s">
        <v>51</v>
      </c>
      <c r="E217" s="223" t="s">
        <v>1017</v>
      </c>
      <c r="F217" s="27" t="s">
        <v>29</v>
      </c>
      <c r="G217" s="27" t="s">
        <v>10</v>
      </c>
      <c r="H217" s="337">
        <v>1</v>
      </c>
      <c r="I217" s="337"/>
      <c r="J217" s="336"/>
      <c r="K217" s="337"/>
    </row>
    <row r="218" spans="1:11" ht="51.75" customHeight="1">
      <c r="A218" s="23" t="s">
        <v>187</v>
      </c>
      <c r="B218" s="77" t="s">
        <v>39</v>
      </c>
      <c r="C218" s="24" t="s">
        <v>186</v>
      </c>
      <c r="D218" s="24" t="s">
        <v>188</v>
      </c>
      <c r="E218" s="22"/>
      <c r="F218" s="24"/>
      <c r="G218" s="24"/>
      <c r="H218" s="339">
        <f>H219+H242+H234</f>
        <v>4178.1333333333332</v>
      </c>
      <c r="I218" s="339">
        <f>I219+I242+I234</f>
        <v>2763</v>
      </c>
      <c r="J218" s="336"/>
      <c r="K218" s="339">
        <f>K219+K242+K234</f>
        <v>2630</v>
      </c>
    </row>
    <row r="219" spans="1:11" ht="26.25" customHeight="1">
      <c r="A219" s="36" t="s">
        <v>16</v>
      </c>
      <c r="B219" s="111" t="s">
        <v>39</v>
      </c>
      <c r="C219" s="24" t="s">
        <v>186</v>
      </c>
      <c r="D219" s="24" t="s">
        <v>188</v>
      </c>
      <c r="E219" s="22" t="s">
        <v>651</v>
      </c>
      <c r="F219" s="24"/>
      <c r="G219" s="24"/>
      <c r="H219" s="226">
        <f>H220+H230</f>
        <v>4178.1333333333332</v>
      </c>
      <c r="I219" s="226">
        <f>I220+I230</f>
        <v>2763</v>
      </c>
      <c r="K219" s="226">
        <f>K220+K230</f>
        <v>2630</v>
      </c>
    </row>
    <row r="220" spans="1:11" s="248" customFormat="1" ht="39.75" customHeight="1">
      <c r="A220" s="95" t="s">
        <v>428</v>
      </c>
      <c r="B220" s="96" t="s">
        <v>39</v>
      </c>
      <c r="C220" s="63" t="s">
        <v>186</v>
      </c>
      <c r="D220" s="63" t="s">
        <v>188</v>
      </c>
      <c r="E220" s="60" t="s">
        <v>679</v>
      </c>
      <c r="F220" s="63"/>
      <c r="G220" s="63"/>
      <c r="H220" s="202">
        <f>H221+H224+H227</f>
        <v>4148.1333333333332</v>
      </c>
      <c r="I220" s="202">
        <f>I221+I224+I227</f>
        <v>2733</v>
      </c>
      <c r="K220" s="202">
        <f>K221+K224+K227</f>
        <v>2600</v>
      </c>
    </row>
    <row r="221" spans="1:11" ht="79.5" customHeight="1">
      <c r="A221" s="224" t="s">
        <v>18</v>
      </c>
      <c r="B221" s="110" t="s">
        <v>39</v>
      </c>
      <c r="C221" s="27" t="s">
        <v>186</v>
      </c>
      <c r="D221" s="27" t="s">
        <v>188</v>
      </c>
      <c r="E221" s="60" t="s">
        <v>679</v>
      </c>
      <c r="F221" s="27" t="s">
        <v>19</v>
      </c>
      <c r="G221" s="27"/>
      <c r="H221" s="295">
        <f t="shared" ref="H221:K222" si="31">H222</f>
        <v>3740.9333333333329</v>
      </c>
      <c r="I221" s="295">
        <f t="shared" si="31"/>
        <v>2500</v>
      </c>
      <c r="K221" s="295">
        <f t="shared" si="31"/>
        <v>2500</v>
      </c>
    </row>
    <row r="222" spans="1:11" ht="26.25" customHeight="1">
      <c r="A222" s="224" t="s">
        <v>444</v>
      </c>
      <c r="B222" s="110" t="s">
        <v>39</v>
      </c>
      <c r="C222" s="27" t="s">
        <v>186</v>
      </c>
      <c r="D222" s="27" t="s">
        <v>188</v>
      </c>
      <c r="E222" s="60" t="s">
        <v>679</v>
      </c>
      <c r="F222" s="27" t="s">
        <v>445</v>
      </c>
      <c r="G222" s="27"/>
      <c r="H222" s="295">
        <f t="shared" si="31"/>
        <v>3740.9333333333329</v>
      </c>
      <c r="I222" s="295">
        <f t="shared" si="31"/>
        <v>2500</v>
      </c>
      <c r="K222" s="295">
        <f t="shared" si="31"/>
        <v>2500</v>
      </c>
    </row>
    <row r="223" spans="1:11" ht="11.25" customHeight="1">
      <c r="A223" s="224" t="s">
        <v>9</v>
      </c>
      <c r="B223" s="110" t="s">
        <v>39</v>
      </c>
      <c r="C223" s="27" t="s">
        <v>186</v>
      </c>
      <c r="D223" s="27" t="s">
        <v>188</v>
      </c>
      <c r="E223" s="60" t="s">
        <v>679</v>
      </c>
      <c r="F223" s="27" t="s">
        <v>445</v>
      </c>
      <c r="G223" s="27" t="s">
        <v>10</v>
      </c>
      <c r="H223" s="337">
        <f>'Бюджет 2026 г 1 чт потребность'!H223/12*8</f>
        <v>3740.9333333333329</v>
      </c>
      <c r="I223" s="337">
        <v>2500</v>
      </c>
      <c r="J223" s="336"/>
      <c r="K223" s="337">
        <v>2500</v>
      </c>
    </row>
    <row r="224" spans="1:11" ht="28.5" customHeight="1">
      <c r="A224" s="224" t="s">
        <v>35</v>
      </c>
      <c r="B224" s="110" t="s">
        <v>39</v>
      </c>
      <c r="C224" s="27" t="s">
        <v>186</v>
      </c>
      <c r="D224" s="27" t="s">
        <v>188</v>
      </c>
      <c r="E224" s="60" t="s">
        <v>679</v>
      </c>
      <c r="F224" s="27" t="s">
        <v>27</v>
      </c>
      <c r="G224" s="27"/>
      <c r="H224" s="335">
        <f t="shared" ref="H224:K225" si="32">H225</f>
        <v>407.2</v>
      </c>
      <c r="I224" s="335">
        <f t="shared" si="32"/>
        <v>233</v>
      </c>
      <c r="J224" s="336"/>
      <c r="K224" s="335">
        <f t="shared" si="32"/>
        <v>100</v>
      </c>
    </row>
    <row r="225" spans="1:11" ht="39.75" customHeight="1">
      <c r="A225" s="224" t="s">
        <v>28</v>
      </c>
      <c r="B225" s="110" t="s">
        <v>39</v>
      </c>
      <c r="C225" s="27" t="s">
        <v>186</v>
      </c>
      <c r="D225" s="27" t="s">
        <v>188</v>
      </c>
      <c r="E225" s="60" t="s">
        <v>679</v>
      </c>
      <c r="F225" s="27" t="s">
        <v>29</v>
      </c>
      <c r="G225" s="27"/>
      <c r="H225" s="335">
        <f t="shared" si="32"/>
        <v>407.2</v>
      </c>
      <c r="I225" s="335">
        <f t="shared" si="32"/>
        <v>233</v>
      </c>
      <c r="J225" s="336"/>
      <c r="K225" s="335">
        <f t="shared" si="32"/>
        <v>100</v>
      </c>
    </row>
    <row r="226" spans="1:11">
      <c r="A226" s="224" t="s">
        <v>9</v>
      </c>
      <c r="B226" s="110" t="s">
        <v>39</v>
      </c>
      <c r="C226" s="27" t="s">
        <v>186</v>
      </c>
      <c r="D226" s="27" t="s">
        <v>188</v>
      </c>
      <c r="E226" s="60" t="s">
        <v>679</v>
      </c>
      <c r="F226" s="27" t="s">
        <v>29</v>
      </c>
      <c r="G226" s="27" t="s">
        <v>10</v>
      </c>
      <c r="H226" s="337">
        <v>407.2</v>
      </c>
      <c r="I226" s="337">
        <v>233</v>
      </c>
      <c r="J226" s="336"/>
      <c r="K226" s="337">
        <v>100</v>
      </c>
    </row>
    <row r="227" spans="1:11" ht="15" customHeight="1">
      <c r="A227" s="88" t="s">
        <v>30</v>
      </c>
      <c r="B227" s="110" t="s">
        <v>39</v>
      </c>
      <c r="C227" s="27" t="s">
        <v>186</v>
      </c>
      <c r="D227" s="27" t="s">
        <v>188</v>
      </c>
      <c r="E227" s="60" t="s">
        <v>679</v>
      </c>
      <c r="F227" s="27" t="s">
        <v>31</v>
      </c>
      <c r="G227" s="27"/>
      <c r="H227" s="295">
        <f t="shared" ref="H227:K228" si="33">H228</f>
        <v>0</v>
      </c>
      <c r="I227" s="295">
        <f t="shared" si="33"/>
        <v>0</v>
      </c>
      <c r="K227" s="295">
        <f t="shared" si="33"/>
        <v>0</v>
      </c>
    </row>
    <row r="228" spans="1:11" ht="13.5" customHeight="1">
      <c r="A228" s="88" t="s">
        <v>32</v>
      </c>
      <c r="B228" s="110" t="s">
        <v>39</v>
      </c>
      <c r="C228" s="27" t="s">
        <v>186</v>
      </c>
      <c r="D228" s="27" t="s">
        <v>188</v>
      </c>
      <c r="E228" s="60" t="s">
        <v>679</v>
      </c>
      <c r="F228" s="27" t="s">
        <v>33</v>
      </c>
      <c r="G228" s="27"/>
      <c r="H228" s="295">
        <f t="shared" si="33"/>
        <v>0</v>
      </c>
      <c r="I228" s="295">
        <f t="shared" si="33"/>
        <v>0</v>
      </c>
      <c r="K228" s="295">
        <f t="shared" si="33"/>
        <v>0</v>
      </c>
    </row>
    <row r="229" spans="1:11" ht="12.75" customHeight="1">
      <c r="A229" s="88" t="s">
        <v>9</v>
      </c>
      <c r="B229" s="110" t="s">
        <v>39</v>
      </c>
      <c r="C229" s="27" t="s">
        <v>186</v>
      </c>
      <c r="D229" s="27" t="s">
        <v>188</v>
      </c>
      <c r="E229" s="60" t="s">
        <v>679</v>
      </c>
      <c r="F229" s="27" t="s">
        <v>33</v>
      </c>
      <c r="G229" s="27" t="s">
        <v>10</v>
      </c>
      <c r="H229" s="120"/>
      <c r="I229" s="120"/>
      <c r="K229" s="120"/>
    </row>
    <row r="230" spans="1:11" ht="69" customHeight="1">
      <c r="A230" s="260" t="s">
        <v>884</v>
      </c>
      <c r="B230" s="101" t="s">
        <v>39</v>
      </c>
      <c r="C230" s="27" t="s">
        <v>186</v>
      </c>
      <c r="D230" s="27" t="s">
        <v>188</v>
      </c>
      <c r="E230" s="35" t="s">
        <v>697</v>
      </c>
      <c r="F230" s="294"/>
      <c r="G230" s="294"/>
      <c r="H230" s="295">
        <f>H231</f>
        <v>30</v>
      </c>
      <c r="I230" s="295">
        <f>I231</f>
        <v>30</v>
      </c>
      <c r="K230" s="295">
        <f>K231</f>
        <v>30</v>
      </c>
    </row>
    <row r="231" spans="1:11" ht="12.75" customHeight="1">
      <c r="A231" s="20" t="s">
        <v>73</v>
      </c>
      <c r="B231" s="101" t="s">
        <v>39</v>
      </c>
      <c r="C231" s="27" t="s">
        <v>186</v>
      </c>
      <c r="D231" s="27" t="s">
        <v>188</v>
      </c>
      <c r="E231" s="35" t="s">
        <v>697</v>
      </c>
      <c r="F231" s="294" t="s">
        <v>27</v>
      </c>
      <c r="G231" s="294"/>
      <c r="H231" s="295">
        <f t="shared" ref="H231:K232" si="34">H232</f>
        <v>30</v>
      </c>
      <c r="I231" s="295">
        <f t="shared" si="34"/>
        <v>30</v>
      </c>
      <c r="K231" s="295">
        <f t="shared" si="34"/>
        <v>30</v>
      </c>
    </row>
    <row r="232" spans="1:11" ht="12.75" customHeight="1">
      <c r="A232" s="20" t="s">
        <v>90</v>
      </c>
      <c r="B232" s="101" t="s">
        <v>39</v>
      </c>
      <c r="C232" s="27" t="s">
        <v>186</v>
      </c>
      <c r="D232" s="27" t="s">
        <v>188</v>
      </c>
      <c r="E232" s="35" t="s">
        <v>697</v>
      </c>
      <c r="F232" s="294" t="s">
        <v>29</v>
      </c>
      <c r="G232" s="294"/>
      <c r="H232" s="295">
        <f t="shared" si="34"/>
        <v>30</v>
      </c>
      <c r="I232" s="295">
        <f t="shared" si="34"/>
        <v>30</v>
      </c>
      <c r="K232" s="295">
        <f t="shared" si="34"/>
        <v>30</v>
      </c>
    </row>
    <row r="233" spans="1:11" ht="12.75" customHeight="1">
      <c r="A233" s="224" t="s">
        <v>9</v>
      </c>
      <c r="B233" s="101" t="s">
        <v>39</v>
      </c>
      <c r="C233" s="27" t="s">
        <v>186</v>
      </c>
      <c r="D233" s="27" t="s">
        <v>188</v>
      </c>
      <c r="E233" s="35" t="s">
        <v>697</v>
      </c>
      <c r="F233" s="294" t="s">
        <v>29</v>
      </c>
      <c r="G233" s="294" t="s">
        <v>10</v>
      </c>
      <c r="H233" s="337">
        <v>30</v>
      </c>
      <c r="I233" s="337">
        <v>30</v>
      </c>
      <c r="J233" s="336"/>
      <c r="K233" s="337">
        <v>30</v>
      </c>
    </row>
    <row r="234" spans="1:11" ht="63.75" hidden="1">
      <c r="A234" s="88" t="s">
        <v>783</v>
      </c>
      <c r="B234" s="110" t="s">
        <v>39</v>
      </c>
      <c r="C234" s="27" t="s">
        <v>186</v>
      </c>
      <c r="D234" s="27" t="s">
        <v>188</v>
      </c>
      <c r="E234" s="60" t="s">
        <v>784</v>
      </c>
      <c r="F234" s="27"/>
      <c r="G234" s="27"/>
      <c r="H234" s="295">
        <f>H235</f>
        <v>0</v>
      </c>
      <c r="I234" s="295">
        <f>I235</f>
        <v>0</v>
      </c>
      <c r="K234" s="295">
        <f>K235</f>
        <v>0</v>
      </c>
    </row>
    <row r="235" spans="1:11" ht="15" hidden="1" customHeight="1">
      <c r="A235" s="224" t="s">
        <v>214</v>
      </c>
      <c r="B235" s="110" t="s">
        <v>39</v>
      </c>
      <c r="C235" s="27" t="s">
        <v>186</v>
      </c>
      <c r="D235" s="27" t="s">
        <v>188</v>
      </c>
      <c r="E235" s="60" t="s">
        <v>785</v>
      </c>
      <c r="F235" s="27"/>
      <c r="G235" s="27"/>
      <c r="H235" s="295">
        <f>H236+H239</f>
        <v>0</v>
      </c>
      <c r="I235" s="295">
        <f>I236+I239</f>
        <v>0</v>
      </c>
      <c r="K235" s="295">
        <f>K236+K239</f>
        <v>0</v>
      </c>
    </row>
    <row r="236" spans="1:11" ht="25.5" hidden="1" customHeight="1">
      <c r="A236" s="224" t="s">
        <v>35</v>
      </c>
      <c r="B236" s="110" t="s">
        <v>39</v>
      </c>
      <c r="C236" s="27" t="s">
        <v>186</v>
      </c>
      <c r="D236" s="27" t="s">
        <v>188</v>
      </c>
      <c r="E236" s="60" t="s">
        <v>785</v>
      </c>
      <c r="F236" s="27" t="s">
        <v>27</v>
      </c>
      <c r="G236" s="27"/>
      <c r="H236" s="295">
        <f t="shared" ref="H236:K237" si="35">H237</f>
        <v>0</v>
      </c>
      <c r="I236" s="295">
        <f t="shared" si="35"/>
        <v>0</v>
      </c>
      <c r="K236" s="295">
        <f t="shared" si="35"/>
        <v>0</v>
      </c>
    </row>
    <row r="237" spans="1:11" ht="38.25" hidden="1" customHeight="1">
      <c r="A237" s="224" t="s">
        <v>28</v>
      </c>
      <c r="B237" s="110" t="s">
        <v>39</v>
      </c>
      <c r="C237" s="27" t="s">
        <v>186</v>
      </c>
      <c r="D237" s="27" t="s">
        <v>188</v>
      </c>
      <c r="E237" s="60" t="s">
        <v>785</v>
      </c>
      <c r="F237" s="27" t="s">
        <v>29</v>
      </c>
      <c r="G237" s="27"/>
      <c r="H237" s="295">
        <f t="shared" si="35"/>
        <v>0</v>
      </c>
      <c r="I237" s="295">
        <f t="shared" si="35"/>
        <v>0</v>
      </c>
      <c r="K237" s="295">
        <f t="shared" si="35"/>
        <v>0</v>
      </c>
    </row>
    <row r="238" spans="1:11" ht="12.75" hidden="1" customHeight="1">
      <c r="A238" s="224" t="s">
        <v>9</v>
      </c>
      <c r="B238" s="110" t="s">
        <v>39</v>
      </c>
      <c r="C238" s="27" t="s">
        <v>186</v>
      </c>
      <c r="D238" s="27" t="s">
        <v>188</v>
      </c>
      <c r="E238" s="60" t="s">
        <v>785</v>
      </c>
      <c r="F238" s="27" t="s">
        <v>29</v>
      </c>
      <c r="G238" s="27" t="s">
        <v>10</v>
      </c>
      <c r="H238" s="118"/>
      <c r="I238" s="118"/>
      <c r="K238" s="118"/>
    </row>
    <row r="239" spans="1:11" ht="25.5" hidden="1">
      <c r="A239" s="20" t="s">
        <v>123</v>
      </c>
      <c r="B239" s="110" t="s">
        <v>39</v>
      </c>
      <c r="C239" s="27" t="s">
        <v>186</v>
      </c>
      <c r="D239" s="27" t="s">
        <v>188</v>
      </c>
      <c r="E239" s="60" t="s">
        <v>785</v>
      </c>
      <c r="F239" s="27" t="s">
        <v>124</v>
      </c>
      <c r="G239" s="27"/>
      <c r="H239" s="295">
        <f t="shared" ref="H239:K240" si="36">H240</f>
        <v>0</v>
      </c>
      <c r="I239" s="295">
        <f t="shared" si="36"/>
        <v>0</v>
      </c>
      <c r="K239" s="295">
        <f t="shared" si="36"/>
        <v>0</v>
      </c>
    </row>
    <row r="240" spans="1:11" ht="38.25" hidden="1">
      <c r="A240" s="20" t="s">
        <v>127</v>
      </c>
      <c r="B240" s="110" t="s">
        <v>39</v>
      </c>
      <c r="C240" s="27" t="s">
        <v>186</v>
      </c>
      <c r="D240" s="27" t="s">
        <v>188</v>
      </c>
      <c r="E240" s="60" t="s">
        <v>785</v>
      </c>
      <c r="F240" s="27" t="s">
        <v>126</v>
      </c>
      <c r="G240" s="27"/>
      <c r="H240" s="295">
        <f t="shared" si="36"/>
        <v>0</v>
      </c>
      <c r="I240" s="295">
        <f t="shared" si="36"/>
        <v>0</v>
      </c>
      <c r="K240" s="295">
        <f t="shared" si="36"/>
        <v>0</v>
      </c>
    </row>
    <row r="241" spans="1:13" ht="12.75" hidden="1" customHeight="1">
      <c r="A241" s="224" t="s">
        <v>9</v>
      </c>
      <c r="B241" s="110" t="s">
        <v>39</v>
      </c>
      <c r="C241" s="27" t="s">
        <v>186</v>
      </c>
      <c r="D241" s="27" t="s">
        <v>188</v>
      </c>
      <c r="E241" s="60" t="s">
        <v>785</v>
      </c>
      <c r="F241" s="27" t="s">
        <v>126</v>
      </c>
      <c r="G241" s="27" t="s">
        <v>10</v>
      </c>
      <c r="H241" s="118"/>
      <c r="I241" s="118"/>
      <c r="K241" s="118"/>
    </row>
    <row r="242" spans="1:13" ht="64.5" hidden="1" customHeight="1">
      <c r="A242" s="92" t="s">
        <v>903</v>
      </c>
      <c r="B242" s="123" t="s">
        <v>39</v>
      </c>
      <c r="C242" s="63" t="s">
        <v>186</v>
      </c>
      <c r="D242" s="63" t="s">
        <v>188</v>
      </c>
      <c r="E242" s="60" t="s">
        <v>904</v>
      </c>
      <c r="F242" s="63"/>
      <c r="G242" s="63"/>
      <c r="H242" s="202">
        <f>H244</f>
        <v>0</v>
      </c>
      <c r="I242" s="202">
        <f>I244</f>
        <v>0</v>
      </c>
      <c r="K242" s="202">
        <f>K244</f>
        <v>0</v>
      </c>
    </row>
    <row r="243" spans="1:13" s="247" customFormat="1" ht="54" hidden="1" customHeight="1">
      <c r="A243" s="224" t="s">
        <v>908</v>
      </c>
      <c r="B243" s="110" t="s">
        <v>39</v>
      </c>
      <c r="C243" s="27" t="s">
        <v>186</v>
      </c>
      <c r="D243" s="27" t="s">
        <v>188</v>
      </c>
      <c r="E243" s="223" t="s">
        <v>906</v>
      </c>
      <c r="F243" s="27"/>
      <c r="G243" s="27"/>
      <c r="H243" s="295">
        <f t="shared" ref="H243:K246" si="37">H244</f>
        <v>0</v>
      </c>
      <c r="I243" s="295">
        <f t="shared" si="37"/>
        <v>0</v>
      </c>
      <c r="K243" s="295">
        <f t="shared" si="37"/>
        <v>0</v>
      </c>
    </row>
    <row r="244" spans="1:13" ht="12" hidden="1" customHeight="1">
      <c r="A244" s="224" t="s">
        <v>214</v>
      </c>
      <c r="B244" s="110" t="s">
        <v>39</v>
      </c>
      <c r="C244" s="27" t="s">
        <v>186</v>
      </c>
      <c r="D244" s="27" t="s">
        <v>188</v>
      </c>
      <c r="E244" s="60" t="s">
        <v>905</v>
      </c>
      <c r="F244" s="27"/>
      <c r="G244" s="27"/>
      <c r="H244" s="295">
        <f t="shared" si="37"/>
        <v>0</v>
      </c>
      <c r="I244" s="295">
        <f t="shared" si="37"/>
        <v>0</v>
      </c>
      <c r="K244" s="295">
        <f t="shared" si="37"/>
        <v>0</v>
      </c>
    </row>
    <row r="245" spans="1:13" ht="25.5" hidden="1" customHeight="1">
      <c r="A245" s="224" t="s">
        <v>35</v>
      </c>
      <c r="B245" s="110" t="s">
        <v>39</v>
      </c>
      <c r="C245" s="27" t="s">
        <v>186</v>
      </c>
      <c r="D245" s="27" t="s">
        <v>188</v>
      </c>
      <c r="E245" s="60" t="s">
        <v>905</v>
      </c>
      <c r="F245" s="27" t="s">
        <v>27</v>
      </c>
      <c r="G245" s="27"/>
      <c r="H245" s="295">
        <f t="shared" si="37"/>
        <v>0</v>
      </c>
      <c r="I245" s="295">
        <f t="shared" si="37"/>
        <v>0</v>
      </c>
      <c r="K245" s="295">
        <f t="shared" si="37"/>
        <v>0</v>
      </c>
    </row>
    <row r="246" spans="1:13" ht="39" hidden="1" customHeight="1">
      <c r="A246" s="224" t="s">
        <v>28</v>
      </c>
      <c r="B246" s="110" t="s">
        <v>39</v>
      </c>
      <c r="C246" s="27" t="s">
        <v>186</v>
      </c>
      <c r="D246" s="27" t="s">
        <v>188</v>
      </c>
      <c r="E246" s="60" t="s">
        <v>905</v>
      </c>
      <c r="F246" s="27" t="s">
        <v>29</v>
      </c>
      <c r="G246" s="27"/>
      <c r="H246" s="295">
        <f t="shared" si="37"/>
        <v>0</v>
      </c>
      <c r="I246" s="295">
        <f t="shared" si="37"/>
        <v>0</v>
      </c>
      <c r="K246" s="295">
        <f t="shared" si="37"/>
        <v>0</v>
      </c>
    </row>
    <row r="247" spans="1:13" ht="14.25" hidden="1" customHeight="1">
      <c r="A247" s="224" t="s">
        <v>9</v>
      </c>
      <c r="B247" s="110" t="s">
        <v>39</v>
      </c>
      <c r="C247" s="27" t="s">
        <v>186</v>
      </c>
      <c r="D247" s="27" t="s">
        <v>188</v>
      </c>
      <c r="E247" s="60" t="s">
        <v>905</v>
      </c>
      <c r="F247" s="27" t="s">
        <v>29</v>
      </c>
      <c r="G247" s="27" t="s">
        <v>10</v>
      </c>
      <c r="H247" s="118"/>
      <c r="I247" s="118"/>
      <c r="K247" s="118"/>
    </row>
    <row r="248" spans="1:13" ht="15" customHeight="1">
      <c r="A248" s="36" t="s">
        <v>399</v>
      </c>
      <c r="B248" s="111" t="s">
        <v>39</v>
      </c>
      <c r="C248" s="178" t="s">
        <v>65</v>
      </c>
      <c r="D248" s="178"/>
      <c r="E248" s="178"/>
      <c r="F248" s="178"/>
      <c r="G248" s="178"/>
      <c r="H248" s="226">
        <f>H267+H280+H364+H249+H262</f>
        <v>26480.2</v>
      </c>
      <c r="I248" s="226">
        <f>I267+I280+I364+I249+I262</f>
        <v>32005.200000000001</v>
      </c>
      <c r="J248" s="264">
        <f>I248+I611+6</f>
        <v>36092.199999999997</v>
      </c>
      <c r="K248" s="226">
        <f>K267+K280+K364+K249+K262</f>
        <v>32520.2</v>
      </c>
      <c r="L248" s="264">
        <f>H248+H1521+H611</f>
        <v>31215.7</v>
      </c>
      <c r="M248" s="264">
        <f>I248+I1521+I611</f>
        <v>36740.699999999997</v>
      </c>
    </row>
    <row r="249" spans="1:13" ht="15" customHeight="1">
      <c r="A249" s="36" t="s">
        <v>888</v>
      </c>
      <c r="B249" s="111" t="s">
        <v>39</v>
      </c>
      <c r="C249" s="178" t="s">
        <v>65</v>
      </c>
      <c r="D249" s="178" t="s">
        <v>889</v>
      </c>
      <c r="E249" s="178"/>
      <c r="F249" s="178"/>
      <c r="G249" s="178"/>
      <c r="H249" s="226">
        <f t="shared" ref="H249:K253" si="38">H250</f>
        <v>381.2</v>
      </c>
      <c r="I249" s="226">
        <f t="shared" si="38"/>
        <v>381.2</v>
      </c>
      <c r="K249" s="226">
        <f t="shared" si="38"/>
        <v>381.2</v>
      </c>
    </row>
    <row r="250" spans="1:13" ht="25.5">
      <c r="A250" s="36" t="s">
        <v>16</v>
      </c>
      <c r="B250" s="111" t="s">
        <v>39</v>
      </c>
      <c r="C250" s="178" t="s">
        <v>65</v>
      </c>
      <c r="D250" s="178" t="s">
        <v>889</v>
      </c>
      <c r="E250" s="178" t="s">
        <v>651</v>
      </c>
      <c r="F250" s="178"/>
      <c r="G250" s="178"/>
      <c r="H250" s="226">
        <f t="shared" si="38"/>
        <v>381.2</v>
      </c>
      <c r="I250" s="226">
        <f t="shared" si="38"/>
        <v>381.2</v>
      </c>
      <c r="K250" s="226">
        <f t="shared" si="38"/>
        <v>381.2</v>
      </c>
    </row>
    <row r="251" spans="1:13" ht="65.25" customHeight="1">
      <c r="A251" s="224" t="s">
        <v>1055</v>
      </c>
      <c r="B251" s="110" t="s">
        <v>39</v>
      </c>
      <c r="C251" s="294" t="s">
        <v>65</v>
      </c>
      <c r="D251" s="294" t="s">
        <v>889</v>
      </c>
      <c r="E251" s="294" t="s">
        <v>1054</v>
      </c>
      <c r="F251" s="294"/>
      <c r="G251" s="294"/>
      <c r="H251" s="295">
        <f t="shared" si="38"/>
        <v>381.2</v>
      </c>
      <c r="I251" s="295">
        <f t="shared" si="38"/>
        <v>381.2</v>
      </c>
      <c r="K251" s="295">
        <f t="shared" si="38"/>
        <v>381.2</v>
      </c>
    </row>
    <row r="252" spans="1:13" ht="30" customHeight="1">
      <c r="A252" s="224" t="s">
        <v>35</v>
      </c>
      <c r="B252" s="110" t="s">
        <v>39</v>
      </c>
      <c r="C252" s="294" t="s">
        <v>65</v>
      </c>
      <c r="D252" s="294" t="s">
        <v>889</v>
      </c>
      <c r="E252" s="294" t="s">
        <v>1054</v>
      </c>
      <c r="F252" s="294" t="s">
        <v>27</v>
      </c>
      <c r="G252" s="294"/>
      <c r="H252" s="295">
        <f t="shared" si="38"/>
        <v>381.2</v>
      </c>
      <c r="I252" s="295">
        <f t="shared" si="38"/>
        <v>381.2</v>
      </c>
      <c r="K252" s="295">
        <f t="shared" si="38"/>
        <v>381.2</v>
      </c>
    </row>
    <row r="253" spans="1:13" ht="38.25">
      <c r="A253" s="224" t="s">
        <v>28</v>
      </c>
      <c r="B253" s="110" t="s">
        <v>39</v>
      </c>
      <c r="C253" s="294" t="s">
        <v>65</v>
      </c>
      <c r="D253" s="294" t="s">
        <v>889</v>
      </c>
      <c r="E253" s="294" t="s">
        <v>1054</v>
      </c>
      <c r="F253" s="294" t="s">
        <v>29</v>
      </c>
      <c r="G253" s="294"/>
      <c r="H253" s="295">
        <f t="shared" si="38"/>
        <v>381.2</v>
      </c>
      <c r="I253" s="295">
        <f t="shared" si="38"/>
        <v>381.2</v>
      </c>
      <c r="K253" s="295">
        <f t="shared" si="38"/>
        <v>381.2</v>
      </c>
    </row>
    <row r="254" spans="1:13" ht="15" customHeight="1">
      <c r="A254" s="224" t="s">
        <v>11</v>
      </c>
      <c r="B254" s="110" t="s">
        <v>39</v>
      </c>
      <c r="C254" s="294" t="s">
        <v>65</v>
      </c>
      <c r="D254" s="294" t="s">
        <v>889</v>
      </c>
      <c r="E254" s="294" t="s">
        <v>1054</v>
      </c>
      <c r="F254" s="294" t="s">
        <v>29</v>
      </c>
      <c r="G254" s="294" t="s">
        <v>12</v>
      </c>
      <c r="H254" s="335">
        <v>381.2</v>
      </c>
      <c r="I254" s="335">
        <v>381.2</v>
      </c>
      <c r="J254" s="336"/>
      <c r="K254" s="335">
        <v>381.2</v>
      </c>
    </row>
    <row r="255" spans="1:13" ht="38.25" hidden="1">
      <c r="A255" s="224" t="s">
        <v>681</v>
      </c>
      <c r="B255" s="110" t="s">
        <v>39</v>
      </c>
      <c r="C255" s="294" t="s">
        <v>65</v>
      </c>
      <c r="D255" s="294" t="s">
        <v>889</v>
      </c>
      <c r="E255" s="294" t="s">
        <v>892</v>
      </c>
      <c r="F255" s="294"/>
      <c r="G255" s="294"/>
      <c r="H255" s="295">
        <f t="shared" ref="H255:K257" si="39">H256</f>
        <v>0</v>
      </c>
      <c r="I255" s="295">
        <f t="shared" si="39"/>
        <v>0</v>
      </c>
      <c r="K255" s="295">
        <f t="shared" si="39"/>
        <v>0</v>
      </c>
    </row>
    <row r="256" spans="1:13" ht="40.5" hidden="1" customHeight="1">
      <c r="A256" s="224" t="s">
        <v>890</v>
      </c>
      <c r="B256" s="110" t="s">
        <v>39</v>
      </c>
      <c r="C256" s="294" t="s">
        <v>65</v>
      </c>
      <c r="D256" s="294" t="s">
        <v>889</v>
      </c>
      <c r="E256" s="294" t="s">
        <v>893</v>
      </c>
      <c r="F256" s="294"/>
      <c r="G256" s="294"/>
      <c r="H256" s="295">
        <f t="shared" si="39"/>
        <v>0</v>
      </c>
      <c r="I256" s="295">
        <f t="shared" si="39"/>
        <v>0</v>
      </c>
      <c r="K256" s="295">
        <f t="shared" si="39"/>
        <v>0</v>
      </c>
    </row>
    <row r="257" spans="1:11" ht="28.5" hidden="1" customHeight="1">
      <c r="A257" s="224" t="s">
        <v>891</v>
      </c>
      <c r="B257" s="110" t="s">
        <v>39</v>
      </c>
      <c r="C257" s="294" t="s">
        <v>65</v>
      </c>
      <c r="D257" s="294" t="s">
        <v>889</v>
      </c>
      <c r="E257" s="294" t="s">
        <v>894</v>
      </c>
      <c r="F257" s="294"/>
      <c r="G257" s="294"/>
      <c r="H257" s="295">
        <f t="shared" si="39"/>
        <v>0</v>
      </c>
      <c r="I257" s="295">
        <f t="shared" si="39"/>
        <v>0</v>
      </c>
      <c r="K257" s="295">
        <f t="shared" si="39"/>
        <v>0</v>
      </c>
    </row>
    <row r="258" spans="1:11" ht="76.5" hidden="1" customHeight="1">
      <c r="A258" s="224" t="s">
        <v>897</v>
      </c>
      <c r="B258" s="110" t="s">
        <v>39</v>
      </c>
      <c r="C258" s="294" t="s">
        <v>65</v>
      </c>
      <c r="D258" s="294" t="s">
        <v>889</v>
      </c>
      <c r="E258" s="294" t="s">
        <v>898</v>
      </c>
      <c r="F258" s="294"/>
      <c r="G258" s="294"/>
      <c r="H258" s="295">
        <f>H259+H260+H261</f>
        <v>0</v>
      </c>
      <c r="I258" s="295">
        <f>I259+I260+I261</f>
        <v>0</v>
      </c>
      <c r="K258" s="295">
        <f>K259+K260+K261</f>
        <v>0</v>
      </c>
    </row>
    <row r="259" spans="1:11" ht="25.5" hidden="1" customHeight="1">
      <c r="A259" s="224" t="s">
        <v>35</v>
      </c>
      <c r="B259" s="110" t="s">
        <v>39</v>
      </c>
      <c r="C259" s="294" t="s">
        <v>65</v>
      </c>
      <c r="D259" s="294" t="s">
        <v>889</v>
      </c>
      <c r="E259" s="294" t="s">
        <v>898</v>
      </c>
      <c r="F259" s="294" t="s">
        <v>27</v>
      </c>
      <c r="G259" s="294"/>
      <c r="H259" s="295">
        <f>H260</f>
        <v>0</v>
      </c>
      <c r="I259" s="295">
        <f>I260</f>
        <v>0</v>
      </c>
      <c r="K259" s="295">
        <f>K260</f>
        <v>0</v>
      </c>
    </row>
    <row r="260" spans="1:11" ht="38.25" hidden="1" customHeight="1">
      <c r="A260" s="224" t="s">
        <v>28</v>
      </c>
      <c r="B260" s="110" t="s">
        <v>39</v>
      </c>
      <c r="C260" s="294" t="s">
        <v>65</v>
      </c>
      <c r="D260" s="294" t="s">
        <v>889</v>
      </c>
      <c r="E260" s="294" t="s">
        <v>898</v>
      </c>
      <c r="F260" s="294" t="s">
        <v>29</v>
      </c>
      <c r="G260" s="294"/>
      <c r="H260" s="295">
        <f>H261</f>
        <v>0</v>
      </c>
      <c r="I260" s="295">
        <f>I261</f>
        <v>0</v>
      </c>
      <c r="K260" s="295">
        <f>K261</f>
        <v>0</v>
      </c>
    </row>
    <row r="261" spans="1:11" ht="15" hidden="1" customHeight="1">
      <c r="A261" s="224" t="s">
        <v>11</v>
      </c>
      <c r="B261" s="110" t="s">
        <v>39</v>
      </c>
      <c r="C261" s="294" t="s">
        <v>65</v>
      </c>
      <c r="D261" s="294" t="s">
        <v>889</v>
      </c>
      <c r="E261" s="294" t="s">
        <v>898</v>
      </c>
      <c r="F261" s="294" t="s">
        <v>29</v>
      </c>
      <c r="G261" s="294" t="s">
        <v>12</v>
      </c>
      <c r="H261" s="295"/>
      <c r="I261" s="295"/>
      <c r="K261" s="295"/>
    </row>
    <row r="262" spans="1:11" hidden="1">
      <c r="A262" s="52" t="s">
        <v>899</v>
      </c>
      <c r="B262" s="52" t="s">
        <v>39</v>
      </c>
      <c r="C262" s="52" t="s">
        <v>65</v>
      </c>
      <c r="D262" s="250" t="s">
        <v>901</v>
      </c>
      <c r="E262" s="25"/>
      <c r="F262" s="25"/>
      <c r="G262" s="25"/>
      <c r="H262" s="53">
        <f t="shared" ref="H262:K265" si="40">H263</f>
        <v>0</v>
      </c>
      <c r="I262" s="53">
        <f t="shared" si="40"/>
        <v>0</v>
      </c>
      <c r="K262" s="53">
        <f t="shared" si="40"/>
        <v>0</v>
      </c>
    </row>
    <row r="263" spans="1:11" ht="54.75" hidden="1" customHeight="1">
      <c r="A263" s="88" t="s">
        <v>900</v>
      </c>
      <c r="B263" s="88" t="s">
        <v>39</v>
      </c>
      <c r="C263" s="88" t="s">
        <v>65</v>
      </c>
      <c r="D263" s="209" t="s">
        <v>901</v>
      </c>
      <c r="E263" s="11" t="s">
        <v>902</v>
      </c>
      <c r="F263" s="25"/>
      <c r="G263" s="25"/>
      <c r="H263" s="53">
        <f t="shared" si="40"/>
        <v>0</v>
      </c>
      <c r="I263" s="53">
        <f t="shared" si="40"/>
        <v>0</v>
      </c>
      <c r="K263" s="53">
        <f t="shared" si="40"/>
        <v>0</v>
      </c>
    </row>
    <row r="264" spans="1:11" hidden="1">
      <c r="A264" s="224" t="s">
        <v>30</v>
      </c>
      <c r="B264" s="88" t="s">
        <v>39</v>
      </c>
      <c r="C264" s="88" t="s">
        <v>65</v>
      </c>
      <c r="D264" s="209" t="s">
        <v>901</v>
      </c>
      <c r="E264" s="11" t="s">
        <v>902</v>
      </c>
      <c r="F264" s="11" t="s">
        <v>31</v>
      </c>
      <c r="G264" s="11"/>
      <c r="H264" s="53">
        <f t="shared" si="40"/>
        <v>0</v>
      </c>
      <c r="I264" s="53">
        <f t="shared" si="40"/>
        <v>0</v>
      </c>
      <c r="K264" s="53">
        <f t="shared" si="40"/>
        <v>0</v>
      </c>
    </row>
    <row r="265" spans="1:11" ht="16.5" hidden="1" customHeight="1">
      <c r="A265" s="224" t="s">
        <v>32</v>
      </c>
      <c r="B265" s="88" t="s">
        <v>39</v>
      </c>
      <c r="C265" s="88" t="s">
        <v>65</v>
      </c>
      <c r="D265" s="209" t="s">
        <v>901</v>
      </c>
      <c r="E265" s="11" t="s">
        <v>902</v>
      </c>
      <c r="F265" s="11" t="s">
        <v>33</v>
      </c>
      <c r="G265" s="11"/>
      <c r="H265" s="53">
        <f t="shared" si="40"/>
        <v>0</v>
      </c>
      <c r="I265" s="53">
        <f t="shared" si="40"/>
        <v>0</v>
      </c>
      <c r="K265" s="53">
        <f t="shared" si="40"/>
        <v>0</v>
      </c>
    </row>
    <row r="266" spans="1:11" ht="15" hidden="1" customHeight="1">
      <c r="A266" s="64" t="s">
        <v>9</v>
      </c>
      <c r="B266" s="88" t="s">
        <v>39</v>
      </c>
      <c r="C266" s="88" t="s">
        <v>65</v>
      </c>
      <c r="D266" s="209" t="s">
        <v>901</v>
      </c>
      <c r="E266" s="11" t="s">
        <v>902</v>
      </c>
      <c r="F266" s="11" t="s">
        <v>33</v>
      </c>
      <c r="G266" s="11" t="s">
        <v>10</v>
      </c>
      <c r="H266" s="53"/>
      <c r="I266" s="53"/>
      <c r="K266" s="53"/>
    </row>
    <row r="267" spans="1:11">
      <c r="A267" s="36" t="s">
        <v>66</v>
      </c>
      <c r="B267" s="111" t="s">
        <v>39</v>
      </c>
      <c r="C267" s="178" t="s">
        <v>65</v>
      </c>
      <c r="D267" s="178" t="s">
        <v>67</v>
      </c>
      <c r="E267" s="178"/>
      <c r="F267" s="178"/>
      <c r="G267" s="178"/>
      <c r="H267" s="226">
        <f>H276</f>
        <v>4010</v>
      </c>
      <c r="I267" s="226">
        <f>I276</f>
        <v>4010</v>
      </c>
      <c r="K267" s="226">
        <f>K276</f>
        <v>4010</v>
      </c>
    </row>
    <row r="268" spans="1:11" ht="25.5" hidden="1" customHeight="1">
      <c r="A268" s="36" t="s">
        <v>16</v>
      </c>
      <c r="B268" s="111" t="s">
        <v>39</v>
      </c>
      <c r="C268" s="178" t="s">
        <v>65</v>
      </c>
      <c r="D268" s="178" t="s">
        <v>67</v>
      </c>
      <c r="E268" s="178" t="s">
        <v>203</v>
      </c>
      <c r="F268" s="178"/>
      <c r="G268" s="178"/>
      <c r="H268" s="118"/>
      <c r="I268" s="118"/>
      <c r="K268" s="118"/>
    </row>
    <row r="269" spans="1:11" ht="25.5" hidden="1" customHeight="1">
      <c r="A269" s="224" t="s">
        <v>35</v>
      </c>
      <c r="B269" s="75" t="s">
        <v>39</v>
      </c>
      <c r="C269" s="294" t="s">
        <v>65</v>
      </c>
      <c r="D269" s="294" t="s">
        <v>67</v>
      </c>
      <c r="E269" s="223" t="s">
        <v>262</v>
      </c>
      <c r="F269" s="294" t="s">
        <v>27</v>
      </c>
      <c r="G269" s="294"/>
      <c r="H269" s="118"/>
      <c r="I269" s="118"/>
      <c r="K269" s="118"/>
    </row>
    <row r="270" spans="1:11" ht="38.25" hidden="1" customHeight="1">
      <c r="A270" s="224" t="s">
        <v>28</v>
      </c>
      <c r="B270" s="75" t="s">
        <v>39</v>
      </c>
      <c r="C270" s="294" t="s">
        <v>65</v>
      </c>
      <c r="D270" s="294" t="s">
        <v>67</v>
      </c>
      <c r="E270" s="223" t="s">
        <v>262</v>
      </c>
      <c r="F270" s="294" t="s">
        <v>29</v>
      </c>
      <c r="G270" s="294"/>
      <c r="H270" s="118"/>
      <c r="I270" s="118"/>
      <c r="K270" s="118"/>
    </row>
    <row r="271" spans="1:11" ht="12.75" hidden="1" customHeight="1">
      <c r="A271" s="224" t="s">
        <v>9</v>
      </c>
      <c r="B271" s="75" t="s">
        <v>39</v>
      </c>
      <c r="C271" s="294" t="s">
        <v>65</v>
      </c>
      <c r="D271" s="294" t="s">
        <v>67</v>
      </c>
      <c r="E271" s="223" t="s">
        <v>262</v>
      </c>
      <c r="F271" s="294" t="s">
        <v>29</v>
      </c>
      <c r="G271" s="294" t="s">
        <v>10</v>
      </c>
      <c r="H271" s="118"/>
      <c r="I271" s="118"/>
      <c r="K271" s="118"/>
    </row>
    <row r="272" spans="1:11" ht="27" hidden="1" customHeight="1">
      <c r="A272" s="225" t="s">
        <v>68</v>
      </c>
      <c r="B272" s="227" t="s">
        <v>39</v>
      </c>
      <c r="C272" s="294" t="s">
        <v>65</v>
      </c>
      <c r="D272" s="294" t="s">
        <v>67</v>
      </c>
      <c r="E272" s="223" t="s">
        <v>262</v>
      </c>
      <c r="F272" s="294"/>
      <c r="G272" s="294"/>
      <c r="H272" s="118"/>
      <c r="I272" s="118"/>
      <c r="K272" s="118"/>
    </row>
    <row r="273" spans="1:12" ht="25.5" hidden="1" customHeight="1">
      <c r="A273" s="224" t="s">
        <v>35</v>
      </c>
      <c r="B273" s="75" t="s">
        <v>39</v>
      </c>
      <c r="C273" s="294" t="s">
        <v>65</v>
      </c>
      <c r="D273" s="294" t="s">
        <v>67</v>
      </c>
      <c r="E273" s="223" t="s">
        <v>262</v>
      </c>
      <c r="F273" s="294" t="s">
        <v>27</v>
      </c>
      <c r="G273" s="294"/>
      <c r="H273" s="118"/>
      <c r="I273" s="118"/>
      <c r="K273" s="118"/>
    </row>
    <row r="274" spans="1:12" ht="42" hidden="1" customHeight="1">
      <c r="A274" s="224" t="s">
        <v>28</v>
      </c>
      <c r="B274" s="75" t="s">
        <v>39</v>
      </c>
      <c r="C274" s="294" t="s">
        <v>65</v>
      </c>
      <c r="D274" s="294" t="s">
        <v>67</v>
      </c>
      <c r="E274" s="223" t="s">
        <v>262</v>
      </c>
      <c r="F274" s="294" t="s">
        <v>29</v>
      </c>
      <c r="G274" s="294"/>
      <c r="H274" s="118"/>
      <c r="I274" s="118"/>
      <c r="K274" s="118"/>
    </row>
    <row r="275" spans="1:12" ht="12.75" hidden="1" customHeight="1">
      <c r="A275" s="224" t="s">
        <v>9</v>
      </c>
      <c r="B275" s="75" t="s">
        <v>39</v>
      </c>
      <c r="C275" s="294" t="s">
        <v>65</v>
      </c>
      <c r="D275" s="294" t="s">
        <v>67</v>
      </c>
      <c r="E275" s="223" t="s">
        <v>262</v>
      </c>
      <c r="F275" s="294" t="s">
        <v>29</v>
      </c>
      <c r="G275" s="294" t="s">
        <v>10</v>
      </c>
      <c r="H275" s="118"/>
      <c r="I275" s="118"/>
      <c r="K275" s="118"/>
    </row>
    <row r="276" spans="1:12" ht="28.5" customHeight="1">
      <c r="A276" s="36" t="s">
        <v>16</v>
      </c>
      <c r="B276" s="111" t="s">
        <v>39</v>
      </c>
      <c r="C276" s="178" t="s">
        <v>65</v>
      </c>
      <c r="D276" s="178" t="s">
        <v>67</v>
      </c>
      <c r="E276" s="178" t="s">
        <v>651</v>
      </c>
      <c r="F276" s="178"/>
      <c r="G276" s="178"/>
      <c r="H276" s="295">
        <f t="shared" ref="H276:K278" si="41">H277</f>
        <v>4010</v>
      </c>
      <c r="I276" s="295">
        <f t="shared" si="41"/>
        <v>4010</v>
      </c>
      <c r="K276" s="295">
        <f t="shared" si="41"/>
        <v>4010</v>
      </c>
    </row>
    <row r="277" spans="1:12" ht="25.5" customHeight="1">
      <c r="A277" s="224" t="s">
        <v>35</v>
      </c>
      <c r="B277" s="75" t="s">
        <v>39</v>
      </c>
      <c r="C277" s="294" t="s">
        <v>65</v>
      </c>
      <c r="D277" s="294" t="s">
        <v>67</v>
      </c>
      <c r="E277" s="223" t="s">
        <v>662</v>
      </c>
      <c r="F277" s="294" t="s">
        <v>27</v>
      </c>
      <c r="G277" s="294"/>
      <c r="H277" s="295">
        <f t="shared" si="41"/>
        <v>4010</v>
      </c>
      <c r="I277" s="295">
        <f t="shared" si="41"/>
        <v>4010</v>
      </c>
      <c r="K277" s="295">
        <f t="shared" si="41"/>
        <v>4010</v>
      </c>
    </row>
    <row r="278" spans="1:12" ht="38.25" customHeight="1">
      <c r="A278" s="224" t="s">
        <v>28</v>
      </c>
      <c r="B278" s="75" t="s">
        <v>39</v>
      </c>
      <c r="C278" s="294" t="s">
        <v>65</v>
      </c>
      <c r="D278" s="294" t="s">
        <v>67</v>
      </c>
      <c r="E278" s="223" t="s">
        <v>662</v>
      </c>
      <c r="F278" s="294" t="s">
        <v>29</v>
      </c>
      <c r="G278" s="294"/>
      <c r="H278" s="295">
        <f t="shared" si="41"/>
        <v>4010</v>
      </c>
      <c r="I278" s="295">
        <f t="shared" si="41"/>
        <v>4010</v>
      </c>
      <c r="K278" s="295">
        <f t="shared" si="41"/>
        <v>4010</v>
      </c>
    </row>
    <row r="279" spans="1:12">
      <c r="A279" s="224" t="s">
        <v>9</v>
      </c>
      <c r="B279" s="75" t="s">
        <v>39</v>
      </c>
      <c r="C279" s="294" t="s">
        <v>65</v>
      </c>
      <c r="D279" s="294" t="s">
        <v>67</v>
      </c>
      <c r="E279" s="223" t="s">
        <v>662</v>
      </c>
      <c r="F279" s="294" t="s">
        <v>29</v>
      </c>
      <c r="G279" s="294" t="s">
        <v>10</v>
      </c>
      <c r="H279" s="337">
        <v>4010</v>
      </c>
      <c r="I279" s="337">
        <v>4010</v>
      </c>
      <c r="J279" s="336"/>
      <c r="K279" s="337">
        <v>4010</v>
      </c>
      <c r="L279" s="336"/>
    </row>
    <row r="280" spans="1:12">
      <c r="A280" s="21" t="s">
        <v>71</v>
      </c>
      <c r="B280" s="76" t="s">
        <v>39</v>
      </c>
      <c r="C280" s="22" t="s">
        <v>65</v>
      </c>
      <c r="D280" s="22" t="s">
        <v>72</v>
      </c>
      <c r="E280" s="22"/>
      <c r="F280" s="22"/>
      <c r="G280" s="22"/>
      <c r="H280" s="226">
        <f>H309+H338</f>
        <v>22089</v>
      </c>
      <c r="I280" s="226">
        <f>I309+I338</f>
        <v>27614</v>
      </c>
      <c r="K280" s="226">
        <f>K309+K338</f>
        <v>28129</v>
      </c>
    </row>
    <row r="281" spans="1:12" ht="51.75" hidden="1" customHeight="1">
      <c r="A281" s="36" t="s">
        <v>526</v>
      </c>
      <c r="B281" s="111" t="s">
        <v>39</v>
      </c>
      <c r="C281" s="22" t="s">
        <v>65</v>
      </c>
      <c r="D281" s="22" t="s">
        <v>72</v>
      </c>
      <c r="E281" s="22" t="s">
        <v>361</v>
      </c>
      <c r="F281" s="22"/>
      <c r="G281" s="22"/>
      <c r="H281" s="118"/>
      <c r="I281" s="118"/>
      <c r="K281" s="118"/>
    </row>
    <row r="282" spans="1:12" ht="39.75" hidden="1" customHeight="1">
      <c r="A282" s="64" t="s">
        <v>491</v>
      </c>
      <c r="B282" s="129" t="s">
        <v>39</v>
      </c>
      <c r="C282" s="223" t="s">
        <v>65</v>
      </c>
      <c r="D282" s="223" t="s">
        <v>72</v>
      </c>
      <c r="E282" s="65" t="s">
        <v>490</v>
      </c>
      <c r="F282" s="223"/>
      <c r="G282" s="223"/>
      <c r="H282" s="118"/>
      <c r="I282" s="118"/>
      <c r="K282" s="118"/>
    </row>
    <row r="283" spans="1:12" ht="17.25" hidden="1" customHeight="1">
      <c r="A283" s="179" t="s">
        <v>214</v>
      </c>
      <c r="B283" s="129" t="s">
        <v>39</v>
      </c>
      <c r="C283" s="223" t="s">
        <v>65</v>
      </c>
      <c r="D283" s="223" t="s">
        <v>72</v>
      </c>
      <c r="E283" s="65" t="s">
        <v>492</v>
      </c>
      <c r="F283" s="223"/>
      <c r="G283" s="223"/>
      <c r="H283" s="118"/>
      <c r="I283" s="118"/>
      <c r="K283" s="118"/>
    </row>
    <row r="284" spans="1:12" ht="28.5" hidden="1" customHeight="1">
      <c r="A284" s="20" t="s">
        <v>73</v>
      </c>
      <c r="B284" s="75" t="s">
        <v>39</v>
      </c>
      <c r="C284" s="223" t="s">
        <v>65</v>
      </c>
      <c r="D284" s="223" t="s">
        <v>72</v>
      </c>
      <c r="E284" s="65" t="s">
        <v>492</v>
      </c>
      <c r="F284" s="223" t="s">
        <v>27</v>
      </c>
      <c r="G284" s="223"/>
      <c r="H284" s="118"/>
      <c r="I284" s="118"/>
      <c r="K284" s="118"/>
    </row>
    <row r="285" spans="1:12" ht="28.5" hidden="1" customHeight="1">
      <c r="A285" s="20" t="s">
        <v>74</v>
      </c>
      <c r="B285" s="75" t="s">
        <v>39</v>
      </c>
      <c r="C285" s="223" t="s">
        <v>65</v>
      </c>
      <c r="D285" s="223" t="s">
        <v>72</v>
      </c>
      <c r="E285" s="65" t="s">
        <v>492</v>
      </c>
      <c r="F285" s="223" t="s">
        <v>29</v>
      </c>
      <c r="G285" s="223"/>
      <c r="H285" s="118"/>
      <c r="I285" s="118"/>
      <c r="K285" s="118"/>
    </row>
    <row r="286" spans="1:12" ht="12.75" hidden="1" customHeight="1">
      <c r="A286" s="225" t="s">
        <v>9</v>
      </c>
      <c r="B286" s="227" t="s">
        <v>39</v>
      </c>
      <c r="C286" s="223" t="s">
        <v>65</v>
      </c>
      <c r="D286" s="223" t="s">
        <v>72</v>
      </c>
      <c r="E286" s="65" t="s">
        <v>492</v>
      </c>
      <c r="F286" s="223" t="s">
        <v>29</v>
      </c>
      <c r="G286" s="223" t="s">
        <v>10</v>
      </c>
      <c r="H286" s="118"/>
      <c r="I286" s="118"/>
      <c r="K286" s="118"/>
    </row>
    <row r="287" spans="1:12" ht="34.5" hidden="1" customHeight="1">
      <c r="A287" s="225" t="s">
        <v>510</v>
      </c>
      <c r="B287" s="227" t="s">
        <v>39</v>
      </c>
      <c r="C287" s="223" t="s">
        <v>65</v>
      </c>
      <c r="D287" s="223" t="s">
        <v>72</v>
      </c>
      <c r="E287" s="223" t="s">
        <v>507</v>
      </c>
      <c r="F287" s="223"/>
      <c r="G287" s="223"/>
      <c r="H287" s="118"/>
      <c r="I287" s="118"/>
      <c r="K287" s="118"/>
    </row>
    <row r="288" spans="1:12" ht="25.5" hidden="1" customHeight="1">
      <c r="A288" s="20" t="s">
        <v>73</v>
      </c>
      <c r="B288" s="75" t="s">
        <v>39</v>
      </c>
      <c r="C288" s="223" t="s">
        <v>65</v>
      </c>
      <c r="D288" s="223" t="s">
        <v>72</v>
      </c>
      <c r="E288" s="223" t="s">
        <v>507</v>
      </c>
      <c r="F288" s="223" t="s">
        <v>27</v>
      </c>
      <c r="G288" s="223"/>
      <c r="H288" s="118"/>
      <c r="I288" s="118"/>
      <c r="K288" s="118"/>
    </row>
    <row r="289" spans="1:11" ht="27" hidden="1" customHeight="1">
      <c r="A289" s="20" t="s">
        <v>74</v>
      </c>
      <c r="B289" s="75" t="s">
        <v>39</v>
      </c>
      <c r="C289" s="223" t="s">
        <v>65</v>
      </c>
      <c r="D289" s="223" t="s">
        <v>72</v>
      </c>
      <c r="E289" s="223" t="s">
        <v>507</v>
      </c>
      <c r="F289" s="223" t="s">
        <v>29</v>
      </c>
      <c r="G289" s="223"/>
      <c r="H289" s="118"/>
      <c r="I289" s="118"/>
      <c r="K289" s="118"/>
    </row>
    <row r="290" spans="1:11" ht="12.75" hidden="1" customHeight="1">
      <c r="A290" s="225" t="s">
        <v>9</v>
      </c>
      <c r="B290" s="227" t="s">
        <v>39</v>
      </c>
      <c r="C290" s="223" t="s">
        <v>65</v>
      </c>
      <c r="D290" s="223" t="s">
        <v>72</v>
      </c>
      <c r="E290" s="223" t="s">
        <v>507</v>
      </c>
      <c r="F290" s="223" t="s">
        <v>29</v>
      </c>
      <c r="G290" s="223" t="s">
        <v>10</v>
      </c>
      <c r="H290" s="118"/>
      <c r="I290" s="118"/>
      <c r="K290" s="118"/>
    </row>
    <row r="291" spans="1:11" ht="40.5" hidden="1" customHeight="1">
      <c r="A291" s="225" t="s">
        <v>508</v>
      </c>
      <c r="B291" s="227" t="s">
        <v>39</v>
      </c>
      <c r="C291" s="223" t="s">
        <v>65</v>
      </c>
      <c r="D291" s="223" t="s">
        <v>72</v>
      </c>
      <c r="E291" s="223" t="s">
        <v>509</v>
      </c>
      <c r="F291" s="223"/>
      <c r="G291" s="223"/>
      <c r="H291" s="118"/>
      <c r="I291" s="118"/>
      <c r="K291" s="118"/>
    </row>
    <row r="292" spans="1:11" ht="28.5" hidden="1" customHeight="1">
      <c r="A292" s="20" t="s">
        <v>73</v>
      </c>
      <c r="B292" s="227" t="s">
        <v>39</v>
      </c>
      <c r="C292" s="223" t="s">
        <v>65</v>
      </c>
      <c r="D292" s="223" t="s">
        <v>72</v>
      </c>
      <c r="E292" s="223" t="s">
        <v>509</v>
      </c>
      <c r="F292" s="223" t="s">
        <v>27</v>
      </c>
      <c r="G292" s="223"/>
      <c r="H292" s="118"/>
      <c r="I292" s="118"/>
      <c r="K292" s="118"/>
    </row>
    <row r="293" spans="1:11" ht="29.25" hidden="1" customHeight="1">
      <c r="A293" s="20" t="s">
        <v>74</v>
      </c>
      <c r="B293" s="227" t="s">
        <v>39</v>
      </c>
      <c r="C293" s="223" t="s">
        <v>65</v>
      </c>
      <c r="D293" s="223" t="s">
        <v>72</v>
      </c>
      <c r="E293" s="223" t="s">
        <v>509</v>
      </c>
      <c r="F293" s="223" t="s">
        <v>29</v>
      </c>
      <c r="G293" s="223"/>
      <c r="H293" s="118"/>
      <c r="I293" s="118"/>
      <c r="K293" s="118"/>
    </row>
    <row r="294" spans="1:11" ht="12.75" hidden="1" customHeight="1">
      <c r="A294" s="225" t="s">
        <v>57</v>
      </c>
      <c r="B294" s="227" t="s">
        <v>39</v>
      </c>
      <c r="C294" s="223" t="s">
        <v>65</v>
      </c>
      <c r="D294" s="223" t="s">
        <v>72</v>
      </c>
      <c r="E294" s="223" t="s">
        <v>509</v>
      </c>
      <c r="F294" s="223" t="s">
        <v>29</v>
      </c>
      <c r="G294" s="223" t="s">
        <v>12</v>
      </c>
      <c r="H294" s="118"/>
      <c r="I294" s="118"/>
      <c r="K294" s="118"/>
    </row>
    <row r="295" spans="1:11" ht="60.75" hidden="1" customHeight="1">
      <c r="A295" s="36" t="s">
        <v>526</v>
      </c>
      <c r="B295" s="111" t="s">
        <v>39</v>
      </c>
      <c r="C295" s="22" t="s">
        <v>65</v>
      </c>
      <c r="D295" s="22" t="s">
        <v>72</v>
      </c>
      <c r="E295" s="22" t="s">
        <v>641</v>
      </c>
      <c r="F295" s="22"/>
      <c r="G295" s="22"/>
      <c r="H295" s="118"/>
      <c r="I295" s="118"/>
      <c r="K295" s="118"/>
    </row>
    <row r="296" spans="1:11" ht="51" hidden="1" customHeight="1">
      <c r="A296" s="64" t="s">
        <v>491</v>
      </c>
      <c r="B296" s="129" t="s">
        <v>39</v>
      </c>
      <c r="C296" s="223" t="s">
        <v>65</v>
      </c>
      <c r="D296" s="223" t="s">
        <v>72</v>
      </c>
      <c r="E296" s="65" t="s">
        <v>642</v>
      </c>
      <c r="F296" s="223"/>
      <c r="G296" s="223"/>
      <c r="H296" s="118"/>
      <c r="I296" s="118"/>
      <c r="K296" s="118"/>
    </row>
    <row r="297" spans="1:11" ht="12" hidden="1" customHeight="1">
      <c r="A297" s="179" t="s">
        <v>214</v>
      </c>
      <c r="B297" s="129" t="s">
        <v>39</v>
      </c>
      <c r="C297" s="223" t="s">
        <v>65</v>
      </c>
      <c r="D297" s="223" t="s">
        <v>72</v>
      </c>
      <c r="E297" s="65" t="s">
        <v>643</v>
      </c>
      <c r="F297" s="223"/>
      <c r="G297" s="223"/>
      <c r="H297" s="118"/>
      <c r="I297" s="118"/>
      <c r="K297" s="118"/>
    </row>
    <row r="298" spans="1:11" ht="25.5" hidden="1" customHeight="1">
      <c r="A298" s="20" t="s">
        <v>73</v>
      </c>
      <c r="B298" s="75" t="s">
        <v>39</v>
      </c>
      <c r="C298" s="223" t="s">
        <v>65</v>
      </c>
      <c r="D298" s="223" t="s">
        <v>72</v>
      </c>
      <c r="E298" s="65" t="s">
        <v>643</v>
      </c>
      <c r="F298" s="223" t="s">
        <v>27</v>
      </c>
      <c r="G298" s="223"/>
      <c r="H298" s="118"/>
      <c r="I298" s="118"/>
      <c r="K298" s="118"/>
    </row>
    <row r="299" spans="1:11" ht="25.5" hidden="1" customHeight="1">
      <c r="A299" s="20" t="s">
        <v>74</v>
      </c>
      <c r="B299" s="75" t="s">
        <v>39</v>
      </c>
      <c r="C299" s="223" t="s">
        <v>65</v>
      </c>
      <c r="D299" s="223" t="s">
        <v>72</v>
      </c>
      <c r="E299" s="65" t="s">
        <v>643</v>
      </c>
      <c r="F299" s="223" t="s">
        <v>29</v>
      </c>
      <c r="G299" s="223"/>
      <c r="H299" s="118"/>
      <c r="I299" s="118"/>
      <c r="K299" s="118"/>
    </row>
    <row r="300" spans="1:11" ht="12.75" hidden="1" customHeight="1">
      <c r="A300" s="225" t="s">
        <v>9</v>
      </c>
      <c r="B300" s="227" t="s">
        <v>39</v>
      </c>
      <c r="C300" s="223" t="s">
        <v>65</v>
      </c>
      <c r="D300" s="223" t="s">
        <v>72</v>
      </c>
      <c r="E300" s="65" t="s">
        <v>643</v>
      </c>
      <c r="F300" s="223" t="s">
        <v>29</v>
      </c>
      <c r="G300" s="223" t="s">
        <v>10</v>
      </c>
      <c r="H300" s="118"/>
      <c r="I300" s="118"/>
      <c r="K300" s="118"/>
    </row>
    <row r="301" spans="1:11" ht="37.5" hidden="1" customHeight="1">
      <c r="A301" s="225" t="s">
        <v>510</v>
      </c>
      <c r="B301" s="227" t="s">
        <v>39</v>
      </c>
      <c r="C301" s="223" t="s">
        <v>65</v>
      </c>
      <c r="D301" s="223" t="s">
        <v>72</v>
      </c>
      <c r="E301" s="223" t="s">
        <v>644</v>
      </c>
      <c r="F301" s="223"/>
      <c r="G301" s="223"/>
      <c r="H301" s="118"/>
      <c r="I301" s="118"/>
      <c r="K301" s="118"/>
    </row>
    <row r="302" spans="1:11" ht="27" hidden="1" customHeight="1">
      <c r="A302" s="20" t="s">
        <v>73</v>
      </c>
      <c r="B302" s="75" t="s">
        <v>39</v>
      </c>
      <c r="C302" s="223" t="s">
        <v>65</v>
      </c>
      <c r="D302" s="223" t="s">
        <v>72</v>
      </c>
      <c r="E302" s="223" t="s">
        <v>644</v>
      </c>
      <c r="F302" s="223" t="s">
        <v>27</v>
      </c>
      <c r="G302" s="223"/>
      <c r="H302" s="118"/>
      <c r="I302" s="118"/>
      <c r="K302" s="118"/>
    </row>
    <row r="303" spans="1:11" ht="24.75" hidden="1" customHeight="1">
      <c r="A303" s="20" t="s">
        <v>74</v>
      </c>
      <c r="B303" s="75" t="s">
        <v>39</v>
      </c>
      <c r="C303" s="223" t="s">
        <v>65</v>
      </c>
      <c r="D303" s="223" t="s">
        <v>72</v>
      </c>
      <c r="E303" s="223" t="s">
        <v>644</v>
      </c>
      <c r="F303" s="223" t="s">
        <v>29</v>
      </c>
      <c r="G303" s="223"/>
      <c r="H303" s="118"/>
      <c r="I303" s="118"/>
      <c r="K303" s="118"/>
    </row>
    <row r="304" spans="1:11" ht="12.75" hidden="1" customHeight="1">
      <c r="A304" s="225" t="s">
        <v>9</v>
      </c>
      <c r="B304" s="227" t="s">
        <v>39</v>
      </c>
      <c r="C304" s="223" t="s">
        <v>65</v>
      </c>
      <c r="D304" s="223" t="s">
        <v>72</v>
      </c>
      <c r="E304" s="223" t="s">
        <v>644</v>
      </c>
      <c r="F304" s="223" t="s">
        <v>29</v>
      </c>
      <c r="G304" s="223" t="s">
        <v>10</v>
      </c>
      <c r="H304" s="118"/>
      <c r="I304" s="118"/>
      <c r="K304" s="118"/>
    </row>
    <row r="305" spans="1:12" ht="33.75" hidden="1" customHeight="1">
      <c r="A305" s="225" t="s">
        <v>508</v>
      </c>
      <c r="B305" s="227" t="s">
        <v>39</v>
      </c>
      <c r="C305" s="223" t="s">
        <v>65</v>
      </c>
      <c r="D305" s="223" t="s">
        <v>72</v>
      </c>
      <c r="E305" s="223" t="s">
        <v>645</v>
      </c>
      <c r="F305" s="223"/>
      <c r="G305" s="223"/>
      <c r="H305" s="118"/>
      <c r="I305" s="118"/>
      <c r="K305" s="118"/>
    </row>
    <row r="306" spans="1:12" ht="24.75" hidden="1" customHeight="1">
      <c r="A306" s="20" t="s">
        <v>73</v>
      </c>
      <c r="B306" s="227" t="s">
        <v>39</v>
      </c>
      <c r="C306" s="223" t="s">
        <v>65</v>
      </c>
      <c r="D306" s="223" t="s">
        <v>72</v>
      </c>
      <c r="E306" s="223" t="s">
        <v>645</v>
      </c>
      <c r="F306" s="223" t="s">
        <v>27</v>
      </c>
      <c r="G306" s="223"/>
      <c r="H306" s="118"/>
      <c r="I306" s="118"/>
      <c r="K306" s="118"/>
    </row>
    <row r="307" spans="1:12" ht="25.5" hidden="1" customHeight="1">
      <c r="A307" s="20" t="s">
        <v>74</v>
      </c>
      <c r="B307" s="227" t="s">
        <v>39</v>
      </c>
      <c r="C307" s="223" t="s">
        <v>65</v>
      </c>
      <c r="D307" s="223" t="s">
        <v>72</v>
      </c>
      <c r="E307" s="223" t="s">
        <v>645</v>
      </c>
      <c r="F307" s="223" t="s">
        <v>29</v>
      </c>
      <c r="G307" s="223"/>
      <c r="H307" s="118"/>
      <c r="I307" s="118"/>
      <c r="K307" s="118"/>
    </row>
    <row r="308" spans="1:12" ht="12.75" hidden="1" customHeight="1">
      <c r="A308" s="225" t="s">
        <v>57</v>
      </c>
      <c r="B308" s="227" t="s">
        <v>39</v>
      </c>
      <c r="C308" s="223" t="s">
        <v>65</v>
      </c>
      <c r="D308" s="223" t="s">
        <v>72</v>
      </c>
      <c r="E308" s="223" t="s">
        <v>645</v>
      </c>
      <c r="F308" s="223" t="s">
        <v>29</v>
      </c>
      <c r="G308" s="223" t="s">
        <v>12</v>
      </c>
      <c r="H308" s="118"/>
      <c r="I308" s="118"/>
      <c r="K308" s="118"/>
    </row>
    <row r="309" spans="1:12" ht="102">
      <c r="A309" s="251" t="s">
        <v>1037</v>
      </c>
      <c r="B309" s="107" t="s">
        <v>39</v>
      </c>
      <c r="C309" s="60" t="s">
        <v>65</v>
      </c>
      <c r="D309" s="60" t="s">
        <v>72</v>
      </c>
      <c r="E309" s="60" t="s">
        <v>664</v>
      </c>
      <c r="F309" s="60"/>
      <c r="G309" s="60"/>
      <c r="H309" s="202">
        <f>H310+H315+H333</f>
        <v>22089</v>
      </c>
      <c r="I309" s="202">
        <f>I310+I315+I333</f>
        <v>27614</v>
      </c>
      <c r="K309" s="202">
        <f>K310+K315+K333</f>
        <v>28129</v>
      </c>
    </row>
    <row r="310" spans="1:12" ht="38.25">
      <c r="A310" s="68" t="s">
        <v>665</v>
      </c>
      <c r="B310" s="227" t="s">
        <v>39</v>
      </c>
      <c r="C310" s="223" t="s">
        <v>65</v>
      </c>
      <c r="D310" s="223" t="s">
        <v>72</v>
      </c>
      <c r="E310" s="223" t="s">
        <v>667</v>
      </c>
      <c r="F310" s="223"/>
      <c r="G310" s="223"/>
      <c r="H310" s="295">
        <f t="shared" ref="H310:K311" si="42">H311</f>
        <v>3623</v>
      </c>
      <c r="I310" s="295">
        <f t="shared" si="42"/>
        <v>3790</v>
      </c>
      <c r="K310" s="295">
        <f t="shared" si="42"/>
        <v>3391</v>
      </c>
    </row>
    <row r="311" spans="1:12" ht="14.25" customHeight="1">
      <c r="A311" s="20" t="s">
        <v>214</v>
      </c>
      <c r="B311" s="227" t="s">
        <v>39</v>
      </c>
      <c r="C311" s="223" t="s">
        <v>65</v>
      </c>
      <c r="D311" s="223" t="s">
        <v>72</v>
      </c>
      <c r="E311" s="223" t="s">
        <v>666</v>
      </c>
      <c r="F311" s="223"/>
      <c r="G311" s="223"/>
      <c r="H311" s="295">
        <f t="shared" si="42"/>
        <v>3623</v>
      </c>
      <c r="I311" s="295">
        <f t="shared" si="42"/>
        <v>3790</v>
      </c>
      <c r="K311" s="295">
        <f t="shared" si="42"/>
        <v>3391</v>
      </c>
    </row>
    <row r="312" spans="1:12" ht="29.25" customHeight="1">
      <c r="A312" s="20" t="s">
        <v>73</v>
      </c>
      <c r="B312" s="227" t="s">
        <v>39</v>
      </c>
      <c r="C312" s="223" t="s">
        <v>65</v>
      </c>
      <c r="D312" s="223" t="s">
        <v>72</v>
      </c>
      <c r="E312" s="223" t="s">
        <v>666</v>
      </c>
      <c r="F312" s="223" t="s">
        <v>27</v>
      </c>
      <c r="G312" s="223"/>
      <c r="H312" s="295">
        <f>H314</f>
        <v>3623</v>
      </c>
      <c r="I312" s="295">
        <f>I314</f>
        <v>3790</v>
      </c>
      <c r="K312" s="295">
        <f>K314</f>
        <v>3391</v>
      </c>
    </row>
    <row r="313" spans="1:12" ht="27" customHeight="1">
      <c r="A313" s="20" t="s">
        <v>90</v>
      </c>
      <c r="B313" s="227" t="s">
        <v>39</v>
      </c>
      <c r="C313" s="223" t="s">
        <v>65</v>
      </c>
      <c r="D313" s="223" t="s">
        <v>72</v>
      </c>
      <c r="E313" s="223" t="s">
        <v>666</v>
      </c>
      <c r="F313" s="223" t="s">
        <v>27</v>
      </c>
      <c r="G313" s="223"/>
      <c r="H313" s="295">
        <f>H314</f>
        <v>3623</v>
      </c>
      <c r="I313" s="295">
        <f>I314</f>
        <v>3790</v>
      </c>
      <c r="K313" s="295">
        <f>K314</f>
        <v>3391</v>
      </c>
    </row>
    <row r="314" spans="1:12" ht="13.5" customHeight="1">
      <c r="A314" s="225" t="s">
        <v>668</v>
      </c>
      <c r="B314" s="227" t="s">
        <v>39</v>
      </c>
      <c r="C314" s="223" t="s">
        <v>65</v>
      </c>
      <c r="D314" s="223" t="s">
        <v>72</v>
      </c>
      <c r="E314" s="223" t="s">
        <v>666</v>
      </c>
      <c r="F314" s="60" t="s">
        <v>29</v>
      </c>
      <c r="G314" s="60" t="s">
        <v>10</v>
      </c>
      <c r="H314" s="337">
        <f>3000+611.5-611.5+623</f>
        <v>3623</v>
      </c>
      <c r="I314" s="337">
        <f>3000+790</f>
        <v>3790</v>
      </c>
      <c r="J314" s="336"/>
      <c r="K314" s="337">
        <f>3000+391</f>
        <v>3391</v>
      </c>
    </row>
    <row r="315" spans="1:12" ht="37.5" customHeight="1">
      <c r="A315" s="225" t="s">
        <v>669</v>
      </c>
      <c r="B315" s="227" t="s">
        <v>39</v>
      </c>
      <c r="C315" s="223" t="s">
        <v>65</v>
      </c>
      <c r="D315" s="223" t="s">
        <v>72</v>
      </c>
      <c r="E315" s="223" t="s">
        <v>671</v>
      </c>
      <c r="F315" s="60"/>
      <c r="G315" s="60"/>
      <c r="H315" s="295">
        <f>H316</f>
        <v>18066</v>
      </c>
      <c r="I315" s="295">
        <f>I316</f>
        <v>23424</v>
      </c>
      <c r="K315" s="295">
        <f>K316</f>
        <v>24338</v>
      </c>
    </row>
    <row r="316" spans="1:12" ht="15" customHeight="1">
      <c r="A316" s="225" t="s">
        <v>214</v>
      </c>
      <c r="B316" s="227" t="s">
        <v>39</v>
      </c>
      <c r="C316" s="223" t="s">
        <v>65</v>
      </c>
      <c r="D316" s="223" t="s">
        <v>72</v>
      </c>
      <c r="E316" s="223" t="s">
        <v>670</v>
      </c>
      <c r="F316" s="60"/>
      <c r="G316" s="60"/>
      <c r="H316" s="295">
        <f>H317+H320+H324</f>
        <v>18066</v>
      </c>
      <c r="I316" s="295">
        <f>I317+I320+I324</f>
        <v>23424</v>
      </c>
      <c r="K316" s="295">
        <f>K317+K320+K324</f>
        <v>24338</v>
      </c>
    </row>
    <row r="317" spans="1:12" ht="22.5" customHeight="1">
      <c r="A317" s="20" t="s">
        <v>73</v>
      </c>
      <c r="B317" s="75" t="s">
        <v>39</v>
      </c>
      <c r="C317" s="223" t="s">
        <v>65</v>
      </c>
      <c r="D317" s="223" t="s">
        <v>72</v>
      </c>
      <c r="E317" s="223" t="s">
        <v>670</v>
      </c>
      <c r="F317" s="223" t="s">
        <v>27</v>
      </c>
      <c r="G317" s="60"/>
      <c r="H317" s="295">
        <f t="shared" ref="H317:K318" si="43">H318</f>
        <v>7995.3</v>
      </c>
      <c r="I317" s="295">
        <f t="shared" si="43"/>
        <v>13353.3</v>
      </c>
      <c r="K317" s="295">
        <f t="shared" si="43"/>
        <v>14267.3</v>
      </c>
    </row>
    <row r="318" spans="1:12" ht="24.75" customHeight="1" thickBot="1">
      <c r="A318" s="20" t="s">
        <v>90</v>
      </c>
      <c r="B318" s="75" t="s">
        <v>39</v>
      </c>
      <c r="C318" s="223" t="s">
        <v>65</v>
      </c>
      <c r="D318" s="223" t="s">
        <v>72</v>
      </c>
      <c r="E318" s="223" t="s">
        <v>670</v>
      </c>
      <c r="F318" s="223" t="s">
        <v>29</v>
      </c>
      <c r="G318" s="60"/>
      <c r="H318" s="295">
        <f t="shared" si="43"/>
        <v>7995.3</v>
      </c>
      <c r="I318" s="295">
        <f t="shared" si="43"/>
        <v>13353.3</v>
      </c>
      <c r="K318" s="295">
        <f t="shared" si="43"/>
        <v>14267.3</v>
      </c>
    </row>
    <row r="319" spans="1:12" ht="13.5" thickBot="1">
      <c r="A319" s="225" t="s">
        <v>9</v>
      </c>
      <c r="B319" s="227" t="s">
        <v>39</v>
      </c>
      <c r="C319" s="223" t="s">
        <v>65</v>
      </c>
      <c r="D319" s="223" t="s">
        <v>72</v>
      </c>
      <c r="E319" s="223" t="s">
        <v>670</v>
      </c>
      <c r="F319" s="223" t="s">
        <v>29</v>
      </c>
      <c r="G319" s="60" t="s">
        <v>10</v>
      </c>
      <c r="H319" s="326">
        <v>7995.3</v>
      </c>
      <c r="I319" s="326">
        <v>13353.3</v>
      </c>
      <c r="J319" s="326">
        <v>14267.3</v>
      </c>
      <c r="K319" s="327">
        <v>14267.3</v>
      </c>
      <c r="L319" s="336"/>
    </row>
    <row r="320" spans="1:12" ht="24" customHeight="1">
      <c r="A320" s="225" t="s">
        <v>678</v>
      </c>
      <c r="B320" s="227" t="s">
        <v>39</v>
      </c>
      <c r="C320" s="223" t="s">
        <v>65</v>
      </c>
      <c r="D320" s="223" t="s">
        <v>72</v>
      </c>
      <c r="E320" s="223" t="s">
        <v>1058</v>
      </c>
      <c r="F320" s="223"/>
      <c r="G320" s="60"/>
      <c r="H320" s="295">
        <f t="shared" ref="H320:K322" si="44">H321</f>
        <v>70.7</v>
      </c>
      <c r="I320" s="295">
        <f t="shared" si="44"/>
        <v>70.7</v>
      </c>
      <c r="K320" s="295">
        <f t="shared" si="44"/>
        <v>70.7</v>
      </c>
    </row>
    <row r="321" spans="1:11" ht="27" customHeight="1">
      <c r="A321" s="20" t="s">
        <v>73</v>
      </c>
      <c r="B321" s="75" t="s">
        <v>39</v>
      </c>
      <c r="C321" s="223" t="s">
        <v>65</v>
      </c>
      <c r="D321" s="223" t="s">
        <v>72</v>
      </c>
      <c r="E321" s="223" t="s">
        <v>1058</v>
      </c>
      <c r="F321" s="223" t="s">
        <v>27</v>
      </c>
      <c r="G321" s="60"/>
      <c r="H321" s="295">
        <f t="shared" si="44"/>
        <v>70.7</v>
      </c>
      <c r="I321" s="295">
        <f t="shared" si="44"/>
        <v>70.7</v>
      </c>
      <c r="K321" s="295">
        <f t="shared" si="44"/>
        <v>70.7</v>
      </c>
    </row>
    <row r="322" spans="1:11" ht="27.75" customHeight="1">
      <c r="A322" s="259" t="s">
        <v>90</v>
      </c>
      <c r="B322" s="75" t="s">
        <v>39</v>
      </c>
      <c r="C322" s="223" t="s">
        <v>65</v>
      </c>
      <c r="D322" s="223" t="s">
        <v>72</v>
      </c>
      <c r="E322" s="223" t="s">
        <v>1058</v>
      </c>
      <c r="F322" s="223" t="s">
        <v>29</v>
      </c>
      <c r="G322" s="60"/>
      <c r="H322" s="295">
        <f t="shared" si="44"/>
        <v>70.7</v>
      </c>
      <c r="I322" s="295">
        <f t="shared" si="44"/>
        <v>70.7</v>
      </c>
      <c r="K322" s="295">
        <f t="shared" si="44"/>
        <v>70.7</v>
      </c>
    </row>
    <row r="323" spans="1:11">
      <c r="A323" s="225" t="s">
        <v>9</v>
      </c>
      <c r="B323" s="227" t="s">
        <v>39</v>
      </c>
      <c r="C323" s="223" t="s">
        <v>65</v>
      </c>
      <c r="D323" s="223" t="s">
        <v>72</v>
      </c>
      <c r="E323" s="223" t="s">
        <v>1058</v>
      </c>
      <c r="F323" s="223" t="s">
        <v>29</v>
      </c>
      <c r="G323" s="60" t="s">
        <v>10</v>
      </c>
      <c r="H323" s="337">
        <v>70.7</v>
      </c>
      <c r="I323" s="337">
        <v>70.7</v>
      </c>
      <c r="J323" s="336"/>
      <c r="K323" s="337">
        <v>70.7</v>
      </c>
    </row>
    <row r="324" spans="1:11" ht="42" customHeight="1">
      <c r="A324" s="225" t="s">
        <v>677</v>
      </c>
      <c r="B324" s="227" t="s">
        <v>39</v>
      </c>
      <c r="C324" s="223" t="s">
        <v>65</v>
      </c>
      <c r="D324" s="223" t="s">
        <v>72</v>
      </c>
      <c r="E324" s="223" t="s">
        <v>1058</v>
      </c>
      <c r="F324" s="223"/>
      <c r="G324" s="60"/>
      <c r="H324" s="295">
        <f t="shared" ref="H324:K326" si="45">H325</f>
        <v>10000</v>
      </c>
      <c r="I324" s="295">
        <f t="shared" si="45"/>
        <v>10000</v>
      </c>
      <c r="K324" s="295">
        <f t="shared" si="45"/>
        <v>10000</v>
      </c>
    </row>
    <row r="325" spans="1:11" ht="27.75" customHeight="1">
      <c r="A325" s="20" t="s">
        <v>73</v>
      </c>
      <c r="B325" s="227" t="s">
        <v>39</v>
      </c>
      <c r="C325" s="223" t="s">
        <v>65</v>
      </c>
      <c r="D325" s="223" t="s">
        <v>72</v>
      </c>
      <c r="E325" s="223" t="s">
        <v>1058</v>
      </c>
      <c r="F325" s="223" t="s">
        <v>27</v>
      </c>
      <c r="G325" s="60"/>
      <c r="H325" s="295">
        <f t="shared" si="45"/>
        <v>10000</v>
      </c>
      <c r="I325" s="295">
        <f t="shared" si="45"/>
        <v>10000</v>
      </c>
      <c r="K325" s="295">
        <f t="shared" si="45"/>
        <v>10000</v>
      </c>
    </row>
    <row r="326" spans="1:11" ht="24.75" customHeight="1">
      <c r="A326" s="20" t="s">
        <v>90</v>
      </c>
      <c r="B326" s="227" t="s">
        <v>39</v>
      </c>
      <c r="C326" s="223" t="s">
        <v>65</v>
      </c>
      <c r="D326" s="223" t="s">
        <v>72</v>
      </c>
      <c r="E326" s="223" t="s">
        <v>1058</v>
      </c>
      <c r="F326" s="223" t="s">
        <v>29</v>
      </c>
      <c r="G326" s="60"/>
      <c r="H326" s="295">
        <f t="shared" si="45"/>
        <v>10000</v>
      </c>
      <c r="I326" s="295">
        <f t="shared" si="45"/>
        <v>10000</v>
      </c>
      <c r="K326" s="295">
        <f t="shared" si="45"/>
        <v>10000</v>
      </c>
    </row>
    <row r="327" spans="1:11">
      <c r="A327" s="225" t="s">
        <v>57</v>
      </c>
      <c r="B327" s="227" t="s">
        <v>39</v>
      </c>
      <c r="C327" s="223" t="s">
        <v>65</v>
      </c>
      <c r="D327" s="223" t="s">
        <v>72</v>
      </c>
      <c r="E327" s="223" t="s">
        <v>1058</v>
      </c>
      <c r="F327" s="223" t="s">
        <v>29</v>
      </c>
      <c r="G327" s="60" t="s">
        <v>12</v>
      </c>
      <c r="H327" s="337">
        <v>10000</v>
      </c>
      <c r="I327" s="337">
        <v>10000</v>
      </c>
      <c r="J327" s="336"/>
      <c r="K327" s="337">
        <v>10000</v>
      </c>
    </row>
    <row r="328" spans="1:11" ht="113.25" hidden="1" customHeight="1">
      <c r="A328" s="255" t="s">
        <v>813</v>
      </c>
      <c r="B328" s="227" t="s">
        <v>39</v>
      </c>
      <c r="C328" s="223" t="s">
        <v>65</v>
      </c>
      <c r="D328" s="223" t="s">
        <v>72</v>
      </c>
      <c r="E328" s="223" t="s">
        <v>814</v>
      </c>
      <c r="F328" s="223"/>
      <c r="G328" s="60"/>
      <c r="H328" s="342">
        <f>H329</f>
        <v>0</v>
      </c>
      <c r="I328" s="338"/>
      <c r="J328" s="336"/>
      <c r="K328" s="338"/>
    </row>
    <row r="329" spans="1:11" ht="15" hidden="1" customHeight="1">
      <c r="A329" s="225" t="s">
        <v>214</v>
      </c>
      <c r="B329" s="227" t="s">
        <v>39</v>
      </c>
      <c r="C329" s="223" t="s">
        <v>65</v>
      </c>
      <c r="D329" s="223" t="s">
        <v>72</v>
      </c>
      <c r="E329" s="223" t="s">
        <v>815</v>
      </c>
      <c r="F329" s="223"/>
      <c r="G329" s="60"/>
      <c r="H329" s="342">
        <f>H330</f>
        <v>0</v>
      </c>
      <c r="I329" s="338"/>
      <c r="J329" s="336"/>
      <c r="K329" s="338"/>
    </row>
    <row r="330" spans="1:11" ht="25.5" hidden="1" customHeight="1">
      <c r="A330" s="20" t="s">
        <v>73</v>
      </c>
      <c r="B330" s="227" t="s">
        <v>39</v>
      </c>
      <c r="C330" s="223" t="s">
        <v>65</v>
      </c>
      <c r="D330" s="223" t="s">
        <v>72</v>
      </c>
      <c r="E330" s="223" t="s">
        <v>815</v>
      </c>
      <c r="F330" s="223" t="s">
        <v>27</v>
      </c>
      <c r="G330" s="60"/>
      <c r="H330" s="342">
        <f>H331</f>
        <v>0</v>
      </c>
      <c r="I330" s="338"/>
      <c r="J330" s="336"/>
      <c r="K330" s="338"/>
    </row>
    <row r="331" spans="1:11" ht="25.5" hidden="1" customHeight="1">
      <c r="A331" s="20" t="s">
        <v>90</v>
      </c>
      <c r="B331" s="227" t="s">
        <v>39</v>
      </c>
      <c r="C331" s="223" t="s">
        <v>65</v>
      </c>
      <c r="D331" s="223" t="s">
        <v>72</v>
      </c>
      <c r="E331" s="223" t="s">
        <v>815</v>
      </c>
      <c r="F331" s="223" t="s">
        <v>29</v>
      </c>
      <c r="G331" s="60"/>
      <c r="H331" s="342">
        <f>H332</f>
        <v>0</v>
      </c>
      <c r="I331" s="338"/>
      <c r="J331" s="336"/>
      <c r="K331" s="338"/>
    </row>
    <row r="332" spans="1:11" ht="12.75" hidden="1" customHeight="1">
      <c r="A332" s="225" t="s">
        <v>668</v>
      </c>
      <c r="B332" s="227" t="s">
        <v>39</v>
      </c>
      <c r="C332" s="223" t="s">
        <v>65</v>
      </c>
      <c r="D332" s="223" t="s">
        <v>72</v>
      </c>
      <c r="E332" s="223" t="s">
        <v>815</v>
      </c>
      <c r="F332" s="223" t="s">
        <v>29</v>
      </c>
      <c r="G332" s="60" t="s">
        <v>10</v>
      </c>
      <c r="H332" s="338"/>
      <c r="I332" s="338"/>
      <c r="J332" s="336"/>
      <c r="K332" s="338"/>
    </row>
    <row r="333" spans="1:11" ht="40.5" customHeight="1">
      <c r="A333" s="225" t="s">
        <v>674</v>
      </c>
      <c r="B333" s="227" t="s">
        <v>39</v>
      </c>
      <c r="C333" s="223" t="s">
        <v>65</v>
      </c>
      <c r="D333" s="223" t="s">
        <v>72</v>
      </c>
      <c r="E333" s="223" t="s">
        <v>675</v>
      </c>
      <c r="F333" s="60"/>
      <c r="G333" s="60"/>
      <c r="H333" s="335">
        <f t="shared" ref="H333:K336" si="46">H334</f>
        <v>400</v>
      </c>
      <c r="I333" s="335">
        <f t="shared" si="46"/>
        <v>400</v>
      </c>
      <c r="J333" s="336"/>
      <c r="K333" s="335">
        <f t="shared" si="46"/>
        <v>400</v>
      </c>
    </row>
    <row r="334" spans="1:11" ht="12" customHeight="1">
      <c r="A334" s="225" t="s">
        <v>214</v>
      </c>
      <c r="B334" s="227" t="s">
        <v>39</v>
      </c>
      <c r="C334" s="223" t="s">
        <v>65</v>
      </c>
      <c r="D334" s="223" t="s">
        <v>72</v>
      </c>
      <c r="E334" s="223" t="s">
        <v>676</v>
      </c>
      <c r="F334" s="60"/>
      <c r="G334" s="60"/>
      <c r="H334" s="295">
        <f t="shared" si="46"/>
        <v>400</v>
      </c>
      <c r="I334" s="295">
        <f t="shared" si="46"/>
        <v>400</v>
      </c>
      <c r="K334" s="295">
        <f t="shared" si="46"/>
        <v>400</v>
      </c>
    </row>
    <row r="335" spans="1:11" ht="27.75" customHeight="1">
      <c r="A335" s="20" t="s">
        <v>73</v>
      </c>
      <c r="B335" s="227" t="s">
        <v>39</v>
      </c>
      <c r="C335" s="223" t="s">
        <v>65</v>
      </c>
      <c r="D335" s="223" t="s">
        <v>72</v>
      </c>
      <c r="E335" s="223" t="s">
        <v>676</v>
      </c>
      <c r="F335" s="60" t="s">
        <v>27</v>
      </c>
      <c r="G335" s="60"/>
      <c r="H335" s="295">
        <f t="shared" si="46"/>
        <v>400</v>
      </c>
      <c r="I335" s="295">
        <f t="shared" si="46"/>
        <v>400</v>
      </c>
      <c r="K335" s="295">
        <f t="shared" si="46"/>
        <v>400</v>
      </c>
    </row>
    <row r="336" spans="1:11" ht="27.75" customHeight="1">
      <c r="A336" s="20" t="s">
        <v>90</v>
      </c>
      <c r="B336" s="227" t="s">
        <v>39</v>
      </c>
      <c r="C336" s="223" t="s">
        <v>65</v>
      </c>
      <c r="D336" s="223" t="s">
        <v>72</v>
      </c>
      <c r="E336" s="223" t="s">
        <v>676</v>
      </c>
      <c r="F336" s="60" t="s">
        <v>29</v>
      </c>
      <c r="G336" s="60"/>
      <c r="H336" s="295">
        <f t="shared" si="46"/>
        <v>400</v>
      </c>
      <c r="I336" s="295">
        <f t="shared" si="46"/>
        <v>400</v>
      </c>
      <c r="K336" s="295">
        <f t="shared" si="46"/>
        <v>400</v>
      </c>
    </row>
    <row r="337" spans="1:11" ht="13.5" customHeight="1">
      <c r="A337" s="225" t="s">
        <v>668</v>
      </c>
      <c r="B337" s="227" t="s">
        <v>39</v>
      </c>
      <c r="C337" s="223" t="s">
        <v>65</v>
      </c>
      <c r="D337" s="223" t="s">
        <v>72</v>
      </c>
      <c r="E337" s="223" t="s">
        <v>676</v>
      </c>
      <c r="F337" s="60" t="s">
        <v>29</v>
      </c>
      <c r="G337" s="60" t="s">
        <v>10</v>
      </c>
      <c r="H337" s="337">
        <v>400</v>
      </c>
      <c r="I337" s="337">
        <v>400</v>
      </c>
      <c r="J337" s="336"/>
      <c r="K337" s="337">
        <v>400</v>
      </c>
    </row>
    <row r="338" spans="1:11" ht="25.5" hidden="1">
      <c r="A338" s="36" t="s">
        <v>16</v>
      </c>
      <c r="B338" s="227" t="s">
        <v>39</v>
      </c>
      <c r="C338" s="223" t="s">
        <v>65</v>
      </c>
      <c r="D338" s="223" t="s">
        <v>72</v>
      </c>
      <c r="E338" s="223"/>
      <c r="F338" s="60"/>
      <c r="G338" s="60"/>
      <c r="H338" s="335">
        <f>H339+H343+H360+H347+H351</f>
        <v>0</v>
      </c>
      <c r="I338" s="335">
        <f>I339+I343+I360+I347+I351</f>
        <v>0</v>
      </c>
      <c r="J338" s="336"/>
      <c r="K338" s="335">
        <f>K339+K343+K360+K347+K351</f>
        <v>0</v>
      </c>
    </row>
    <row r="339" spans="1:11" ht="25.5" hidden="1">
      <c r="A339" s="68" t="s">
        <v>950</v>
      </c>
      <c r="B339" s="227" t="s">
        <v>39</v>
      </c>
      <c r="C339" s="223" t="s">
        <v>65</v>
      </c>
      <c r="D339" s="223" t="s">
        <v>72</v>
      </c>
      <c r="E339" s="223" t="s">
        <v>953</v>
      </c>
      <c r="F339" s="223"/>
      <c r="G339" s="223"/>
      <c r="H339" s="335">
        <f t="shared" ref="H339:K341" si="47">H340</f>
        <v>0</v>
      </c>
      <c r="I339" s="335">
        <f t="shared" si="47"/>
        <v>0</v>
      </c>
      <c r="J339" s="336"/>
      <c r="K339" s="335">
        <f t="shared" si="47"/>
        <v>0</v>
      </c>
    </row>
    <row r="340" spans="1:11" ht="30" hidden="1" customHeight="1">
      <c r="A340" s="20" t="s">
        <v>73</v>
      </c>
      <c r="B340" s="227" t="s">
        <v>39</v>
      </c>
      <c r="C340" s="223" t="s">
        <v>65</v>
      </c>
      <c r="D340" s="223" t="s">
        <v>72</v>
      </c>
      <c r="E340" s="223" t="s">
        <v>953</v>
      </c>
      <c r="F340" s="223" t="s">
        <v>27</v>
      </c>
      <c r="G340" s="223"/>
      <c r="H340" s="335">
        <f t="shared" si="47"/>
        <v>0</v>
      </c>
      <c r="I340" s="335">
        <f t="shared" si="47"/>
        <v>0</v>
      </c>
      <c r="J340" s="335">
        <f>J341</f>
        <v>0</v>
      </c>
      <c r="K340" s="335">
        <f t="shared" si="47"/>
        <v>0</v>
      </c>
    </row>
    <row r="341" spans="1:11" ht="13.5" hidden="1" customHeight="1">
      <c r="A341" s="20" t="s">
        <v>90</v>
      </c>
      <c r="B341" s="227" t="s">
        <v>39</v>
      </c>
      <c r="C341" s="223" t="s">
        <v>65</v>
      </c>
      <c r="D341" s="223" t="s">
        <v>72</v>
      </c>
      <c r="E341" s="223" t="s">
        <v>953</v>
      </c>
      <c r="F341" s="223" t="s">
        <v>27</v>
      </c>
      <c r="G341" s="223"/>
      <c r="H341" s="335">
        <f t="shared" si="47"/>
        <v>0</v>
      </c>
      <c r="I341" s="335">
        <f t="shared" si="47"/>
        <v>0</v>
      </c>
      <c r="J341" s="335">
        <f>J342</f>
        <v>0</v>
      </c>
      <c r="K341" s="335">
        <f t="shared" si="47"/>
        <v>0</v>
      </c>
    </row>
    <row r="342" spans="1:11" ht="13.5" hidden="1" customHeight="1">
      <c r="A342" s="225" t="s">
        <v>668</v>
      </c>
      <c r="B342" s="227" t="s">
        <v>39</v>
      </c>
      <c r="C342" s="223" t="s">
        <v>65</v>
      </c>
      <c r="D342" s="223" t="s">
        <v>72</v>
      </c>
      <c r="E342" s="223" t="s">
        <v>953</v>
      </c>
      <c r="F342" s="60" t="s">
        <v>29</v>
      </c>
      <c r="G342" s="60" t="s">
        <v>10</v>
      </c>
      <c r="H342" s="337"/>
      <c r="I342" s="337"/>
      <c r="J342" s="336"/>
      <c r="K342" s="337"/>
    </row>
    <row r="343" spans="1:11" ht="25.5" hidden="1">
      <c r="A343" s="225" t="s">
        <v>951</v>
      </c>
      <c r="B343" s="227" t="s">
        <v>39</v>
      </c>
      <c r="C343" s="223" t="s">
        <v>65</v>
      </c>
      <c r="D343" s="223" t="s">
        <v>72</v>
      </c>
      <c r="E343" s="223" t="s">
        <v>777</v>
      </c>
      <c r="F343" s="60"/>
      <c r="G343" s="60"/>
      <c r="H343" s="335">
        <f>H344</f>
        <v>0</v>
      </c>
      <c r="I343" s="335">
        <f>I344</f>
        <v>0</v>
      </c>
      <c r="J343" s="336"/>
      <c r="K343" s="335">
        <f>K344</f>
        <v>0</v>
      </c>
    </row>
    <row r="344" spans="1:11" ht="24.75" hidden="1" customHeight="1">
      <c r="A344" s="20" t="s">
        <v>73</v>
      </c>
      <c r="B344" s="75" t="s">
        <v>39</v>
      </c>
      <c r="C344" s="223" t="s">
        <v>65</v>
      </c>
      <c r="D344" s="223" t="s">
        <v>72</v>
      </c>
      <c r="E344" s="223" t="s">
        <v>777</v>
      </c>
      <c r="F344" s="223" t="s">
        <v>27</v>
      </c>
      <c r="G344" s="60"/>
      <c r="H344" s="335">
        <f t="shared" ref="H344:K345" si="48">H345</f>
        <v>0</v>
      </c>
      <c r="I344" s="335">
        <f t="shared" si="48"/>
        <v>0</v>
      </c>
      <c r="J344" s="336"/>
      <c r="K344" s="335">
        <f t="shared" si="48"/>
        <v>0</v>
      </c>
    </row>
    <row r="345" spans="1:11" ht="22.5" hidden="1" customHeight="1">
      <c r="A345" s="20" t="s">
        <v>90</v>
      </c>
      <c r="B345" s="75" t="s">
        <v>39</v>
      </c>
      <c r="C345" s="223" t="s">
        <v>65</v>
      </c>
      <c r="D345" s="223" t="s">
        <v>72</v>
      </c>
      <c r="E345" s="223" t="s">
        <v>777</v>
      </c>
      <c r="F345" s="223" t="s">
        <v>29</v>
      </c>
      <c r="G345" s="60"/>
      <c r="H345" s="335">
        <f t="shared" si="48"/>
        <v>0</v>
      </c>
      <c r="I345" s="335">
        <f t="shared" si="48"/>
        <v>0</v>
      </c>
      <c r="J345" s="336"/>
      <c r="K345" s="335">
        <f t="shared" si="48"/>
        <v>0</v>
      </c>
    </row>
    <row r="346" spans="1:11" ht="13.5" hidden="1" customHeight="1">
      <c r="A346" s="225" t="s">
        <v>9</v>
      </c>
      <c r="B346" s="227" t="s">
        <v>39</v>
      </c>
      <c r="C346" s="223" t="s">
        <v>65</v>
      </c>
      <c r="D346" s="223" t="s">
        <v>72</v>
      </c>
      <c r="E346" s="223" t="s">
        <v>777</v>
      </c>
      <c r="F346" s="223" t="s">
        <v>29</v>
      </c>
      <c r="G346" s="60" t="s">
        <v>10</v>
      </c>
      <c r="H346" s="338"/>
      <c r="I346" s="337"/>
      <c r="J346" s="336"/>
      <c r="K346" s="337"/>
    </row>
    <row r="347" spans="1:11" ht="37.5" hidden="1" customHeight="1">
      <c r="A347" s="225" t="s">
        <v>678</v>
      </c>
      <c r="B347" s="227" t="s">
        <v>39</v>
      </c>
      <c r="C347" s="223" t="s">
        <v>65</v>
      </c>
      <c r="D347" s="223" t="s">
        <v>72</v>
      </c>
      <c r="E347" s="223" t="s">
        <v>672</v>
      </c>
      <c r="F347" s="223"/>
      <c r="G347" s="60"/>
      <c r="H347" s="335">
        <f t="shared" ref="H347:K349" si="49">H348</f>
        <v>0</v>
      </c>
      <c r="I347" s="335">
        <f t="shared" si="49"/>
        <v>0</v>
      </c>
      <c r="J347" s="336"/>
      <c r="K347" s="335">
        <f t="shared" si="49"/>
        <v>0</v>
      </c>
    </row>
    <row r="348" spans="1:11" ht="13.5" hidden="1" customHeight="1">
      <c r="A348" s="20" t="s">
        <v>73</v>
      </c>
      <c r="B348" s="75" t="s">
        <v>39</v>
      </c>
      <c r="C348" s="223" t="s">
        <v>65</v>
      </c>
      <c r="D348" s="223" t="s">
        <v>72</v>
      </c>
      <c r="E348" s="223" t="s">
        <v>672</v>
      </c>
      <c r="F348" s="223" t="s">
        <v>27</v>
      </c>
      <c r="G348" s="60"/>
      <c r="H348" s="335">
        <f t="shared" si="49"/>
        <v>0</v>
      </c>
      <c r="I348" s="335">
        <f t="shared" si="49"/>
        <v>0</v>
      </c>
      <c r="J348" s="336"/>
      <c r="K348" s="335">
        <f t="shared" si="49"/>
        <v>0</v>
      </c>
    </row>
    <row r="349" spans="1:11" ht="13.5" hidden="1" customHeight="1">
      <c r="A349" s="259" t="s">
        <v>90</v>
      </c>
      <c r="B349" s="75" t="s">
        <v>39</v>
      </c>
      <c r="C349" s="223" t="s">
        <v>65</v>
      </c>
      <c r="D349" s="223" t="s">
        <v>72</v>
      </c>
      <c r="E349" s="223" t="s">
        <v>672</v>
      </c>
      <c r="F349" s="223" t="s">
        <v>29</v>
      </c>
      <c r="G349" s="60"/>
      <c r="H349" s="335">
        <f t="shared" si="49"/>
        <v>0</v>
      </c>
      <c r="I349" s="335">
        <f t="shared" si="49"/>
        <v>0</v>
      </c>
      <c r="J349" s="336"/>
      <c r="K349" s="335">
        <f t="shared" si="49"/>
        <v>0</v>
      </c>
    </row>
    <row r="350" spans="1:11" ht="13.5" hidden="1" customHeight="1">
      <c r="A350" s="225" t="s">
        <v>9</v>
      </c>
      <c r="B350" s="227" t="s">
        <v>39</v>
      </c>
      <c r="C350" s="223" t="s">
        <v>65</v>
      </c>
      <c r="D350" s="223" t="s">
        <v>72</v>
      </c>
      <c r="E350" s="223" t="s">
        <v>672</v>
      </c>
      <c r="F350" s="223" t="s">
        <v>29</v>
      </c>
      <c r="G350" s="60" t="s">
        <v>10</v>
      </c>
      <c r="H350" s="337"/>
      <c r="I350" s="337"/>
      <c r="J350" s="336"/>
      <c r="K350" s="337"/>
    </row>
    <row r="351" spans="1:11" ht="13.5" hidden="1" customHeight="1">
      <c r="A351" s="225" t="s">
        <v>677</v>
      </c>
      <c r="B351" s="227" t="s">
        <v>39</v>
      </c>
      <c r="C351" s="223" t="s">
        <v>65</v>
      </c>
      <c r="D351" s="223" t="s">
        <v>72</v>
      </c>
      <c r="E351" s="223" t="s">
        <v>673</v>
      </c>
      <c r="F351" s="223"/>
      <c r="G351" s="60"/>
      <c r="H351" s="335">
        <f t="shared" ref="H351:K353" si="50">H352</f>
        <v>0</v>
      </c>
      <c r="I351" s="335">
        <f t="shared" si="50"/>
        <v>0</v>
      </c>
      <c r="J351" s="336"/>
      <c r="K351" s="335">
        <f t="shared" si="50"/>
        <v>0</v>
      </c>
    </row>
    <row r="352" spans="1:11" ht="13.5" hidden="1" customHeight="1">
      <c r="A352" s="20" t="s">
        <v>73</v>
      </c>
      <c r="B352" s="227" t="s">
        <v>39</v>
      </c>
      <c r="C352" s="223" t="s">
        <v>65</v>
      </c>
      <c r="D352" s="223" t="s">
        <v>72</v>
      </c>
      <c r="E352" s="223" t="s">
        <v>673</v>
      </c>
      <c r="F352" s="223" t="s">
        <v>27</v>
      </c>
      <c r="G352" s="60"/>
      <c r="H352" s="335">
        <f t="shared" si="50"/>
        <v>0</v>
      </c>
      <c r="I352" s="335">
        <f t="shared" si="50"/>
        <v>0</v>
      </c>
      <c r="J352" s="336"/>
      <c r="K352" s="335">
        <f t="shared" si="50"/>
        <v>0</v>
      </c>
    </row>
    <row r="353" spans="1:11" ht="13.5" hidden="1" customHeight="1">
      <c r="A353" s="20" t="s">
        <v>90</v>
      </c>
      <c r="B353" s="227" t="s">
        <v>39</v>
      </c>
      <c r="C353" s="223" t="s">
        <v>65</v>
      </c>
      <c r="D353" s="223" t="s">
        <v>72</v>
      </c>
      <c r="E353" s="223" t="s">
        <v>673</v>
      </c>
      <c r="F353" s="223" t="s">
        <v>29</v>
      </c>
      <c r="G353" s="60"/>
      <c r="H353" s="335">
        <f t="shared" si="50"/>
        <v>0</v>
      </c>
      <c r="I353" s="335">
        <f t="shared" si="50"/>
        <v>0</v>
      </c>
      <c r="J353" s="336"/>
      <c r="K353" s="335">
        <f t="shared" si="50"/>
        <v>0</v>
      </c>
    </row>
    <row r="354" spans="1:11" ht="13.5" hidden="1" customHeight="1">
      <c r="A354" s="225" t="s">
        <v>57</v>
      </c>
      <c r="B354" s="227" t="s">
        <v>39</v>
      </c>
      <c r="C354" s="223" t="s">
        <v>65</v>
      </c>
      <c r="D354" s="223" t="s">
        <v>72</v>
      </c>
      <c r="E354" s="223" t="s">
        <v>673</v>
      </c>
      <c r="F354" s="223" t="s">
        <v>29</v>
      </c>
      <c r="G354" s="60" t="s">
        <v>12</v>
      </c>
      <c r="H354" s="337"/>
      <c r="I354" s="337"/>
      <c r="J354" s="336"/>
      <c r="K354" s="337"/>
    </row>
    <row r="355" spans="1:11" ht="102" hidden="1">
      <c r="A355" s="255" t="s">
        <v>813</v>
      </c>
      <c r="B355" s="227" t="s">
        <v>39</v>
      </c>
      <c r="C355" s="223" t="s">
        <v>65</v>
      </c>
      <c r="D355" s="223" t="s">
        <v>72</v>
      </c>
      <c r="E355" s="223" t="s">
        <v>814</v>
      </c>
      <c r="F355" s="223"/>
      <c r="G355" s="60"/>
      <c r="H355" s="342">
        <f>H356</f>
        <v>0</v>
      </c>
      <c r="I355" s="338"/>
      <c r="J355" s="336"/>
      <c r="K355" s="338"/>
    </row>
    <row r="356" spans="1:11" ht="13.5" hidden="1" customHeight="1">
      <c r="A356" s="225" t="s">
        <v>214</v>
      </c>
      <c r="B356" s="227" t="s">
        <v>39</v>
      </c>
      <c r="C356" s="223" t="s">
        <v>65</v>
      </c>
      <c r="D356" s="223" t="s">
        <v>72</v>
      </c>
      <c r="E356" s="223" t="s">
        <v>815</v>
      </c>
      <c r="F356" s="223"/>
      <c r="G356" s="60"/>
      <c r="H356" s="342">
        <f>H357</f>
        <v>0</v>
      </c>
      <c r="I356" s="338"/>
      <c r="J356" s="336"/>
      <c r="K356" s="338"/>
    </row>
    <row r="357" spans="1:11" ht="13.5" hidden="1" customHeight="1">
      <c r="A357" s="20" t="s">
        <v>73</v>
      </c>
      <c r="B357" s="227" t="s">
        <v>39</v>
      </c>
      <c r="C357" s="223" t="s">
        <v>65</v>
      </c>
      <c r="D357" s="223" t="s">
        <v>72</v>
      </c>
      <c r="E357" s="223" t="s">
        <v>815</v>
      </c>
      <c r="F357" s="223" t="s">
        <v>27</v>
      </c>
      <c r="G357" s="60"/>
      <c r="H357" s="342">
        <f>H358</f>
        <v>0</v>
      </c>
      <c r="I357" s="338"/>
      <c r="J357" s="336"/>
      <c r="K357" s="338"/>
    </row>
    <row r="358" spans="1:11" ht="13.5" hidden="1" customHeight="1">
      <c r="A358" s="20" t="s">
        <v>90</v>
      </c>
      <c r="B358" s="227" t="s">
        <v>39</v>
      </c>
      <c r="C358" s="223" t="s">
        <v>65</v>
      </c>
      <c r="D358" s="223" t="s">
        <v>72</v>
      </c>
      <c r="E358" s="223" t="s">
        <v>815</v>
      </c>
      <c r="F358" s="223" t="s">
        <v>29</v>
      </c>
      <c r="G358" s="60"/>
      <c r="H358" s="342">
        <f>H359</f>
        <v>0</v>
      </c>
      <c r="I358" s="338"/>
      <c r="J358" s="336"/>
      <c r="K358" s="338"/>
    </row>
    <row r="359" spans="1:11" ht="13.5" hidden="1" customHeight="1">
      <c r="A359" s="225" t="s">
        <v>668</v>
      </c>
      <c r="B359" s="227" t="s">
        <v>39</v>
      </c>
      <c r="C359" s="223" t="s">
        <v>65</v>
      </c>
      <c r="D359" s="223" t="s">
        <v>72</v>
      </c>
      <c r="E359" s="223" t="s">
        <v>815</v>
      </c>
      <c r="F359" s="223" t="s">
        <v>29</v>
      </c>
      <c r="G359" s="60" t="s">
        <v>10</v>
      </c>
      <c r="H359" s="338"/>
      <c r="I359" s="338"/>
      <c r="J359" s="336"/>
      <c r="K359" s="338"/>
    </row>
    <row r="360" spans="1:11" ht="38.25" hidden="1">
      <c r="A360" s="225" t="s">
        <v>952</v>
      </c>
      <c r="B360" s="227" t="s">
        <v>39</v>
      </c>
      <c r="C360" s="223" t="s">
        <v>65</v>
      </c>
      <c r="D360" s="223" t="s">
        <v>72</v>
      </c>
      <c r="E360" s="223" t="s">
        <v>954</v>
      </c>
      <c r="F360" s="60"/>
      <c r="G360" s="60"/>
      <c r="H360" s="335">
        <f>H361</f>
        <v>0</v>
      </c>
      <c r="I360" s="335">
        <f>I361</f>
        <v>0</v>
      </c>
      <c r="J360" s="336"/>
      <c r="K360" s="335">
        <f>K361</f>
        <v>0</v>
      </c>
    </row>
    <row r="361" spans="1:11" ht="26.25" hidden="1" customHeight="1">
      <c r="A361" s="20" t="s">
        <v>73</v>
      </c>
      <c r="B361" s="227" t="s">
        <v>39</v>
      </c>
      <c r="C361" s="223" t="s">
        <v>65</v>
      </c>
      <c r="D361" s="223" t="s">
        <v>72</v>
      </c>
      <c r="E361" s="223" t="s">
        <v>954</v>
      </c>
      <c r="F361" s="60" t="s">
        <v>27</v>
      </c>
      <c r="G361" s="60"/>
      <c r="H361" s="335">
        <f t="shared" ref="H361:K362" si="51">H362</f>
        <v>0</v>
      </c>
      <c r="I361" s="335">
        <f t="shared" si="51"/>
        <v>0</v>
      </c>
      <c r="J361" s="336"/>
      <c r="K361" s="335">
        <f t="shared" si="51"/>
        <v>0</v>
      </c>
    </row>
    <row r="362" spans="1:11" ht="27" hidden="1" customHeight="1">
      <c r="A362" s="20" t="s">
        <v>90</v>
      </c>
      <c r="B362" s="227" t="s">
        <v>39</v>
      </c>
      <c r="C362" s="223" t="s">
        <v>65</v>
      </c>
      <c r="D362" s="223" t="s">
        <v>72</v>
      </c>
      <c r="E362" s="223" t="s">
        <v>954</v>
      </c>
      <c r="F362" s="60" t="s">
        <v>29</v>
      </c>
      <c r="G362" s="60"/>
      <c r="H362" s="335">
        <f t="shared" si="51"/>
        <v>0</v>
      </c>
      <c r="I362" s="335">
        <f t="shared" si="51"/>
        <v>0</v>
      </c>
      <c r="J362" s="336"/>
      <c r="K362" s="335">
        <f t="shared" si="51"/>
        <v>0</v>
      </c>
    </row>
    <row r="363" spans="1:11" ht="13.5" hidden="1" customHeight="1">
      <c r="A363" s="225" t="s">
        <v>668</v>
      </c>
      <c r="B363" s="227" t="s">
        <v>39</v>
      </c>
      <c r="C363" s="223" t="s">
        <v>65</v>
      </c>
      <c r="D363" s="223" t="s">
        <v>72</v>
      </c>
      <c r="E363" s="223" t="s">
        <v>954</v>
      </c>
      <c r="F363" s="60" t="s">
        <v>29</v>
      </c>
      <c r="G363" s="60" t="s">
        <v>10</v>
      </c>
      <c r="H363" s="337"/>
      <c r="I363" s="337"/>
      <c r="J363" s="336"/>
      <c r="K363" s="337"/>
    </row>
    <row r="364" spans="1:11" ht="25.5" hidden="1" customHeight="1">
      <c r="A364" s="36" t="s">
        <v>79</v>
      </c>
      <c r="B364" s="111" t="s">
        <v>39</v>
      </c>
      <c r="C364" s="178" t="s">
        <v>65</v>
      </c>
      <c r="D364" s="178" t="s">
        <v>80</v>
      </c>
      <c r="E364" s="178"/>
      <c r="F364" s="178"/>
      <c r="G364" s="178"/>
      <c r="H364" s="338"/>
      <c r="I364" s="338"/>
      <c r="J364" s="336"/>
      <c r="K364" s="338"/>
    </row>
    <row r="365" spans="1:11" ht="51" hidden="1" customHeight="1">
      <c r="A365" s="224" t="s">
        <v>81</v>
      </c>
      <c r="B365" s="110" t="s">
        <v>39</v>
      </c>
      <c r="C365" s="294" t="s">
        <v>65</v>
      </c>
      <c r="D365" s="294" t="s">
        <v>80</v>
      </c>
      <c r="E365" s="223" t="s">
        <v>217</v>
      </c>
      <c r="F365" s="294"/>
      <c r="G365" s="294"/>
      <c r="H365" s="338"/>
      <c r="I365" s="338"/>
      <c r="J365" s="336"/>
      <c r="K365" s="338"/>
    </row>
    <row r="366" spans="1:11" ht="38.25" hidden="1" customHeight="1">
      <c r="A366" s="224" t="s">
        <v>218</v>
      </c>
      <c r="B366" s="110" t="s">
        <v>39</v>
      </c>
      <c r="C366" s="294" t="s">
        <v>65</v>
      </c>
      <c r="D366" s="294" t="s">
        <v>80</v>
      </c>
      <c r="E366" s="223" t="s">
        <v>219</v>
      </c>
      <c r="F366" s="294"/>
      <c r="G366" s="294"/>
      <c r="H366" s="338"/>
      <c r="I366" s="338"/>
      <c r="J366" s="336"/>
      <c r="K366" s="338"/>
    </row>
    <row r="367" spans="1:11" ht="12" hidden="1" customHeight="1">
      <c r="A367" s="224" t="s">
        <v>214</v>
      </c>
      <c r="B367" s="110" t="s">
        <v>39</v>
      </c>
      <c r="C367" s="294" t="s">
        <v>65</v>
      </c>
      <c r="D367" s="294" t="s">
        <v>80</v>
      </c>
      <c r="E367" s="223" t="s">
        <v>220</v>
      </c>
      <c r="F367" s="294"/>
      <c r="G367" s="294"/>
      <c r="H367" s="338"/>
      <c r="I367" s="338"/>
      <c r="J367" s="336"/>
      <c r="K367" s="338"/>
    </row>
    <row r="368" spans="1:11" ht="24.75" hidden="1" customHeight="1">
      <c r="A368" s="20" t="s">
        <v>82</v>
      </c>
      <c r="B368" s="75" t="s">
        <v>39</v>
      </c>
      <c r="C368" s="294" t="s">
        <v>65</v>
      </c>
      <c r="D368" s="294" t="s">
        <v>80</v>
      </c>
      <c r="E368" s="223" t="s">
        <v>220</v>
      </c>
      <c r="F368" s="294" t="s">
        <v>27</v>
      </c>
      <c r="G368" s="39"/>
      <c r="H368" s="338"/>
      <c r="I368" s="338"/>
      <c r="J368" s="336"/>
      <c r="K368" s="338"/>
    </row>
    <row r="369" spans="1:13" ht="25.5" hidden="1" customHeight="1">
      <c r="A369" s="20" t="s">
        <v>74</v>
      </c>
      <c r="B369" s="75" t="s">
        <v>39</v>
      </c>
      <c r="C369" s="294" t="s">
        <v>65</v>
      </c>
      <c r="D369" s="294" t="s">
        <v>80</v>
      </c>
      <c r="E369" s="223" t="s">
        <v>220</v>
      </c>
      <c r="F369" s="294" t="s">
        <v>29</v>
      </c>
      <c r="G369" s="39"/>
      <c r="H369" s="338"/>
      <c r="I369" s="338"/>
      <c r="J369" s="336"/>
      <c r="K369" s="338"/>
    </row>
    <row r="370" spans="1:13" ht="12.75" hidden="1" customHeight="1">
      <c r="A370" s="224" t="s">
        <v>9</v>
      </c>
      <c r="B370" s="110" t="s">
        <v>39</v>
      </c>
      <c r="C370" s="294" t="s">
        <v>65</v>
      </c>
      <c r="D370" s="294" t="s">
        <v>80</v>
      </c>
      <c r="E370" s="223" t="s">
        <v>220</v>
      </c>
      <c r="F370" s="294" t="s">
        <v>29</v>
      </c>
      <c r="G370" s="294" t="s">
        <v>10</v>
      </c>
      <c r="H370" s="338"/>
      <c r="I370" s="338"/>
      <c r="J370" s="336"/>
      <c r="K370" s="338"/>
    </row>
    <row r="371" spans="1:13" ht="25.5" hidden="1" customHeight="1">
      <c r="A371" s="224" t="s">
        <v>16</v>
      </c>
      <c r="B371" s="110" t="s">
        <v>39</v>
      </c>
      <c r="C371" s="294" t="s">
        <v>65</v>
      </c>
      <c r="D371" s="294" t="s">
        <v>80</v>
      </c>
      <c r="E371" s="223" t="s">
        <v>651</v>
      </c>
      <c r="F371" s="294"/>
      <c r="G371" s="294"/>
      <c r="H371" s="338"/>
      <c r="I371" s="338"/>
      <c r="J371" s="336"/>
      <c r="K371" s="338"/>
    </row>
    <row r="372" spans="1:13" ht="27.75" hidden="1" customHeight="1">
      <c r="A372" s="224" t="s">
        <v>825</v>
      </c>
      <c r="B372" s="110" t="s">
        <v>39</v>
      </c>
      <c r="C372" s="294" t="s">
        <v>65</v>
      </c>
      <c r="D372" s="294" t="s">
        <v>80</v>
      </c>
      <c r="E372" s="223" t="s">
        <v>826</v>
      </c>
      <c r="F372" s="294"/>
      <c r="G372" s="294"/>
      <c r="H372" s="338"/>
      <c r="I372" s="338"/>
      <c r="J372" s="336"/>
      <c r="K372" s="338"/>
    </row>
    <row r="373" spans="1:13" ht="25.5" hidden="1" customHeight="1">
      <c r="A373" s="20" t="s">
        <v>82</v>
      </c>
      <c r="B373" s="110" t="s">
        <v>39</v>
      </c>
      <c r="C373" s="294" t="s">
        <v>65</v>
      </c>
      <c r="D373" s="294" t="s">
        <v>80</v>
      </c>
      <c r="E373" s="223" t="s">
        <v>826</v>
      </c>
      <c r="F373" s="294" t="s">
        <v>27</v>
      </c>
      <c r="G373" s="294"/>
      <c r="H373" s="338"/>
      <c r="I373" s="338"/>
      <c r="J373" s="336"/>
      <c r="K373" s="338"/>
    </row>
    <row r="374" spans="1:13" ht="25.5" hidden="1" customHeight="1">
      <c r="A374" s="20" t="s">
        <v>90</v>
      </c>
      <c r="B374" s="110" t="s">
        <v>39</v>
      </c>
      <c r="C374" s="294" t="s">
        <v>65</v>
      </c>
      <c r="D374" s="294" t="s">
        <v>80</v>
      </c>
      <c r="E374" s="223" t="s">
        <v>826</v>
      </c>
      <c r="F374" s="294" t="s">
        <v>29</v>
      </c>
      <c r="G374" s="294"/>
      <c r="H374" s="338"/>
      <c r="I374" s="338"/>
      <c r="J374" s="336"/>
      <c r="K374" s="338"/>
    </row>
    <row r="375" spans="1:13" ht="12.75" hidden="1" customHeight="1">
      <c r="A375" s="224" t="s">
        <v>57</v>
      </c>
      <c r="B375" s="110" t="s">
        <v>39</v>
      </c>
      <c r="C375" s="294" t="s">
        <v>65</v>
      </c>
      <c r="D375" s="294" t="s">
        <v>80</v>
      </c>
      <c r="E375" s="223" t="s">
        <v>826</v>
      </c>
      <c r="F375" s="294" t="s">
        <v>29</v>
      </c>
      <c r="G375" s="294" t="s">
        <v>12</v>
      </c>
      <c r="H375" s="338"/>
      <c r="I375" s="338"/>
      <c r="J375" s="336"/>
      <c r="K375" s="338"/>
    </row>
    <row r="376" spans="1:13" ht="12.75" customHeight="1">
      <c r="A376" s="89" t="s">
        <v>400</v>
      </c>
      <c r="B376" s="42" t="s">
        <v>39</v>
      </c>
      <c r="C376" s="178" t="s">
        <v>84</v>
      </c>
      <c r="D376" s="178"/>
      <c r="E376" s="178"/>
      <c r="F376" s="178"/>
      <c r="G376" s="178"/>
      <c r="H376" s="339">
        <f>H381+H405+H395+H384</f>
        <v>980</v>
      </c>
      <c r="I376" s="339">
        <f>I381+I405+I395+I384</f>
        <v>1170</v>
      </c>
      <c r="J376" s="339">
        <f>J381+J405+J395+J384</f>
        <v>0</v>
      </c>
      <c r="K376" s="339">
        <f>K381+K405+K395+K384</f>
        <v>140</v>
      </c>
      <c r="L376" s="264">
        <f>H376+H623+H1544</f>
        <v>1985.4</v>
      </c>
      <c r="M376" s="264">
        <f>I376+I623+I1544</f>
        <v>2175.3000000000002</v>
      </c>
    </row>
    <row r="377" spans="1:13" ht="17.25" hidden="1" customHeight="1">
      <c r="A377" s="296" t="s">
        <v>85</v>
      </c>
      <c r="B377" s="287" t="s">
        <v>39</v>
      </c>
      <c r="C377" s="287" t="s">
        <v>84</v>
      </c>
      <c r="D377" s="178" t="s">
        <v>86</v>
      </c>
      <c r="E377" s="178"/>
      <c r="F377" s="178"/>
      <c r="G377" s="178"/>
      <c r="H377" s="339">
        <f t="shared" ref="H377:K378" si="52">H378</f>
        <v>0</v>
      </c>
      <c r="I377" s="339">
        <f t="shared" si="52"/>
        <v>0</v>
      </c>
      <c r="J377" s="336"/>
      <c r="K377" s="339">
        <f t="shared" si="52"/>
        <v>0</v>
      </c>
    </row>
    <row r="378" spans="1:13" ht="54" hidden="1" customHeight="1">
      <c r="A378" s="257" t="s">
        <v>1001</v>
      </c>
      <c r="B378" s="227" t="s">
        <v>39</v>
      </c>
      <c r="C378" s="294" t="s">
        <v>138</v>
      </c>
      <c r="D378" s="294" t="s">
        <v>86</v>
      </c>
      <c r="E378" s="294" t="s">
        <v>982</v>
      </c>
      <c r="F378" s="294"/>
      <c r="G378" s="294"/>
      <c r="H378" s="335">
        <f t="shared" si="52"/>
        <v>0</v>
      </c>
      <c r="I378" s="335">
        <f t="shared" si="52"/>
        <v>0</v>
      </c>
      <c r="J378" s="336"/>
      <c r="K378" s="335">
        <f t="shared" si="52"/>
        <v>0</v>
      </c>
    </row>
    <row r="379" spans="1:13" ht="51" hidden="1" customHeight="1">
      <c r="A379" s="26" t="s">
        <v>512</v>
      </c>
      <c r="B379" s="227" t="s">
        <v>39</v>
      </c>
      <c r="C379" s="294" t="s">
        <v>138</v>
      </c>
      <c r="D379" s="294" t="s">
        <v>86</v>
      </c>
      <c r="E379" s="294" t="s">
        <v>982</v>
      </c>
      <c r="F379" s="294" t="s">
        <v>93</v>
      </c>
      <c r="G379" s="294"/>
      <c r="H379" s="335">
        <f>H380+H382</f>
        <v>0</v>
      </c>
      <c r="I379" s="335">
        <f>I380+I382</f>
        <v>0</v>
      </c>
      <c r="J379" s="336"/>
      <c r="K379" s="335">
        <f>K380+K382</f>
        <v>0</v>
      </c>
    </row>
    <row r="380" spans="1:13" ht="15" hidden="1" customHeight="1">
      <c r="A380" s="225" t="s">
        <v>149</v>
      </c>
      <c r="B380" s="227" t="s">
        <v>39</v>
      </c>
      <c r="C380" s="294" t="s">
        <v>138</v>
      </c>
      <c r="D380" s="294" t="s">
        <v>86</v>
      </c>
      <c r="E380" s="294" t="s">
        <v>982</v>
      </c>
      <c r="F380" s="294" t="s">
        <v>150</v>
      </c>
      <c r="G380" s="294"/>
      <c r="H380" s="339"/>
      <c r="I380" s="339"/>
      <c r="J380" s="336"/>
      <c r="K380" s="339"/>
    </row>
    <row r="381" spans="1:13" ht="17.25" hidden="1" customHeight="1">
      <c r="A381" s="224" t="s">
        <v>9</v>
      </c>
      <c r="B381" s="227" t="s">
        <v>39</v>
      </c>
      <c r="C381" s="294" t="s">
        <v>138</v>
      </c>
      <c r="D381" s="294" t="s">
        <v>86</v>
      </c>
      <c r="E381" s="294" t="s">
        <v>982</v>
      </c>
      <c r="F381" s="294" t="s">
        <v>150</v>
      </c>
      <c r="G381" s="294" t="s">
        <v>10</v>
      </c>
      <c r="H381" s="339"/>
      <c r="I381" s="339"/>
      <c r="J381" s="336"/>
      <c r="K381" s="339"/>
    </row>
    <row r="382" spans="1:13" ht="36.75" hidden="1" customHeight="1">
      <c r="A382" s="26" t="s">
        <v>512</v>
      </c>
      <c r="B382" s="227" t="s">
        <v>39</v>
      </c>
      <c r="C382" s="294" t="s">
        <v>138</v>
      </c>
      <c r="D382" s="294" t="s">
        <v>86</v>
      </c>
      <c r="E382" s="294" t="s">
        <v>982</v>
      </c>
      <c r="F382" s="294" t="s">
        <v>150</v>
      </c>
      <c r="G382" s="294"/>
      <c r="H382" s="339"/>
      <c r="I382" s="339"/>
      <c r="J382" s="336"/>
      <c r="K382" s="339"/>
    </row>
    <row r="383" spans="1:13" ht="15" hidden="1" customHeight="1">
      <c r="A383" s="47" t="s">
        <v>11</v>
      </c>
      <c r="B383" s="227" t="s">
        <v>39</v>
      </c>
      <c r="C383" s="294" t="s">
        <v>138</v>
      </c>
      <c r="D383" s="294" t="s">
        <v>143</v>
      </c>
      <c r="E383" s="294" t="s">
        <v>982</v>
      </c>
      <c r="F383" s="294" t="s">
        <v>150</v>
      </c>
      <c r="G383" s="294" t="s">
        <v>12</v>
      </c>
      <c r="H383" s="339"/>
      <c r="I383" s="339"/>
      <c r="J383" s="336"/>
      <c r="K383" s="339"/>
    </row>
    <row r="384" spans="1:13" ht="15" customHeight="1">
      <c r="A384" s="89" t="s">
        <v>87</v>
      </c>
      <c r="B384" s="42" t="s">
        <v>39</v>
      </c>
      <c r="C384" s="178" t="s">
        <v>84</v>
      </c>
      <c r="D384" s="178" t="s">
        <v>88</v>
      </c>
      <c r="E384" s="178"/>
      <c r="F384" s="178"/>
      <c r="G384" s="178"/>
      <c r="H384" s="339">
        <f>H385+H390</f>
        <v>70</v>
      </c>
      <c r="I384" s="339">
        <f>I385+I390</f>
        <v>30</v>
      </c>
      <c r="J384" s="336"/>
      <c r="K384" s="339">
        <f>K385+K390</f>
        <v>0</v>
      </c>
    </row>
    <row r="385" spans="1:11" ht="53.25" customHeight="1">
      <c r="A385" s="91" t="s">
        <v>1040</v>
      </c>
      <c r="B385" s="132" t="s">
        <v>39</v>
      </c>
      <c r="C385" s="294" t="s">
        <v>84</v>
      </c>
      <c r="D385" s="294" t="s">
        <v>88</v>
      </c>
      <c r="E385" s="294" t="s">
        <v>1019</v>
      </c>
      <c r="F385" s="294"/>
      <c r="G385" s="294"/>
      <c r="H385" s="335">
        <f t="shared" ref="H385:K388" si="53">H386</f>
        <v>70</v>
      </c>
      <c r="I385" s="335">
        <f t="shared" si="53"/>
        <v>30</v>
      </c>
      <c r="J385" s="336"/>
      <c r="K385" s="335">
        <f t="shared" si="53"/>
        <v>0</v>
      </c>
    </row>
    <row r="386" spans="1:11" ht="15" customHeight="1">
      <c r="A386" s="91" t="s">
        <v>214</v>
      </c>
      <c r="B386" s="132" t="s">
        <v>39</v>
      </c>
      <c r="C386" s="294" t="s">
        <v>84</v>
      </c>
      <c r="D386" s="294" t="s">
        <v>88</v>
      </c>
      <c r="E386" s="294" t="s">
        <v>1020</v>
      </c>
      <c r="F386" s="294"/>
      <c r="G386" s="294"/>
      <c r="H386" s="335">
        <f t="shared" si="53"/>
        <v>70</v>
      </c>
      <c r="I386" s="335">
        <f t="shared" si="53"/>
        <v>30</v>
      </c>
      <c r="J386" s="336"/>
      <c r="K386" s="335">
        <f t="shared" si="53"/>
        <v>0</v>
      </c>
    </row>
    <row r="387" spans="1:11" ht="23.25" customHeight="1">
      <c r="A387" s="20" t="s">
        <v>35</v>
      </c>
      <c r="B387" s="132" t="s">
        <v>39</v>
      </c>
      <c r="C387" s="294" t="s">
        <v>84</v>
      </c>
      <c r="D387" s="294" t="s">
        <v>88</v>
      </c>
      <c r="E387" s="294" t="s">
        <v>1020</v>
      </c>
      <c r="F387" s="294" t="s">
        <v>27</v>
      </c>
      <c r="G387" s="294"/>
      <c r="H387" s="335">
        <f t="shared" si="53"/>
        <v>70</v>
      </c>
      <c r="I387" s="335">
        <f t="shared" si="53"/>
        <v>30</v>
      </c>
      <c r="J387" s="336"/>
      <c r="K387" s="335">
        <f t="shared" si="53"/>
        <v>0</v>
      </c>
    </row>
    <row r="388" spans="1:11" ht="24" customHeight="1">
      <c r="A388" s="20" t="s">
        <v>90</v>
      </c>
      <c r="B388" s="132" t="s">
        <v>39</v>
      </c>
      <c r="C388" s="294" t="s">
        <v>84</v>
      </c>
      <c r="D388" s="294" t="s">
        <v>88</v>
      </c>
      <c r="E388" s="294" t="s">
        <v>1020</v>
      </c>
      <c r="F388" s="294" t="s">
        <v>29</v>
      </c>
      <c r="G388" s="294"/>
      <c r="H388" s="335">
        <f t="shared" si="53"/>
        <v>70</v>
      </c>
      <c r="I388" s="335">
        <f t="shared" si="53"/>
        <v>30</v>
      </c>
      <c r="J388" s="336"/>
      <c r="K388" s="335">
        <f t="shared" si="53"/>
        <v>0</v>
      </c>
    </row>
    <row r="389" spans="1:11" ht="15" customHeight="1">
      <c r="A389" s="224" t="s">
        <v>9</v>
      </c>
      <c r="B389" s="132" t="s">
        <v>39</v>
      </c>
      <c r="C389" s="294" t="s">
        <v>84</v>
      </c>
      <c r="D389" s="294" t="s">
        <v>88</v>
      </c>
      <c r="E389" s="294" t="s">
        <v>1020</v>
      </c>
      <c r="F389" s="294" t="s">
        <v>29</v>
      </c>
      <c r="G389" s="294" t="s">
        <v>10</v>
      </c>
      <c r="H389" s="335">
        <v>70</v>
      </c>
      <c r="I389" s="335">
        <v>30</v>
      </c>
      <c r="J389" s="336"/>
      <c r="K389" s="335">
        <v>0</v>
      </c>
    </row>
    <row r="390" spans="1:11" ht="28.5" hidden="1" customHeight="1">
      <c r="A390" s="36" t="s">
        <v>16</v>
      </c>
      <c r="B390" s="111" t="s">
        <v>39</v>
      </c>
      <c r="C390" s="178" t="s">
        <v>84</v>
      </c>
      <c r="D390" s="178" t="s">
        <v>88</v>
      </c>
      <c r="E390" s="34" t="s">
        <v>651</v>
      </c>
      <c r="F390" s="178"/>
      <c r="G390" s="178"/>
      <c r="H390" s="226">
        <f t="shared" ref="H390:K393" si="54">H391</f>
        <v>0</v>
      </c>
      <c r="I390" s="226">
        <f t="shared" si="54"/>
        <v>0</v>
      </c>
      <c r="K390" s="226">
        <f t="shared" si="54"/>
        <v>0</v>
      </c>
    </row>
    <row r="391" spans="1:11" ht="25.5" hidden="1">
      <c r="A391" s="38" t="s">
        <v>180</v>
      </c>
      <c r="B391" s="78" t="s">
        <v>39</v>
      </c>
      <c r="C391" s="294" t="s">
        <v>84</v>
      </c>
      <c r="D391" s="294" t="s">
        <v>88</v>
      </c>
      <c r="E391" s="34" t="s">
        <v>694</v>
      </c>
      <c r="F391" s="178"/>
      <c r="G391" s="178"/>
      <c r="H391" s="303">
        <f t="shared" si="54"/>
        <v>0</v>
      </c>
      <c r="I391" s="303">
        <f t="shared" si="54"/>
        <v>0</v>
      </c>
      <c r="K391" s="303">
        <f t="shared" si="54"/>
        <v>0</v>
      </c>
    </row>
    <row r="392" spans="1:11" ht="27" hidden="1" customHeight="1">
      <c r="A392" s="20" t="s">
        <v>73</v>
      </c>
      <c r="B392" s="74" t="s">
        <v>39</v>
      </c>
      <c r="C392" s="294" t="s">
        <v>84</v>
      </c>
      <c r="D392" s="294" t="s">
        <v>88</v>
      </c>
      <c r="E392" s="34" t="s">
        <v>694</v>
      </c>
      <c r="F392" s="178" t="s">
        <v>27</v>
      </c>
      <c r="G392" s="178"/>
      <c r="H392" s="303">
        <f t="shared" si="54"/>
        <v>0</v>
      </c>
      <c r="I392" s="303">
        <f t="shared" si="54"/>
        <v>0</v>
      </c>
      <c r="K392" s="303">
        <f t="shared" si="54"/>
        <v>0</v>
      </c>
    </row>
    <row r="393" spans="1:11" ht="25.5" hidden="1" customHeight="1">
      <c r="A393" s="20" t="s">
        <v>90</v>
      </c>
      <c r="B393" s="74" t="s">
        <v>39</v>
      </c>
      <c r="C393" s="294" t="s">
        <v>84</v>
      </c>
      <c r="D393" s="294" t="s">
        <v>88</v>
      </c>
      <c r="E393" s="34" t="s">
        <v>694</v>
      </c>
      <c r="F393" s="178" t="s">
        <v>29</v>
      </c>
      <c r="G393" s="178"/>
      <c r="H393" s="303">
        <f t="shared" si="54"/>
        <v>0</v>
      </c>
      <c r="I393" s="303">
        <f t="shared" si="54"/>
        <v>0</v>
      </c>
      <c r="K393" s="303">
        <f t="shared" si="54"/>
        <v>0</v>
      </c>
    </row>
    <row r="394" spans="1:11" ht="12.75" hidden="1" customHeight="1">
      <c r="A394" s="26" t="s">
        <v>9</v>
      </c>
      <c r="B394" s="74" t="s">
        <v>39</v>
      </c>
      <c r="C394" s="294" t="s">
        <v>84</v>
      </c>
      <c r="D394" s="294" t="s">
        <v>88</v>
      </c>
      <c r="E394" s="34" t="s">
        <v>694</v>
      </c>
      <c r="F394" s="178" t="s">
        <v>29</v>
      </c>
      <c r="G394" s="178" t="s">
        <v>10</v>
      </c>
      <c r="H394" s="134"/>
      <c r="I394" s="134"/>
      <c r="K394" s="134"/>
    </row>
    <row r="395" spans="1:11" ht="38.25" hidden="1">
      <c r="A395" s="92" t="s">
        <v>681</v>
      </c>
      <c r="B395" s="74" t="s">
        <v>39</v>
      </c>
      <c r="C395" s="294" t="s">
        <v>84</v>
      </c>
      <c r="D395" s="294" t="s">
        <v>88</v>
      </c>
      <c r="E395" s="178" t="s">
        <v>680</v>
      </c>
      <c r="F395" s="178"/>
      <c r="G395" s="178"/>
      <c r="H395" s="134">
        <f t="shared" ref="H395:K397" si="55">H396</f>
        <v>0</v>
      </c>
      <c r="I395" s="134">
        <f t="shared" si="55"/>
        <v>0</v>
      </c>
      <c r="K395" s="134">
        <f t="shared" si="55"/>
        <v>0</v>
      </c>
    </row>
    <row r="396" spans="1:11" ht="42.75" hidden="1" customHeight="1">
      <c r="A396" s="92" t="s">
        <v>802</v>
      </c>
      <c r="B396" s="74" t="s">
        <v>39</v>
      </c>
      <c r="C396" s="294" t="s">
        <v>84</v>
      </c>
      <c r="D396" s="294" t="s">
        <v>88</v>
      </c>
      <c r="E396" s="178" t="s">
        <v>808</v>
      </c>
      <c r="F396" s="178"/>
      <c r="G396" s="178"/>
      <c r="H396" s="134">
        <f t="shared" si="55"/>
        <v>0</v>
      </c>
      <c r="I396" s="134">
        <f t="shared" si="55"/>
        <v>0</v>
      </c>
      <c r="K396" s="134">
        <f t="shared" si="55"/>
        <v>0</v>
      </c>
    </row>
    <row r="397" spans="1:11" ht="89.25" hidden="1">
      <c r="A397" s="224" t="s">
        <v>848</v>
      </c>
      <c r="B397" s="74" t="s">
        <v>39</v>
      </c>
      <c r="C397" s="294" t="s">
        <v>84</v>
      </c>
      <c r="D397" s="294" t="s">
        <v>88</v>
      </c>
      <c r="E397" s="34" t="s">
        <v>850</v>
      </c>
      <c r="F397" s="178"/>
      <c r="G397" s="178"/>
      <c r="H397" s="134">
        <f t="shared" si="55"/>
        <v>0</v>
      </c>
      <c r="I397" s="134">
        <f t="shared" si="55"/>
        <v>0</v>
      </c>
      <c r="K397" s="134">
        <f t="shared" si="55"/>
        <v>0</v>
      </c>
    </row>
    <row r="398" spans="1:11" hidden="1">
      <c r="A398" s="224" t="s">
        <v>849</v>
      </c>
      <c r="B398" s="74" t="s">
        <v>39</v>
      </c>
      <c r="C398" s="294" t="s">
        <v>84</v>
      </c>
      <c r="D398" s="294" t="s">
        <v>88</v>
      </c>
      <c r="E398" s="34" t="s">
        <v>851</v>
      </c>
      <c r="F398" s="178"/>
      <c r="G398" s="178"/>
      <c r="H398" s="134">
        <f>H399+H402</f>
        <v>0</v>
      </c>
      <c r="I398" s="134">
        <f>I399+I402</f>
        <v>0</v>
      </c>
      <c r="K398" s="134">
        <f>K399+K402</f>
        <v>0</v>
      </c>
    </row>
    <row r="399" spans="1:11" ht="27" hidden="1" customHeight="1">
      <c r="A399" s="20" t="s">
        <v>82</v>
      </c>
      <c r="B399" s="74" t="s">
        <v>39</v>
      </c>
      <c r="C399" s="294" t="s">
        <v>84</v>
      </c>
      <c r="D399" s="294" t="s">
        <v>88</v>
      </c>
      <c r="E399" s="34" t="s">
        <v>851</v>
      </c>
      <c r="F399" s="178" t="s">
        <v>27</v>
      </c>
      <c r="G399" s="178"/>
      <c r="H399" s="134">
        <f t="shared" ref="H399:K400" si="56">H400</f>
        <v>0</v>
      </c>
      <c r="I399" s="134">
        <f t="shared" si="56"/>
        <v>0</v>
      </c>
      <c r="K399" s="134">
        <f t="shared" si="56"/>
        <v>0</v>
      </c>
    </row>
    <row r="400" spans="1:11" ht="29.25" hidden="1" customHeight="1">
      <c r="A400" s="20" t="s">
        <v>90</v>
      </c>
      <c r="B400" s="74" t="s">
        <v>39</v>
      </c>
      <c r="C400" s="294" t="s">
        <v>84</v>
      </c>
      <c r="D400" s="294" t="s">
        <v>88</v>
      </c>
      <c r="E400" s="34" t="s">
        <v>851</v>
      </c>
      <c r="F400" s="178" t="s">
        <v>29</v>
      </c>
      <c r="G400" s="178"/>
      <c r="H400" s="134">
        <f t="shared" si="56"/>
        <v>0</v>
      </c>
      <c r="I400" s="134">
        <f t="shared" si="56"/>
        <v>0</v>
      </c>
      <c r="K400" s="134">
        <f t="shared" si="56"/>
        <v>0</v>
      </c>
    </row>
    <row r="401" spans="1:11" hidden="1">
      <c r="A401" s="224" t="s">
        <v>9</v>
      </c>
      <c r="B401" s="74" t="s">
        <v>39</v>
      </c>
      <c r="C401" s="294" t="s">
        <v>84</v>
      </c>
      <c r="D401" s="294" t="s">
        <v>88</v>
      </c>
      <c r="E401" s="34" t="s">
        <v>851</v>
      </c>
      <c r="F401" s="178" t="s">
        <v>29</v>
      </c>
      <c r="G401" s="178" t="s">
        <v>10</v>
      </c>
      <c r="H401" s="134"/>
      <c r="I401" s="116"/>
      <c r="K401" s="116"/>
    </row>
    <row r="402" spans="1:11" ht="37.5" hidden="1" customHeight="1">
      <c r="A402" s="64" t="s">
        <v>92</v>
      </c>
      <c r="B402" s="74" t="s">
        <v>39</v>
      </c>
      <c r="C402" s="294" t="s">
        <v>84</v>
      </c>
      <c r="D402" s="294" t="s">
        <v>88</v>
      </c>
      <c r="E402" s="34" t="s">
        <v>851</v>
      </c>
      <c r="F402" s="178" t="s">
        <v>93</v>
      </c>
      <c r="G402" s="178"/>
      <c r="H402" s="134">
        <f t="shared" ref="H402:K403" si="57">H403</f>
        <v>0</v>
      </c>
      <c r="I402" s="134">
        <f t="shared" si="57"/>
        <v>0</v>
      </c>
      <c r="K402" s="134">
        <f t="shared" si="57"/>
        <v>0</v>
      </c>
    </row>
    <row r="403" spans="1:11" hidden="1">
      <c r="A403" s="64" t="s">
        <v>149</v>
      </c>
      <c r="B403" s="74" t="s">
        <v>39</v>
      </c>
      <c r="C403" s="294" t="s">
        <v>84</v>
      </c>
      <c r="D403" s="294" t="s">
        <v>88</v>
      </c>
      <c r="E403" s="34" t="s">
        <v>851</v>
      </c>
      <c r="F403" s="178" t="s">
        <v>852</v>
      </c>
      <c r="G403" s="178"/>
      <c r="H403" s="134">
        <f t="shared" si="57"/>
        <v>0</v>
      </c>
      <c r="I403" s="134">
        <f t="shared" si="57"/>
        <v>0</v>
      </c>
      <c r="K403" s="134">
        <f t="shared" si="57"/>
        <v>0</v>
      </c>
    </row>
    <row r="404" spans="1:11" ht="12.75" hidden="1" customHeight="1">
      <c r="A404" s="224" t="s">
        <v>9</v>
      </c>
      <c r="B404" s="74" t="s">
        <v>39</v>
      </c>
      <c r="C404" s="294" t="s">
        <v>84</v>
      </c>
      <c r="D404" s="294" t="s">
        <v>88</v>
      </c>
      <c r="E404" s="34" t="s">
        <v>851</v>
      </c>
      <c r="F404" s="178" t="s">
        <v>852</v>
      </c>
      <c r="G404" s="178" t="s">
        <v>10</v>
      </c>
      <c r="H404" s="134"/>
      <c r="I404" s="116"/>
      <c r="K404" s="116"/>
    </row>
    <row r="405" spans="1:11" ht="14.25" customHeight="1">
      <c r="A405" s="37" t="s">
        <v>176</v>
      </c>
      <c r="B405" s="79" t="s">
        <v>39</v>
      </c>
      <c r="C405" s="178" t="s">
        <v>84</v>
      </c>
      <c r="D405" s="178" t="s">
        <v>177</v>
      </c>
      <c r="E405" s="34"/>
      <c r="F405" s="178"/>
      <c r="G405" s="178"/>
      <c r="H405" s="226">
        <f>H406+H451+H419</f>
        <v>910</v>
      </c>
      <c r="I405" s="226">
        <f>I406+I451+I419</f>
        <v>1140</v>
      </c>
      <c r="K405" s="226">
        <f>K406+K451+K419</f>
        <v>140</v>
      </c>
    </row>
    <row r="406" spans="1:11" ht="27.75" customHeight="1">
      <c r="A406" s="100" t="s">
        <v>16</v>
      </c>
      <c r="B406" s="101" t="s">
        <v>39</v>
      </c>
      <c r="C406" s="294" t="s">
        <v>84</v>
      </c>
      <c r="D406" s="294" t="s">
        <v>177</v>
      </c>
      <c r="E406" s="35" t="s">
        <v>651</v>
      </c>
      <c r="F406" s="294"/>
      <c r="G406" s="294"/>
      <c r="H406" s="295">
        <f>H407+H411+H415</f>
        <v>210</v>
      </c>
      <c r="I406" s="295">
        <f>I407+I411+I415</f>
        <v>140</v>
      </c>
      <c r="K406" s="295">
        <f>K407+K411+K415</f>
        <v>140</v>
      </c>
    </row>
    <row r="407" spans="1:11" ht="91.5" customHeight="1">
      <c r="A407" s="260" t="s">
        <v>880</v>
      </c>
      <c r="B407" s="101" t="s">
        <v>39</v>
      </c>
      <c r="C407" s="294" t="s">
        <v>84</v>
      </c>
      <c r="D407" s="294" t="s">
        <v>177</v>
      </c>
      <c r="E407" s="35" t="s">
        <v>695</v>
      </c>
      <c r="F407" s="294"/>
      <c r="G407" s="294"/>
      <c r="H407" s="295">
        <f t="shared" ref="H407:K409" si="58">H408</f>
        <v>100</v>
      </c>
      <c r="I407" s="295">
        <f t="shared" si="58"/>
        <v>50</v>
      </c>
      <c r="K407" s="295">
        <f t="shared" si="58"/>
        <v>50</v>
      </c>
    </row>
    <row r="408" spans="1:11" ht="27" customHeight="1">
      <c r="A408" s="20" t="s">
        <v>73</v>
      </c>
      <c r="B408" s="101" t="s">
        <v>39</v>
      </c>
      <c r="C408" s="294" t="s">
        <v>84</v>
      </c>
      <c r="D408" s="294" t="s">
        <v>177</v>
      </c>
      <c r="E408" s="35" t="s">
        <v>695</v>
      </c>
      <c r="F408" s="294" t="s">
        <v>27</v>
      </c>
      <c r="G408" s="294"/>
      <c r="H408" s="295">
        <f t="shared" si="58"/>
        <v>100</v>
      </c>
      <c r="I408" s="295">
        <f t="shared" si="58"/>
        <v>50</v>
      </c>
      <c r="K408" s="295">
        <f t="shared" si="58"/>
        <v>50</v>
      </c>
    </row>
    <row r="409" spans="1:11" ht="27" customHeight="1">
      <c r="A409" s="20" t="s">
        <v>90</v>
      </c>
      <c r="B409" s="101" t="s">
        <v>39</v>
      </c>
      <c r="C409" s="294" t="s">
        <v>84</v>
      </c>
      <c r="D409" s="294" t="s">
        <v>177</v>
      </c>
      <c r="E409" s="35" t="s">
        <v>695</v>
      </c>
      <c r="F409" s="294" t="s">
        <v>29</v>
      </c>
      <c r="G409" s="294"/>
      <c r="H409" s="295">
        <f t="shared" si="58"/>
        <v>100</v>
      </c>
      <c r="I409" s="295">
        <f t="shared" si="58"/>
        <v>50</v>
      </c>
      <c r="K409" s="295">
        <f t="shared" si="58"/>
        <v>50</v>
      </c>
    </row>
    <row r="410" spans="1:11">
      <c r="A410" s="224" t="s">
        <v>9</v>
      </c>
      <c r="B410" s="101" t="s">
        <v>39</v>
      </c>
      <c r="C410" s="294" t="s">
        <v>84</v>
      </c>
      <c r="D410" s="294" t="s">
        <v>177</v>
      </c>
      <c r="E410" s="35" t="s">
        <v>695</v>
      </c>
      <c r="F410" s="294" t="s">
        <v>29</v>
      </c>
      <c r="G410" s="294" t="s">
        <v>10</v>
      </c>
      <c r="H410" s="337">
        <v>100</v>
      </c>
      <c r="I410" s="337">
        <v>50</v>
      </c>
      <c r="J410" s="336"/>
      <c r="K410" s="337">
        <v>50</v>
      </c>
    </row>
    <row r="411" spans="1:11" ht="39" customHeight="1">
      <c r="A411" s="137" t="s">
        <v>881</v>
      </c>
      <c r="B411" s="101" t="s">
        <v>39</v>
      </c>
      <c r="C411" s="294" t="s">
        <v>84</v>
      </c>
      <c r="D411" s="294" t="s">
        <v>177</v>
      </c>
      <c r="E411" s="35" t="s">
        <v>696</v>
      </c>
      <c r="F411" s="294"/>
      <c r="G411" s="294"/>
      <c r="H411" s="335">
        <f t="shared" ref="H411:K413" si="59">H412</f>
        <v>60</v>
      </c>
      <c r="I411" s="335">
        <f t="shared" si="59"/>
        <v>40</v>
      </c>
      <c r="J411" s="336"/>
      <c r="K411" s="335">
        <f t="shared" si="59"/>
        <v>40</v>
      </c>
    </row>
    <row r="412" spans="1:11" ht="22.5" customHeight="1">
      <c r="A412" s="20" t="s">
        <v>73</v>
      </c>
      <c r="B412" s="101" t="s">
        <v>39</v>
      </c>
      <c r="C412" s="294" t="s">
        <v>84</v>
      </c>
      <c r="D412" s="294" t="s">
        <v>177</v>
      </c>
      <c r="E412" s="35" t="s">
        <v>696</v>
      </c>
      <c r="F412" s="294" t="s">
        <v>27</v>
      </c>
      <c r="G412" s="294"/>
      <c r="H412" s="335">
        <f t="shared" si="59"/>
        <v>60</v>
      </c>
      <c r="I412" s="335">
        <f t="shared" si="59"/>
        <v>40</v>
      </c>
      <c r="J412" s="336"/>
      <c r="K412" s="335">
        <f t="shared" si="59"/>
        <v>40</v>
      </c>
    </row>
    <row r="413" spans="1:11" ht="27.75" customHeight="1">
      <c r="A413" s="20" t="s">
        <v>90</v>
      </c>
      <c r="B413" s="101" t="s">
        <v>39</v>
      </c>
      <c r="C413" s="294" t="s">
        <v>84</v>
      </c>
      <c r="D413" s="294" t="s">
        <v>177</v>
      </c>
      <c r="E413" s="35" t="s">
        <v>696</v>
      </c>
      <c r="F413" s="294" t="s">
        <v>29</v>
      </c>
      <c r="G413" s="294"/>
      <c r="H413" s="335">
        <f t="shared" si="59"/>
        <v>60</v>
      </c>
      <c r="I413" s="335">
        <f t="shared" si="59"/>
        <v>40</v>
      </c>
      <c r="J413" s="336"/>
      <c r="K413" s="335">
        <f t="shared" si="59"/>
        <v>40</v>
      </c>
    </row>
    <row r="414" spans="1:11">
      <c r="A414" s="224" t="s">
        <v>9</v>
      </c>
      <c r="B414" s="101" t="s">
        <v>39</v>
      </c>
      <c r="C414" s="294" t="s">
        <v>84</v>
      </c>
      <c r="D414" s="294" t="s">
        <v>177</v>
      </c>
      <c r="E414" s="35" t="s">
        <v>696</v>
      </c>
      <c r="F414" s="294" t="s">
        <v>29</v>
      </c>
      <c r="G414" s="294" t="s">
        <v>10</v>
      </c>
      <c r="H414" s="337">
        <v>60</v>
      </c>
      <c r="I414" s="337">
        <v>40</v>
      </c>
      <c r="J414" s="336"/>
      <c r="K414" s="337">
        <v>40</v>
      </c>
    </row>
    <row r="415" spans="1:11" ht="40.5" customHeight="1">
      <c r="A415" s="92" t="s">
        <v>885</v>
      </c>
      <c r="B415" s="123" t="s">
        <v>39</v>
      </c>
      <c r="C415" s="294" t="s">
        <v>84</v>
      </c>
      <c r="D415" s="294" t="s">
        <v>177</v>
      </c>
      <c r="E415" s="35" t="s">
        <v>698</v>
      </c>
      <c r="F415" s="294"/>
      <c r="G415" s="294"/>
      <c r="H415" s="335">
        <f t="shared" ref="H415:K417" si="60">H416</f>
        <v>50</v>
      </c>
      <c r="I415" s="335">
        <f t="shared" si="60"/>
        <v>50</v>
      </c>
      <c r="J415" s="336"/>
      <c r="K415" s="335">
        <f t="shared" si="60"/>
        <v>50</v>
      </c>
    </row>
    <row r="416" spans="1:11" ht="27" customHeight="1">
      <c r="A416" s="20" t="s">
        <v>73</v>
      </c>
      <c r="B416" s="74" t="s">
        <v>39</v>
      </c>
      <c r="C416" s="294" t="s">
        <v>84</v>
      </c>
      <c r="D416" s="294" t="s">
        <v>177</v>
      </c>
      <c r="E416" s="35" t="s">
        <v>698</v>
      </c>
      <c r="F416" s="294" t="s">
        <v>27</v>
      </c>
      <c r="G416" s="294"/>
      <c r="H416" s="335">
        <f t="shared" si="60"/>
        <v>50</v>
      </c>
      <c r="I416" s="335">
        <f t="shared" si="60"/>
        <v>50</v>
      </c>
      <c r="J416" s="336"/>
      <c r="K416" s="335">
        <f t="shared" si="60"/>
        <v>50</v>
      </c>
    </row>
    <row r="417" spans="1:11" ht="31.5" customHeight="1">
      <c r="A417" s="20" t="s">
        <v>90</v>
      </c>
      <c r="B417" s="74" t="s">
        <v>39</v>
      </c>
      <c r="C417" s="294" t="s">
        <v>84</v>
      </c>
      <c r="D417" s="294" t="s">
        <v>177</v>
      </c>
      <c r="E417" s="35" t="s">
        <v>698</v>
      </c>
      <c r="F417" s="294" t="s">
        <v>29</v>
      </c>
      <c r="G417" s="294"/>
      <c r="H417" s="335">
        <f t="shared" si="60"/>
        <v>50</v>
      </c>
      <c r="I417" s="335">
        <f t="shared" si="60"/>
        <v>50</v>
      </c>
      <c r="J417" s="336"/>
      <c r="K417" s="335">
        <f t="shared" si="60"/>
        <v>50</v>
      </c>
    </row>
    <row r="418" spans="1:11" ht="15" customHeight="1">
      <c r="A418" s="224" t="s">
        <v>9</v>
      </c>
      <c r="B418" s="110" t="s">
        <v>39</v>
      </c>
      <c r="C418" s="294" t="s">
        <v>84</v>
      </c>
      <c r="D418" s="294" t="s">
        <v>177</v>
      </c>
      <c r="E418" s="35" t="s">
        <v>698</v>
      </c>
      <c r="F418" s="294" t="s">
        <v>29</v>
      </c>
      <c r="G418" s="294" t="s">
        <v>10</v>
      </c>
      <c r="H418" s="337">
        <v>50</v>
      </c>
      <c r="I418" s="337">
        <v>50</v>
      </c>
      <c r="J418" s="336"/>
      <c r="K418" s="337">
        <v>50</v>
      </c>
    </row>
    <row r="419" spans="1:11" s="248" customFormat="1" ht="41.25" hidden="1" customHeight="1">
      <c r="A419" s="92" t="s">
        <v>681</v>
      </c>
      <c r="B419" s="123" t="s">
        <v>39</v>
      </c>
      <c r="C419" s="39" t="s">
        <v>84</v>
      </c>
      <c r="D419" s="39" t="s">
        <v>177</v>
      </c>
      <c r="E419" s="294" t="s">
        <v>680</v>
      </c>
      <c r="F419" s="39"/>
      <c r="G419" s="39"/>
      <c r="H419" s="202">
        <f t="shared" ref="H419:K424" si="61">H420</f>
        <v>0</v>
      </c>
      <c r="I419" s="202">
        <f t="shared" si="61"/>
        <v>0</v>
      </c>
      <c r="K419" s="202">
        <f t="shared" si="61"/>
        <v>0</v>
      </c>
    </row>
    <row r="420" spans="1:11" s="248" customFormat="1" ht="42" hidden="1" customHeight="1">
      <c r="A420" s="92" t="s">
        <v>802</v>
      </c>
      <c r="B420" s="123" t="s">
        <v>39</v>
      </c>
      <c r="C420" s="39" t="s">
        <v>84</v>
      </c>
      <c r="D420" s="39" t="s">
        <v>177</v>
      </c>
      <c r="E420" s="294" t="s">
        <v>808</v>
      </c>
      <c r="F420" s="39"/>
      <c r="G420" s="39"/>
      <c r="H420" s="202">
        <f t="shared" si="61"/>
        <v>0</v>
      </c>
      <c r="I420" s="202">
        <f t="shared" si="61"/>
        <v>0</v>
      </c>
      <c r="K420" s="202">
        <f t="shared" si="61"/>
        <v>0</v>
      </c>
    </row>
    <row r="421" spans="1:11" s="248" customFormat="1" ht="38.25" hidden="1">
      <c r="A421" s="92" t="s">
        <v>803</v>
      </c>
      <c r="B421" s="123" t="s">
        <v>39</v>
      </c>
      <c r="C421" s="39" t="s">
        <v>84</v>
      </c>
      <c r="D421" s="39" t="s">
        <v>177</v>
      </c>
      <c r="E421" s="294" t="s">
        <v>805</v>
      </c>
      <c r="F421" s="39"/>
      <c r="G421" s="39"/>
      <c r="H421" s="202">
        <f t="shared" si="61"/>
        <v>0</v>
      </c>
      <c r="I421" s="202">
        <f t="shared" si="61"/>
        <v>0</v>
      </c>
      <c r="K421" s="202">
        <f t="shared" si="61"/>
        <v>0</v>
      </c>
    </row>
    <row r="422" spans="1:11" s="248" customFormat="1" ht="12.75" hidden="1" customHeight="1">
      <c r="A422" s="92" t="s">
        <v>214</v>
      </c>
      <c r="B422" s="123" t="s">
        <v>39</v>
      </c>
      <c r="C422" s="39" t="s">
        <v>84</v>
      </c>
      <c r="D422" s="39" t="s">
        <v>177</v>
      </c>
      <c r="E422" s="294" t="s">
        <v>809</v>
      </c>
      <c r="F422" s="39"/>
      <c r="G422" s="39"/>
      <c r="H422" s="295">
        <f t="shared" si="61"/>
        <v>0</v>
      </c>
      <c r="I422" s="295">
        <f t="shared" si="61"/>
        <v>0</v>
      </c>
      <c r="K422" s="295">
        <f t="shared" si="61"/>
        <v>0</v>
      </c>
    </row>
    <row r="423" spans="1:11" s="248" customFormat="1" ht="27" hidden="1" customHeight="1">
      <c r="A423" s="20" t="s">
        <v>82</v>
      </c>
      <c r="B423" s="123" t="s">
        <v>39</v>
      </c>
      <c r="C423" s="39" t="s">
        <v>84</v>
      </c>
      <c r="D423" s="39" t="s">
        <v>177</v>
      </c>
      <c r="E423" s="294" t="s">
        <v>809</v>
      </c>
      <c r="F423" s="39" t="s">
        <v>27</v>
      </c>
      <c r="G423" s="39"/>
      <c r="H423" s="295">
        <f t="shared" si="61"/>
        <v>0</v>
      </c>
      <c r="I423" s="295">
        <f t="shared" si="61"/>
        <v>0</v>
      </c>
      <c r="K423" s="295">
        <f t="shared" si="61"/>
        <v>0</v>
      </c>
    </row>
    <row r="424" spans="1:11" s="248" customFormat="1" ht="24" hidden="1" customHeight="1">
      <c r="A424" s="20" t="s">
        <v>74</v>
      </c>
      <c r="B424" s="123" t="s">
        <v>39</v>
      </c>
      <c r="C424" s="39" t="s">
        <v>84</v>
      </c>
      <c r="D424" s="39" t="s">
        <v>177</v>
      </c>
      <c r="E424" s="294" t="s">
        <v>809</v>
      </c>
      <c r="F424" s="39" t="s">
        <v>29</v>
      </c>
      <c r="G424" s="39"/>
      <c r="H424" s="295">
        <f t="shared" si="61"/>
        <v>0</v>
      </c>
      <c r="I424" s="295">
        <f t="shared" si="61"/>
        <v>0</v>
      </c>
      <c r="K424" s="295">
        <f t="shared" si="61"/>
        <v>0</v>
      </c>
    </row>
    <row r="425" spans="1:11" s="248" customFormat="1" ht="12.75" hidden="1" customHeight="1">
      <c r="A425" s="224" t="s">
        <v>9</v>
      </c>
      <c r="B425" s="123" t="s">
        <v>39</v>
      </c>
      <c r="C425" s="39" t="s">
        <v>84</v>
      </c>
      <c r="D425" s="39" t="s">
        <v>177</v>
      </c>
      <c r="E425" s="294" t="s">
        <v>809</v>
      </c>
      <c r="F425" s="39" t="s">
        <v>29</v>
      </c>
      <c r="G425" s="39" t="s">
        <v>10</v>
      </c>
      <c r="H425" s="118"/>
      <c r="I425" s="118"/>
      <c r="K425" s="118"/>
    </row>
    <row r="426" spans="1:11" s="248" customFormat="1" ht="26.25" hidden="1" customHeight="1">
      <c r="A426" s="301" t="s">
        <v>989</v>
      </c>
      <c r="B426" s="123" t="s">
        <v>39</v>
      </c>
      <c r="C426" s="294" t="s">
        <v>84</v>
      </c>
      <c r="D426" s="273" t="s">
        <v>987</v>
      </c>
      <c r="E426" s="298"/>
      <c r="F426" s="274"/>
      <c r="G426" s="274"/>
      <c r="H426" s="300">
        <f t="shared" ref="H426:K427" si="62">H427</f>
        <v>0</v>
      </c>
      <c r="I426" s="300">
        <f t="shared" si="62"/>
        <v>0</v>
      </c>
      <c r="K426" s="300">
        <f t="shared" si="62"/>
        <v>0</v>
      </c>
    </row>
    <row r="427" spans="1:11" s="248" customFormat="1" ht="24.75" hidden="1" customHeight="1">
      <c r="A427" s="224" t="s">
        <v>994</v>
      </c>
      <c r="B427" s="74" t="s">
        <v>39</v>
      </c>
      <c r="C427" s="294" t="s">
        <v>84</v>
      </c>
      <c r="D427" s="294" t="s">
        <v>987</v>
      </c>
      <c r="E427" s="294" t="s">
        <v>808</v>
      </c>
      <c r="F427" s="294" t="s">
        <v>519</v>
      </c>
      <c r="G427" s="294"/>
      <c r="H427" s="313">
        <f t="shared" si="62"/>
        <v>0</v>
      </c>
      <c r="I427" s="313">
        <f t="shared" si="62"/>
        <v>0</v>
      </c>
      <c r="K427" s="313">
        <f t="shared" si="62"/>
        <v>0</v>
      </c>
    </row>
    <row r="428" spans="1:11" s="248" customFormat="1" ht="56.25" hidden="1" customHeight="1">
      <c r="A428" s="224" t="s">
        <v>1003</v>
      </c>
      <c r="B428" s="74" t="s">
        <v>39</v>
      </c>
      <c r="C428" s="294" t="s">
        <v>84</v>
      </c>
      <c r="D428" s="274" t="s">
        <v>987</v>
      </c>
      <c r="E428" s="294" t="s">
        <v>850</v>
      </c>
      <c r="F428" s="294"/>
      <c r="G428" s="294"/>
      <c r="H428" s="313">
        <f>H430+H433+H437</f>
        <v>0</v>
      </c>
      <c r="I428" s="313">
        <f>I430+I433+I437</f>
        <v>0</v>
      </c>
      <c r="K428" s="313">
        <f>K430+K433+K437</f>
        <v>0</v>
      </c>
    </row>
    <row r="429" spans="1:11" s="248" customFormat="1" ht="52.5" hidden="1" customHeight="1">
      <c r="A429" s="224" t="s">
        <v>1000</v>
      </c>
      <c r="B429" s="110" t="s">
        <v>39</v>
      </c>
      <c r="C429" s="294" t="s">
        <v>84</v>
      </c>
      <c r="D429" s="274" t="s">
        <v>987</v>
      </c>
      <c r="E429" s="299" t="s">
        <v>993</v>
      </c>
      <c r="F429" s="294"/>
      <c r="G429" s="294"/>
      <c r="H429" s="302">
        <f>H430</f>
        <v>0</v>
      </c>
      <c r="I429" s="302">
        <f>I430</f>
        <v>0</v>
      </c>
      <c r="J429" s="302">
        <f>J430</f>
        <v>0</v>
      </c>
      <c r="K429" s="302">
        <f>K430</f>
        <v>0</v>
      </c>
    </row>
    <row r="430" spans="1:11" s="248" customFormat="1" ht="33.75" hidden="1" customHeight="1">
      <c r="A430" s="283" t="s">
        <v>148</v>
      </c>
      <c r="B430" s="123" t="s">
        <v>39</v>
      </c>
      <c r="C430" s="39" t="s">
        <v>84</v>
      </c>
      <c r="D430" s="274" t="s">
        <v>987</v>
      </c>
      <c r="E430" s="299" t="s">
        <v>993</v>
      </c>
      <c r="F430" s="274" t="s">
        <v>93</v>
      </c>
      <c r="G430" s="274"/>
      <c r="H430" s="300">
        <f t="shared" ref="H430:K431" si="63">H431</f>
        <v>0</v>
      </c>
      <c r="I430" s="300">
        <f t="shared" si="63"/>
        <v>0</v>
      </c>
      <c r="K430" s="300">
        <f t="shared" si="63"/>
        <v>0</v>
      </c>
    </row>
    <row r="431" spans="1:11" s="248" customFormat="1" ht="15" hidden="1" customHeight="1">
      <c r="A431" s="283" t="s">
        <v>149</v>
      </c>
      <c r="B431" s="123" t="s">
        <v>39</v>
      </c>
      <c r="C431" s="39" t="s">
        <v>84</v>
      </c>
      <c r="D431" s="274" t="s">
        <v>987</v>
      </c>
      <c r="E431" s="299" t="s">
        <v>993</v>
      </c>
      <c r="F431" s="274" t="s">
        <v>150</v>
      </c>
      <c r="G431" s="274"/>
      <c r="H431" s="300">
        <f t="shared" si="63"/>
        <v>0</v>
      </c>
      <c r="I431" s="300">
        <f t="shared" si="63"/>
        <v>0</v>
      </c>
      <c r="K431" s="300">
        <f t="shared" si="63"/>
        <v>0</v>
      </c>
    </row>
    <row r="432" spans="1:11" s="248" customFormat="1" ht="14.25" hidden="1" customHeight="1">
      <c r="A432" s="297" t="s">
        <v>9</v>
      </c>
      <c r="B432" s="123" t="s">
        <v>39</v>
      </c>
      <c r="C432" s="39" t="s">
        <v>84</v>
      </c>
      <c r="D432" s="274" t="s">
        <v>987</v>
      </c>
      <c r="E432" s="299" t="s">
        <v>993</v>
      </c>
      <c r="F432" s="274" t="s">
        <v>852</v>
      </c>
      <c r="G432" s="274" t="s">
        <v>10</v>
      </c>
      <c r="H432" s="118"/>
      <c r="I432" s="118"/>
      <c r="K432" s="118"/>
    </row>
    <row r="433" spans="1:11" s="248" customFormat="1" ht="54" hidden="1" customHeight="1">
      <c r="A433" s="224" t="s">
        <v>995</v>
      </c>
      <c r="B433" s="123" t="s">
        <v>39</v>
      </c>
      <c r="C433" s="39" t="s">
        <v>84</v>
      </c>
      <c r="D433" s="294"/>
      <c r="E433" s="299" t="s">
        <v>992</v>
      </c>
      <c r="F433" s="294"/>
      <c r="G433" s="294"/>
      <c r="H433" s="139">
        <f t="shared" ref="H433:K435" si="64">H434</f>
        <v>0</v>
      </c>
      <c r="I433" s="139">
        <f t="shared" si="64"/>
        <v>0</v>
      </c>
      <c r="K433" s="139">
        <f t="shared" si="64"/>
        <v>0</v>
      </c>
    </row>
    <row r="434" spans="1:11" s="248" customFormat="1" ht="24.75" hidden="1" customHeight="1">
      <c r="A434" s="283" t="s">
        <v>148</v>
      </c>
      <c r="B434" s="123" t="s">
        <v>39</v>
      </c>
      <c r="C434" s="39" t="s">
        <v>84</v>
      </c>
      <c r="D434" s="274" t="s">
        <v>987</v>
      </c>
      <c r="E434" s="299" t="s">
        <v>992</v>
      </c>
      <c r="F434" s="274" t="s">
        <v>93</v>
      </c>
      <c r="G434" s="274"/>
      <c r="H434" s="139">
        <f t="shared" si="64"/>
        <v>0</v>
      </c>
      <c r="I434" s="139">
        <f t="shared" si="64"/>
        <v>0</v>
      </c>
      <c r="K434" s="139">
        <f t="shared" si="64"/>
        <v>0</v>
      </c>
    </row>
    <row r="435" spans="1:11" s="248" customFormat="1" ht="15" hidden="1" customHeight="1">
      <c r="A435" s="283" t="s">
        <v>149</v>
      </c>
      <c r="B435" s="123" t="s">
        <v>39</v>
      </c>
      <c r="C435" s="39" t="s">
        <v>84</v>
      </c>
      <c r="D435" s="274" t="s">
        <v>987</v>
      </c>
      <c r="E435" s="299" t="s">
        <v>992</v>
      </c>
      <c r="F435" s="274" t="s">
        <v>150</v>
      </c>
      <c r="G435" s="274"/>
      <c r="H435" s="139">
        <f t="shared" si="64"/>
        <v>0</v>
      </c>
      <c r="I435" s="139">
        <f t="shared" si="64"/>
        <v>0</v>
      </c>
      <c r="K435" s="139">
        <f t="shared" si="64"/>
        <v>0</v>
      </c>
    </row>
    <row r="436" spans="1:11" s="248" customFormat="1" ht="14.25" hidden="1" customHeight="1">
      <c r="A436" s="297" t="s">
        <v>996</v>
      </c>
      <c r="B436" s="123" t="s">
        <v>39</v>
      </c>
      <c r="C436" s="39" t="s">
        <v>84</v>
      </c>
      <c r="D436" s="274" t="s">
        <v>987</v>
      </c>
      <c r="E436" s="299" t="s">
        <v>992</v>
      </c>
      <c r="F436" s="274" t="s">
        <v>852</v>
      </c>
      <c r="G436" s="274" t="s">
        <v>12</v>
      </c>
      <c r="H436" s="118"/>
      <c r="I436" s="118"/>
      <c r="K436" s="118"/>
    </row>
    <row r="437" spans="1:11" s="248" customFormat="1" ht="66.75" hidden="1" customHeight="1">
      <c r="A437" s="224" t="s">
        <v>997</v>
      </c>
      <c r="B437" s="123" t="s">
        <v>39</v>
      </c>
      <c r="C437" s="39" t="s">
        <v>84</v>
      </c>
      <c r="D437" s="294"/>
      <c r="E437" s="299" t="s">
        <v>999</v>
      </c>
      <c r="F437" s="294"/>
      <c r="G437" s="294"/>
      <c r="H437" s="300">
        <f t="shared" ref="H437:K438" si="65">H438</f>
        <v>0</v>
      </c>
      <c r="I437" s="300">
        <f t="shared" si="65"/>
        <v>0</v>
      </c>
      <c r="K437" s="300">
        <f t="shared" si="65"/>
        <v>0</v>
      </c>
    </row>
    <row r="438" spans="1:11" s="248" customFormat="1" ht="38.25" hidden="1" customHeight="1">
      <c r="A438" s="283" t="s">
        <v>148</v>
      </c>
      <c r="B438" s="123" t="s">
        <v>39</v>
      </c>
      <c r="C438" s="39" t="s">
        <v>84</v>
      </c>
      <c r="D438" s="274" t="s">
        <v>987</v>
      </c>
      <c r="E438" s="299" t="s">
        <v>999</v>
      </c>
      <c r="F438" s="274" t="s">
        <v>93</v>
      </c>
      <c r="G438" s="274"/>
      <c r="H438" s="120">
        <f t="shared" si="65"/>
        <v>0</v>
      </c>
      <c r="I438" s="120">
        <f t="shared" si="65"/>
        <v>0</v>
      </c>
      <c r="K438" s="120">
        <f t="shared" si="65"/>
        <v>0</v>
      </c>
    </row>
    <row r="439" spans="1:11" s="247" customFormat="1" ht="13.5" hidden="1" customHeight="1">
      <c r="A439" s="283" t="s">
        <v>149</v>
      </c>
      <c r="B439" s="110" t="s">
        <v>39</v>
      </c>
      <c r="C439" s="294" t="s">
        <v>84</v>
      </c>
      <c r="D439" s="274" t="s">
        <v>987</v>
      </c>
      <c r="E439" s="299" t="s">
        <v>999</v>
      </c>
      <c r="F439" s="274" t="s">
        <v>150</v>
      </c>
      <c r="G439" s="274"/>
      <c r="H439" s="295">
        <f>H440</f>
        <v>0</v>
      </c>
      <c r="I439" s="118"/>
      <c r="K439" s="118"/>
    </row>
    <row r="440" spans="1:11" s="248" customFormat="1" ht="13.5" hidden="1" customHeight="1">
      <c r="A440" s="297" t="s">
        <v>998</v>
      </c>
      <c r="B440" s="123" t="s">
        <v>39</v>
      </c>
      <c r="C440" s="39" t="s">
        <v>84</v>
      </c>
      <c r="D440" s="274" t="s">
        <v>987</v>
      </c>
      <c r="E440" s="299" t="s">
        <v>999</v>
      </c>
      <c r="F440" s="274" t="s">
        <v>852</v>
      </c>
      <c r="G440" s="274" t="s">
        <v>197</v>
      </c>
      <c r="H440" s="202"/>
      <c r="I440" s="258"/>
      <c r="K440" s="258"/>
    </row>
    <row r="441" spans="1:11" s="248" customFormat="1" ht="25.5" hidden="1" customHeight="1">
      <c r="A441" s="293" t="s">
        <v>988</v>
      </c>
      <c r="B441" s="123" t="s">
        <v>39</v>
      </c>
      <c r="C441" s="39" t="s">
        <v>84</v>
      </c>
      <c r="D441" s="39" t="s">
        <v>987</v>
      </c>
      <c r="E441" s="294" t="s">
        <v>990</v>
      </c>
      <c r="F441" s="39" t="s">
        <v>852</v>
      </c>
      <c r="G441" s="39"/>
      <c r="H441" s="202">
        <f>H442+H443+H444+H445</f>
        <v>0</v>
      </c>
      <c r="I441" s="258"/>
      <c r="K441" s="258"/>
    </row>
    <row r="442" spans="1:11" s="248" customFormat="1" ht="12.75" hidden="1" customHeight="1">
      <c r="A442" s="224" t="s">
        <v>9</v>
      </c>
      <c r="B442" s="123" t="s">
        <v>39</v>
      </c>
      <c r="C442" s="39" t="s">
        <v>84</v>
      </c>
      <c r="D442" s="39" t="s">
        <v>987</v>
      </c>
      <c r="E442" s="294" t="s">
        <v>993</v>
      </c>
      <c r="F442" s="39" t="s">
        <v>852</v>
      </c>
      <c r="G442" s="39" t="s">
        <v>10</v>
      </c>
      <c r="H442" s="258"/>
      <c r="I442" s="258"/>
      <c r="K442" s="258"/>
    </row>
    <row r="443" spans="1:11" s="247" customFormat="1" hidden="1">
      <c r="A443" s="224" t="s">
        <v>11</v>
      </c>
      <c r="B443" s="123" t="s">
        <v>39</v>
      </c>
      <c r="C443" s="39" t="s">
        <v>84</v>
      </c>
      <c r="D443" s="39" t="s">
        <v>987</v>
      </c>
      <c r="E443" s="294" t="s">
        <v>990</v>
      </c>
      <c r="F443" s="294" t="s">
        <v>852</v>
      </c>
      <c r="G443" s="294" t="s">
        <v>12</v>
      </c>
      <c r="H443" s="118"/>
      <c r="I443" s="118"/>
      <c r="K443" s="118"/>
    </row>
    <row r="444" spans="1:11" s="247" customFormat="1" ht="12.75" hidden="1" customHeight="1">
      <c r="A444" s="224" t="s">
        <v>628</v>
      </c>
      <c r="B444" s="123" t="s">
        <v>39</v>
      </c>
      <c r="C444" s="39" t="s">
        <v>84</v>
      </c>
      <c r="D444" s="39" t="s">
        <v>987</v>
      </c>
      <c r="E444" s="294" t="s">
        <v>991</v>
      </c>
      <c r="F444" s="294" t="s">
        <v>852</v>
      </c>
      <c r="G444" s="294" t="s">
        <v>197</v>
      </c>
      <c r="H444" s="118"/>
      <c r="I444" s="118"/>
      <c r="K444" s="118"/>
    </row>
    <row r="445" spans="1:11" s="247" customFormat="1" ht="12.75" hidden="1" customHeight="1">
      <c r="A445" s="224" t="s">
        <v>472</v>
      </c>
      <c r="B445" s="123" t="s">
        <v>39</v>
      </c>
      <c r="C445" s="39" t="s">
        <v>84</v>
      </c>
      <c r="D445" s="39" t="s">
        <v>987</v>
      </c>
      <c r="E445" s="294" t="s">
        <v>804</v>
      </c>
      <c r="F445" s="294" t="s">
        <v>29</v>
      </c>
      <c r="G445" s="294" t="s">
        <v>198</v>
      </c>
      <c r="H445" s="118"/>
      <c r="I445" s="118"/>
      <c r="K445" s="118"/>
    </row>
    <row r="446" spans="1:11" s="247" customFormat="1" ht="25.5" hidden="1" customHeight="1">
      <c r="A446" s="224" t="s">
        <v>16</v>
      </c>
      <c r="B446" s="110" t="s">
        <v>39</v>
      </c>
      <c r="C446" s="294" t="s">
        <v>84</v>
      </c>
      <c r="D446" s="294" t="s">
        <v>177</v>
      </c>
      <c r="E446" s="11" t="s">
        <v>651</v>
      </c>
      <c r="F446" s="294"/>
      <c r="G446" s="294"/>
      <c r="H446" s="118"/>
      <c r="I446" s="118"/>
      <c r="K446" s="118"/>
    </row>
    <row r="447" spans="1:11" s="247" customFormat="1" ht="12.75" hidden="1" customHeight="1">
      <c r="A447" s="224" t="s">
        <v>795</v>
      </c>
      <c r="B447" s="110" t="s">
        <v>39</v>
      </c>
      <c r="C447" s="294" t="s">
        <v>84</v>
      </c>
      <c r="D447" s="294" t="s">
        <v>177</v>
      </c>
      <c r="E447" s="11" t="s">
        <v>794</v>
      </c>
      <c r="F447" s="294"/>
      <c r="G447" s="294"/>
      <c r="H447" s="118"/>
      <c r="I447" s="118"/>
      <c r="K447" s="118"/>
    </row>
    <row r="448" spans="1:11" ht="25.5" hidden="1" customHeight="1">
      <c r="A448" s="20" t="s">
        <v>82</v>
      </c>
      <c r="B448" s="110" t="s">
        <v>39</v>
      </c>
      <c r="C448" s="294" t="s">
        <v>84</v>
      </c>
      <c r="D448" s="294" t="s">
        <v>177</v>
      </c>
      <c r="E448" s="11" t="s">
        <v>794</v>
      </c>
      <c r="F448" s="294" t="s">
        <v>27</v>
      </c>
      <c r="G448" s="294"/>
      <c r="H448" s="118"/>
      <c r="I448" s="118"/>
      <c r="K448" s="118"/>
    </row>
    <row r="449" spans="1:11" ht="25.5" hidden="1" customHeight="1">
      <c r="A449" s="20" t="s">
        <v>74</v>
      </c>
      <c r="B449" s="110" t="s">
        <v>39</v>
      </c>
      <c r="C449" s="294" t="s">
        <v>84</v>
      </c>
      <c r="D449" s="294" t="s">
        <v>177</v>
      </c>
      <c r="E449" s="11" t="s">
        <v>794</v>
      </c>
      <c r="F449" s="294" t="s">
        <v>29</v>
      </c>
      <c r="G449" s="294"/>
      <c r="H449" s="118"/>
      <c r="I449" s="118"/>
      <c r="K449" s="118"/>
    </row>
    <row r="450" spans="1:11" ht="14.25" hidden="1" customHeight="1">
      <c r="A450" s="224" t="s">
        <v>793</v>
      </c>
      <c r="B450" s="110" t="s">
        <v>39</v>
      </c>
      <c r="C450" s="294" t="s">
        <v>84</v>
      </c>
      <c r="D450" s="294" t="s">
        <v>177</v>
      </c>
      <c r="E450" s="11" t="s">
        <v>794</v>
      </c>
      <c r="F450" s="294" t="s">
        <v>29</v>
      </c>
      <c r="G450" s="294" t="s">
        <v>12</v>
      </c>
      <c r="H450" s="118"/>
      <c r="I450" s="118"/>
      <c r="K450" s="118"/>
    </row>
    <row r="451" spans="1:11" ht="75" customHeight="1">
      <c r="A451" s="231" t="s">
        <v>1039</v>
      </c>
      <c r="B451" s="111" t="s">
        <v>39</v>
      </c>
      <c r="C451" s="178" t="s">
        <v>84</v>
      </c>
      <c r="D451" s="178" t="s">
        <v>177</v>
      </c>
      <c r="E451" s="34" t="s">
        <v>912</v>
      </c>
      <c r="F451" s="178"/>
      <c r="G451" s="178"/>
      <c r="H451" s="120">
        <f t="shared" ref="H451:K454" si="66">H452</f>
        <v>700</v>
      </c>
      <c r="I451" s="120">
        <f t="shared" si="66"/>
        <v>1000</v>
      </c>
      <c r="K451" s="120">
        <f t="shared" si="66"/>
        <v>0</v>
      </c>
    </row>
    <row r="452" spans="1:11" ht="12.75" customHeight="1">
      <c r="A452" s="231" t="s">
        <v>214</v>
      </c>
      <c r="B452" s="111" t="s">
        <v>39</v>
      </c>
      <c r="C452" s="178" t="s">
        <v>84</v>
      </c>
      <c r="D452" s="178" t="s">
        <v>177</v>
      </c>
      <c r="E452" s="34" t="s">
        <v>913</v>
      </c>
      <c r="F452" s="178"/>
      <c r="G452" s="178"/>
      <c r="H452" s="120">
        <f t="shared" si="66"/>
        <v>700</v>
      </c>
      <c r="I452" s="120">
        <f t="shared" si="66"/>
        <v>1000</v>
      </c>
      <c r="K452" s="120">
        <f t="shared" si="66"/>
        <v>0</v>
      </c>
    </row>
    <row r="453" spans="1:11" ht="27" customHeight="1">
      <c r="A453" s="20" t="s">
        <v>35</v>
      </c>
      <c r="B453" s="110" t="s">
        <v>39</v>
      </c>
      <c r="C453" s="294" t="s">
        <v>84</v>
      </c>
      <c r="D453" s="294" t="s">
        <v>177</v>
      </c>
      <c r="E453" s="35" t="s">
        <v>913</v>
      </c>
      <c r="F453" s="294" t="s">
        <v>27</v>
      </c>
      <c r="G453" s="294"/>
      <c r="H453" s="120">
        <f t="shared" si="66"/>
        <v>700</v>
      </c>
      <c r="I453" s="120">
        <f t="shared" si="66"/>
        <v>1000</v>
      </c>
      <c r="K453" s="120">
        <f t="shared" si="66"/>
        <v>0</v>
      </c>
    </row>
    <row r="454" spans="1:11" ht="30" customHeight="1">
      <c r="A454" s="20" t="s">
        <v>90</v>
      </c>
      <c r="B454" s="110" t="s">
        <v>39</v>
      </c>
      <c r="C454" s="294" t="s">
        <v>84</v>
      </c>
      <c r="D454" s="294" t="s">
        <v>177</v>
      </c>
      <c r="E454" s="35" t="s">
        <v>913</v>
      </c>
      <c r="F454" s="294" t="s">
        <v>29</v>
      </c>
      <c r="G454" s="294"/>
      <c r="H454" s="120">
        <f t="shared" si="66"/>
        <v>700</v>
      </c>
      <c r="I454" s="120">
        <f t="shared" si="66"/>
        <v>1000</v>
      </c>
      <c r="K454" s="120">
        <f>K455</f>
        <v>0</v>
      </c>
    </row>
    <row r="455" spans="1:11" ht="14.25" customHeight="1">
      <c r="A455" s="224" t="s">
        <v>9</v>
      </c>
      <c r="B455" s="110" t="s">
        <v>39</v>
      </c>
      <c r="C455" s="294" t="s">
        <v>84</v>
      </c>
      <c r="D455" s="294" t="s">
        <v>177</v>
      </c>
      <c r="E455" s="35" t="s">
        <v>913</v>
      </c>
      <c r="F455" s="294" t="s">
        <v>29</v>
      </c>
      <c r="G455" s="294" t="s">
        <v>10</v>
      </c>
      <c r="H455" s="337">
        <v>700</v>
      </c>
      <c r="I455" s="337">
        <v>1000</v>
      </c>
      <c r="J455" s="336"/>
      <c r="K455" s="337">
        <v>0</v>
      </c>
    </row>
    <row r="456" spans="1:11" ht="13.5" customHeight="1">
      <c r="A456" s="21" t="s">
        <v>401</v>
      </c>
      <c r="B456" s="76" t="s">
        <v>39</v>
      </c>
      <c r="C456" s="178" t="s">
        <v>138</v>
      </c>
      <c r="D456" s="178"/>
      <c r="E456" s="34"/>
      <c r="F456" s="178"/>
      <c r="G456" s="178"/>
      <c r="H456" s="339">
        <f>H457+H472+H518+H513</f>
        <v>7657</v>
      </c>
      <c r="I456" s="339">
        <f>I457+I472+I518+I513</f>
        <v>7396.4000000000005</v>
      </c>
      <c r="J456" s="336"/>
      <c r="K456" s="339">
        <f>K457+K472+K518+K513</f>
        <v>7396.4000000000005</v>
      </c>
    </row>
    <row r="457" spans="1:11" ht="14.25" customHeight="1">
      <c r="A457" s="98" t="s">
        <v>139</v>
      </c>
      <c r="B457" s="130" t="s">
        <v>39</v>
      </c>
      <c r="C457" s="18" t="s">
        <v>138</v>
      </c>
      <c r="D457" s="18" t="s">
        <v>140</v>
      </c>
      <c r="E457" s="18"/>
      <c r="F457" s="18"/>
      <c r="G457" s="18"/>
      <c r="H457" s="339">
        <f t="shared" ref="H457:I459" si="67">H465</f>
        <v>1431.3</v>
      </c>
      <c r="I457" s="339">
        <f t="shared" si="67"/>
        <v>1431.3</v>
      </c>
      <c r="J457" s="336"/>
      <c r="K457" s="339">
        <f>K465</f>
        <v>1431.3</v>
      </c>
    </row>
    <row r="458" spans="1:11" ht="26.25" hidden="1" customHeight="1">
      <c r="A458" s="98" t="s">
        <v>16</v>
      </c>
      <c r="B458" s="130" t="s">
        <v>39</v>
      </c>
      <c r="C458" s="18" t="s">
        <v>138</v>
      </c>
      <c r="D458" s="18" t="s">
        <v>140</v>
      </c>
      <c r="E458" s="18" t="s">
        <v>203</v>
      </c>
      <c r="F458" s="18"/>
      <c r="G458" s="18"/>
      <c r="H458" s="343">
        <f t="shared" si="67"/>
        <v>1431.3</v>
      </c>
      <c r="I458" s="343">
        <f t="shared" si="67"/>
        <v>1431.3</v>
      </c>
      <c r="J458" s="336"/>
      <c r="K458" s="343">
        <f>K466</f>
        <v>1431.3</v>
      </c>
    </row>
    <row r="459" spans="1:11" ht="28.5" hidden="1" customHeight="1">
      <c r="A459" s="225" t="s">
        <v>141</v>
      </c>
      <c r="B459" s="227" t="s">
        <v>39</v>
      </c>
      <c r="C459" s="294" t="s">
        <v>138</v>
      </c>
      <c r="D459" s="294" t="s">
        <v>140</v>
      </c>
      <c r="E459" s="223" t="s">
        <v>340</v>
      </c>
      <c r="F459" s="294"/>
      <c r="G459" s="294"/>
      <c r="H459" s="343">
        <f t="shared" si="67"/>
        <v>1431.3</v>
      </c>
      <c r="I459" s="343">
        <f t="shared" si="67"/>
        <v>1431.3</v>
      </c>
      <c r="J459" s="336"/>
      <c r="K459" s="343">
        <f>K467</f>
        <v>1431.3</v>
      </c>
    </row>
    <row r="460" spans="1:11" ht="25.5" hidden="1" customHeight="1">
      <c r="A460" s="224" t="s">
        <v>123</v>
      </c>
      <c r="B460" s="110" t="s">
        <v>39</v>
      </c>
      <c r="C460" s="294" t="s">
        <v>138</v>
      </c>
      <c r="D460" s="294" t="s">
        <v>140</v>
      </c>
      <c r="E460" s="223" t="s">
        <v>340</v>
      </c>
      <c r="F460" s="294" t="s">
        <v>124</v>
      </c>
      <c r="G460" s="294"/>
      <c r="H460" s="338"/>
      <c r="I460" s="338"/>
      <c r="J460" s="336"/>
      <c r="K460" s="338"/>
    </row>
    <row r="461" spans="1:11" ht="26.25" hidden="1" customHeight="1">
      <c r="A461" s="225" t="s">
        <v>127</v>
      </c>
      <c r="B461" s="227" t="s">
        <v>39</v>
      </c>
      <c r="C461" s="294" t="s">
        <v>138</v>
      </c>
      <c r="D461" s="294" t="s">
        <v>140</v>
      </c>
      <c r="E461" s="223" t="s">
        <v>340</v>
      </c>
      <c r="F461" s="294" t="s">
        <v>126</v>
      </c>
      <c r="G461" s="294"/>
      <c r="H461" s="338"/>
      <c r="I461" s="338"/>
      <c r="J461" s="336"/>
      <c r="K461" s="338"/>
    </row>
    <row r="462" spans="1:11" ht="13.5" hidden="1" customHeight="1">
      <c r="A462" s="225" t="s">
        <v>9</v>
      </c>
      <c r="B462" s="227" t="s">
        <v>39</v>
      </c>
      <c r="C462" s="294" t="s">
        <v>138</v>
      </c>
      <c r="D462" s="294" t="s">
        <v>140</v>
      </c>
      <c r="E462" s="223" t="s">
        <v>340</v>
      </c>
      <c r="F462" s="294" t="s">
        <v>126</v>
      </c>
      <c r="G462" s="294" t="s">
        <v>10</v>
      </c>
      <c r="H462" s="338"/>
      <c r="I462" s="338"/>
      <c r="J462" s="336"/>
      <c r="K462" s="338"/>
    </row>
    <row r="463" spans="1:11" ht="26.25" hidden="1" customHeight="1">
      <c r="A463" s="225" t="s">
        <v>127</v>
      </c>
      <c r="B463" s="227" t="s">
        <v>39</v>
      </c>
      <c r="C463" s="294" t="s">
        <v>138</v>
      </c>
      <c r="D463" s="294" t="s">
        <v>140</v>
      </c>
      <c r="E463" s="223" t="s">
        <v>340</v>
      </c>
      <c r="F463" s="294" t="s">
        <v>126</v>
      </c>
      <c r="G463" s="294"/>
      <c r="H463" s="338"/>
      <c r="I463" s="338"/>
      <c r="J463" s="336"/>
      <c r="K463" s="338"/>
    </row>
    <row r="464" spans="1:11" ht="12.75" hidden="1" customHeight="1">
      <c r="A464" s="225" t="s">
        <v>9</v>
      </c>
      <c r="B464" s="227" t="s">
        <v>39</v>
      </c>
      <c r="C464" s="294" t="s">
        <v>138</v>
      </c>
      <c r="D464" s="294" t="s">
        <v>140</v>
      </c>
      <c r="E464" s="223" t="s">
        <v>340</v>
      </c>
      <c r="F464" s="294" t="s">
        <v>126</v>
      </c>
      <c r="G464" s="294" t="s">
        <v>10</v>
      </c>
      <c r="H464" s="338"/>
      <c r="I464" s="338"/>
      <c r="J464" s="336"/>
      <c r="K464" s="338"/>
    </row>
    <row r="465" spans="1:13" ht="31.5" customHeight="1">
      <c r="A465" s="98" t="s">
        <v>16</v>
      </c>
      <c r="B465" s="130" t="s">
        <v>39</v>
      </c>
      <c r="C465" s="18" t="s">
        <v>138</v>
      </c>
      <c r="D465" s="18" t="s">
        <v>140</v>
      </c>
      <c r="E465" s="18" t="s">
        <v>651</v>
      </c>
      <c r="F465" s="18"/>
      <c r="G465" s="18"/>
      <c r="H465" s="335">
        <f t="shared" ref="H465:K466" si="68">H466</f>
        <v>1431.3</v>
      </c>
      <c r="I465" s="335">
        <f t="shared" si="68"/>
        <v>1431.3</v>
      </c>
      <c r="J465" s="336"/>
      <c r="K465" s="335">
        <f t="shared" si="68"/>
        <v>1431.3</v>
      </c>
    </row>
    <row r="466" spans="1:13" ht="21.75" customHeight="1">
      <c r="A466" s="225" t="s">
        <v>141</v>
      </c>
      <c r="B466" s="227" t="s">
        <v>39</v>
      </c>
      <c r="C466" s="294" t="s">
        <v>138</v>
      </c>
      <c r="D466" s="294" t="s">
        <v>140</v>
      </c>
      <c r="E466" s="223" t="s">
        <v>749</v>
      </c>
      <c r="F466" s="294"/>
      <c r="G466" s="294"/>
      <c r="H466" s="335">
        <f t="shared" si="68"/>
        <v>1431.3</v>
      </c>
      <c r="I466" s="335">
        <f t="shared" si="68"/>
        <v>1431.3</v>
      </c>
      <c r="J466" s="336"/>
      <c r="K466" s="335">
        <f t="shared" si="68"/>
        <v>1431.3</v>
      </c>
    </row>
    <row r="467" spans="1:13" ht="28.5" customHeight="1">
      <c r="A467" s="224" t="s">
        <v>123</v>
      </c>
      <c r="B467" s="110" t="s">
        <v>39</v>
      </c>
      <c r="C467" s="294" t="s">
        <v>138</v>
      </c>
      <c r="D467" s="294" t="s">
        <v>140</v>
      </c>
      <c r="E467" s="223" t="s">
        <v>749</v>
      </c>
      <c r="F467" s="294" t="s">
        <v>124</v>
      </c>
      <c r="G467" s="294"/>
      <c r="H467" s="335">
        <f>H470+H468</f>
        <v>1431.3</v>
      </c>
      <c r="I467" s="335">
        <f>I470+I468</f>
        <v>1431.3</v>
      </c>
      <c r="J467" s="336"/>
      <c r="K467" s="335">
        <f>K470+K468</f>
        <v>1431.3</v>
      </c>
    </row>
    <row r="468" spans="1:13" ht="25.5" customHeight="1">
      <c r="A468" s="224" t="s">
        <v>855</v>
      </c>
      <c r="B468" s="110" t="s">
        <v>39</v>
      </c>
      <c r="C468" s="294" t="s">
        <v>138</v>
      </c>
      <c r="D468" s="294" t="s">
        <v>140</v>
      </c>
      <c r="E468" s="223" t="s">
        <v>749</v>
      </c>
      <c r="F468" s="294" t="s">
        <v>856</v>
      </c>
      <c r="G468" s="294"/>
      <c r="H468" s="335">
        <f>H469</f>
        <v>1431.3</v>
      </c>
      <c r="I468" s="335">
        <f>I469</f>
        <v>1431.3</v>
      </c>
      <c r="J468" s="336"/>
      <c r="K468" s="335">
        <f>K469</f>
        <v>1431.3</v>
      </c>
    </row>
    <row r="469" spans="1:13" ht="13.5" customHeight="1">
      <c r="A469" s="225" t="s">
        <v>9</v>
      </c>
      <c r="B469" s="110" t="s">
        <v>39</v>
      </c>
      <c r="C469" s="294" t="s">
        <v>138</v>
      </c>
      <c r="D469" s="294" t="s">
        <v>140</v>
      </c>
      <c r="E469" s="223" t="s">
        <v>749</v>
      </c>
      <c r="F469" s="294" t="s">
        <v>856</v>
      </c>
      <c r="G469" s="294" t="s">
        <v>10</v>
      </c>
      <c r="H469" s="335">
        <v>1431.3</v>
      </c>
      <c r="I469" s="335">
        <v>1431.3</v>
      </c>
      <c r="J469" s="336"/>
      <c r="K469" s="335">
        <v>1431.3</v>
      </c>
      <c r="M469" s="264">
        <f>H469+H679+H1199+H1493</f>
        <v>1691.4</v>
      </c>
    </row>
    <row r="470" spans="1:13" ht="36.75" hidden="1" customHeight="1">
      <c r="A470" s="225" t="s">
        <v>127</v>
      </c>
      <c r="B470" s="227" t="s">
        <v>39</v>
      </c>
      <c r="C470" s="294" t="s">
        <v>138</v>
      </c>
      <c r="D470" s="294" t="s">
        <v>140</v>
      </c>
      <c r="E470" s="223" t="s">
        <v>749</v>
      </c>
      <c r="F470" s="294" t="s">
        <v>126</v>
      </c>
      <c r="G470" s="294"/>
      <c r="H470" s="335">
        <f>H471</f>
        <v>0</v>
      </c>
      <c r="I470" s="338"/>
      <c r="J470" s="336"/>
      <c r="K470" s="338"/>
    </row>
    <row r="471" spans="1:13" ht="12.75" hidden="1" customHeight="1">
      <c r="A471" s="225" t="s">
        <v>9</v>
      </c>
      <c r="B471" s="227" t="s">
        <v>39</v>
      </c>
      <c r="C471" s="294" t="s">
        <v>138</v>
      </c>
      <c r="D471" s="294" t="s">
        <v>140</v>
      </c>
      <c r="E471" s="223" t="s">
        <v>749</v>
      </c>
      <c r="F471" s="294" t="s">
        <v>126</v>
      </c>
      <c r="G471" s="294" t="s">
        <v>10</v>
      </c>
      <c r="H471" s="337"/>
      <c r="I471" s="338"/>
      <c r="J471" s="336"/>
      <c r="K471" s="338"/>
    </row>
    <row r="472" spans="1:13" ht="11.25" hidden="1" customHeight="1">
      <c r="A472" s="36" t="s">
        <v>142</v>
      </c>
      <c r="B472" s="76" t="s">
        <v>39</v>
      </c>
      <c r="C472" s="178" t="s">
        <v>138</v>
      </c>
      <c r="D472" s="178" t="s">
        <v>143</v>
      </c>
      <c r="E472" s="22"/>
      <c r="F472" s="178"/>
      <c r="G472" s="178"/>
      <c r="H472" s="339">
        <f>H473+H489</f>
        <v>0</v>
      </c>
      <c r="I472" s="339">
        <f>I473+I489</f>
        <v>0</v>
      </c>
      <c r="J472" s="336"/>
      <c r="K472" s="339">
        <f>K473+K489</f>
        <v>0</v>
      </c>
    </row>
    <row r="473" spans="1:13" ht="28.5" hidden="1" customHeight="1">
      <c r="A473" s="36" t="s">
        <v>16</v>
      </c>
      <c r="B473" s="227" t="s">
        <v>39</v>
      </c>
      <c r="C473" s="294" t="s">
        <v>138</v>
      </c>
      <c r="D473" s="294" t="s">
        <v>143</v>
      </c>
      <c r="E473" s="294" t="s">
        <v>651</v>
      </c>
      <c r="F473" s="294"/>
      <c r="G473" s="294"/>
      <c r="H473" s="335">
        <f>H474+H479+H484+H507</f>
        <v>0</v>
      </c>
      <c r="I473" s="335">
        <f>I474+I479+I484+I507</f>
        <v>0</v>
      </c>
      <c r="J473" s="336"/>
      <c r="K473" s="335">
        <f>K474+K479+K484+K507</f>
        <v>0</v>
      </c>
    </row>
    <row r="474" spans="1:13" s="247" customFormat="1" ht="66.75" hidden="1" customHeight="1">
      <c r="A474" s="224" t="s">
        <v>632</v>
      </c>
      <c r="B474" s="227" t="s">
        <v>39</v>
      </c>
      <c r="C474" s="294" t="s">
        <v>138</v>
      </c>
      <c r="D474" s="294" t="s">
        <v>143</v>
      </c>
      <c r="E474" s="294" t="s">
        <v>841</v>
      </c>
      <c r="F474" s="294"/>
      <c r="G474" s="294"/>
      <c r="H474" s="335">
        <f t="shared" ref="H474:K475" si="69">H475</f>
        <v>0</v>
      </c>
      <c r="I474" s="335">
        <f t="shared" si="69"/>
        <v>0</v>
      </c>
      <c r="J474" s="340"/>
      <c r="K474" s="335">
        <f t="shared" si="69"/>
        <v>0</v>
      </c>
    </row>
    <row r="475" spans="1:13" ht="25.5" hidden="1">
      <c r="A475" s="224" t="s">
        <v>123</v>
      </c>
      <c r="B475" s="227" t="s">
        <v>39</v>
      </c>
      <c r="C475" s="294" t="s">
        <v>138</v>
      </c>
      <c r="D475" s="294" t="s">
        <v>143</v>
      </c>
      <c r="E475" s="294" t="s">
        <v>841</v>
      </c>
      <c r="F475" s="294" t="s">
        <v>124</v>
      </c>
      <c r="G475" s="294"/>
      <c r="H475" s="335">
        <f t="shared" si="69"/>
        <v>0</v>
      </c>
      <c r="I475" s="335">
        <f t="shared" si="69"/>
        <v>0</v>
      </c>
      <c r="J475" s="336"/>
      <c r="K475" s="335">
        <f t="shared" si="69"/>
        <v>0</v>
      </c>
    </row>
    <row r="476" spans="1:13" ht="24.75" hidden="1" customHeight="1">
      <c r="A476" s="225" t="s">
        <v>434</v>
      </c>
      <c r="B476" s="227" t="s">
        <v>39</v>
      </c>
      <c r="C476" s="294" t="s">
        <v>138</v>
      </c>
      <c r="D476" s="294" t="s">
        <v>143</v>
      </c>
      <c r="E476" s="294" t="s">
        <v>841</v>
      </c>
      <c r="F476" s="294" t="s">
        <v>126</v>
      </c>
      <c r="G476" s="294"/>
      <c r="H476" s="335">
        <f>H478</f>
        <v>0</v>
      </c>
      <c r="I476" s="335">
        <f>I478</f>
        <v>0</v>
      </c>
      <c r="J476" s="336"/>
      <c r="K476" s="335">
        <f>K478</f>
        <v>0</v>
      </c>
    </row>
    <row r="477" spans="1:13" ht="12.75" hidden="1" customHeight="1">
      <c r="A477" s="224" t="s">
        <v>11</v>
      </c>
      <c r="B477" s="227" t="s">
        <v>39</v>
      </c>
      <c r="C477" s="294" t="s">
        <v>138</v>
      </c>
      <c r="D477" s="294" t="s">
        <v>143</v>
      </c>
      <c r="E477" s="294" t="s">
        <v>649</v>
      </c>
      <c r="F477" s="294" t="s">
        <v>435</v>
      </c>
      <c r="G477" s="294" t="s">
        <v>12</v>
      </c>
      <c r="H477" s="338"/>
      <c r="I477" s="338"/>
      <c r="J477" s="336"/>
      <c r="K477" s="338"/>
    </row>
    <row r="478" spans="1:13" hidden="1">
      <c r="A478" s="224" t="s">
        <v>628</v>
      </c>
      <c r="B478" s="227" t="s">
        <v>39</v>
      </c>
      <c r="C478" s="294" t="s">
        <v>138</v>
      </c>
      <c r="D478" s="294" t="s">
        <v>143</v>
      </c>
      <c r="E478" s="294" t="s">
        <v>841</v>
      </c>
      <c r="F478" s="294" t="s">
        <v>126</v>
      </c>
      <c r="G478" s="294" t="s">
        <v>197</v>
      </c>
      <c r="H478" s="337"/>
      <c r="I478" s="337"/>
      <c r="J478" s="336"/>
      <c r="K478" s="337"/>
    </row>
    <row r="479" spans="1:13" ht="60" hidden="1" customHeight="1">
      <c r="A479" s="64" t="s">
        <v>631</v>
      </c>
      <c r="B479" s="46" t="s">
        <v>39</v>
      </c>
      <c r="C479" s="294" t="s">
        <v>138</v>
      </c>
      <c r="D479" s="294" t="s">
        <v>143</v>
      </c>
      <c r="E479" s="294" t="s">
        <v>796</v>
      </c>
      <c r="F479" s="294" t="s">
        <v>38</v>
      </c>
      <c r="G479" s="294"/>
      <c r="H479" s="335">
        <f t="shared" ref="H479:K480" si="70">H480</f>
        <v>0</v>
      </c>
      <c r="I479" s="335">
        <f t="shared" si="70"/>
        <v>0</v>
      </c>
      <c r="J479" s="336"/>
      <c r="K479" s="335">
        <f t="shared" si="70"/>
        <v>0</v>
      </c>
    </row>
    <row r="480" spans="1:13" ht="27" hidden="1" customHeight="1">
      <c r="A480" s="224" t="s">
        <v>123</v>
      </c>
      <c r="B480" s="110" t="s">
        <v>39</v>
      </c>
      <c r="C480" s="294" t="s">
        <v>138</v>
      </c>
      <c r="D480" s="294" t="s">
        <v>143</v>
      </c>
      <c r="E480" s="294" t="s">
        <v>796</v>
      </c>
      <c r="F480" s="294" t="s">
        <v>124</v>
      </c>
      <c r="G480" s="294"/>
      <c r="H480" s="335">
        <f t="shared" si="70"/>
        <v>0</v>
      </c>
      <c r="I480" s="335">
        <f t="shared" si="70"/>
        <v>0</v>
      </c>
      <c r="J480" s="336"/>
      <c r="K480" s="335">
        <f t="shared" si="70"/>
        <v>0</v>
      </c>
    </row>
    <row r="481" spans="1:11" ht="24" hidden="1" customHeight="1">
      <c r="A481" s="224" t="s">
        <v>123</v>
      </c>
      <c r="B481" s="78" t="s">
        <v>39</v>
      </c>
      <c r="C481" s="294" t="s">
        <v>138</v>
      </c>
      <c r="D481" s="294" t="s">
        <v>143</v>
      </c>
      <c r="E481" s="294" t="s">
        <v>796</v>
      </c>
      <c r="F481" s="294" t="s">
        <v>126</v>
      </c>
      <c r="G481" s="294"/>
      <c r="H481" s="335">
        <f>H482+H483</f>
        <v>0</v>
      </c>
      <c r="I481" s="335">
        <f>I482+I483</f>
        <v>0</v>
      </c>
      <c r="J481" s="336"/>
      <c r="K481" s="335">
        <f>K482+K483</f>
        <v>0</v>
      </c>
    </row>
    <row r="482" spans="1:11" ht="12.75" hidden="1" customHeight="1">
      <c r="A482" s="224" t="s">
        <v>11</v>
      </c>
      <c r="B482" s="110" t="s">
        <v>39</v>
      </c>
      <c r="C482" s="294" t="s">
        <v>138</v>
      </c>
      <c r="D482" s="294" t="s">
        <v>143</v>
      </c>
      <c r="E482" s="294" t="s">
        <v>650</v>
      </c>
      <c r="F482" s="294" t="s">
        <v>435</v>
      </c>
      <c r="G482" s="294" t="s">
        <v>12</v>
      </c>
      <c r="H482" s="338"/>
      <c r="I482" s="338"/>
      <c r="J482" s="336"/>
      <c r="K482" s="338"/>
    </row>
    <row r="483" spans="1:11" ht="12.75" hidden="1" customHeight="1">
      <c r="A483" s="224" t="s">
        <v>628</v>
      </c>
      <c r="B483" s="110" t="s">
        <v>39</v>
      </c>
      <c r="C483" s="294" t="s">
        <v>138</v>
      </c>
      <c r="D483" s="294" t="s">
        <v>143</v>
      </c>
      <c r="E483" s="294" t="s">
        <v>796</v>
      </c>
      <c r="F483" s="294" t="s">
        <v>126</v>
      </c>
      <c r="G483" s="294" t="s">
        <v>197</v>
      </c>
      <c r="H483" s="337"/>
      <c r="I483" s="338"/>
      <c r="J483" s="336"/>
      <c r="K483" s="338"/>
    </row>
    <row r="484" spans="1:11" ht="140.25" hidden="1">
      <c r="A484" s="50" t="s">
        <v>817</v>
      </c>
      <c r="B484" s="46" t="s">
        <v>39</v>
      </c>
      <c r="C484" s="294" t="s">
        <v>138</v>
      </c>
      <c r="D484" s="294" t="s">
        <v>143</v>
      </c>
      <c r="E484" s="294" t="s">
        <v>816</v>
      </c>
      <c r="F484" s="294" t="s">
        <v>38</v>
      </c>
      <c r="G484" s="294"/>
      <c r="H484" s="335">
        <f t="shared" ref="H484:K485" si="71">H485</f>
        <v>0</v>
      </c>
      <c r="I484" s="335">
        <f t="shared" si="71"/>
        <v>0</v>
      </c>
      <c r="J484" s="336"/>
      <c r="K484" s="335">
        <f t="shared" si="71"/>
        <v>0</v>
      </c>
    </row>
    <row r="485" spans="1:11" ht="25.5" hidden="1">
      <c r="A485" s="224" t="s">
        <v>123</v>
      </c>
      <c r="B485" s="110" t="s">
        <v>39</v>
      </c>
      <c r="C485" s="294" t="s">
        <v>138</v>
      </c>
      <c r="D485" s="294" t="s">
        <v>143</v>
      </c>
      <c r="E485" s="294" t="s">
        <v>816</v>
      </c>
      <c r="F485" s="294" t="s">
        <v>124</v>
      </c>
      <c r="G485" s="294"/>
      <c r="H485" s="335">
        <f t="shared" si="71"/>
        <v>0</v>
      </c>
      <c r="I485" s="335">
        <f t="shared" si="71"/>
        <v>0</v>
      </c>
      <c r="J485" s="336"/>
      <c r="K485" s="335">
        <f t="shared" si="71"/>
        <v>0</v>
      </c>
    </row>
    <row r="486" spans="1:11" ht="38.25" hidden="1">
      <c r="A486" s="225" t="s">
        <v>127</v>
      </c>
      <c r="B486" s="78" t="s">
        <v>39</v>
      </c>
      <c r="C486" s="294" t="s">
        <v>138</v>
      </c>
      <c r="D486" s="294" t="s">
        <v>143</v>
      </c>
      <c r="E486" s="294" t="s">
        <v>816</v>
      </c>
      <c r="F486" s="294" t="s">
        <v>126</v>
      </c>
      <c r="G486" s="294"/>
      <c r="H486" s="335">
        <f>H487+H488</f>
        <v>0</v>
      </c>
      <c r="I486" s="335">
        <f>I487+I488</f>
        <v>0</v>
      </c>
      <c r="J486" s="336"/>
      <c r="K486" s="335">
        <f>K487+K488</f>
        <v>0</v>
      </c>
    </row>
    <row r="487" spans="1:11" ht="12.75" hidden="1" customHeight="1">
      <c r="A487" s="224" t="s">
        <v>11</v>
      </c>
      <c r="B487" s="110" t="s">
        <v>39</v>
      </c>
      <c r="C487" s="294" t="s">
        <v>138</v>
      </c>
      <c r="D487" s="294" t="s">
        <v>143</v>
      </c>
      <c r="E487" s="294" t="s">
        <v>816</v>
      </c>
      <c r="F487" s="294" t="s">
        <v>126</v>
      </c>
      <c r="G487" s="294" t="s">
        <v>12</v>
      </c>
      <c r="H487" s="338"/>
      <c r="I487" s="338"/>
      <c r="J487" s="336"/>
      <c r="K487" s="338"/>
    </row>
    <row r="488" spans="1:11" hidden="1">
      <c r="A488" s="224" t="s">
        <v>628</v>
      </c>
      <c r="B488" s="110" t="s">
        <v>39</v>
      </c>
      <c r="C488" s="294" t="s">
        <v>138</v>
      </c>
      <c r="D488" s="294" t="s">
        <v>143</v>
      </c>
      <c r="E488" s="294" t="s">
        <v>816</v>
      </c>
      <c r="F488" s="294" t="s">
        <v>126</v>
      </c>
      <c r="G488" s="294" t="s">
        <v>197</v>
      </c>
      <c r="H488" s="338"/>
      <c r="I488" s="337">
        <v>0</v>
      </c>
      <c r="J488" s="336"/>
      <c r="K488" s="337">
        <v>0</v>
      </c>
    </row>
    <row r="489" spans="1:11" s="248" customFormat="1" ht="44.25" hidden="1" customHeight="1">
      <c r="A489" s="92" t="s">
        <v>681</v>
      </c>
      <c r="B489" s="123" t="s">
        <v>39</v>
      </c>
      <c r="C489" s="39" t="s">
        <v>138</v>
      </c>
      <c r="D489" s="39" t="s">
        <v>143</v>
      </c>
      <c r="E489" s="39" t="s">
        <v>680</v>
      </c>
      <c r="F489" s="39"/>
      <c r="G489" s="39"/>
      <c r="H489" s="342">
        <f>H490</f>
        <v>0</v>
      </c>
      <c r="I489" s="342">
        <f>I490</f>
        <v>0</v>
      </c>
      <c r="J489" s="344"/>
      <c r="K489" s="342">
        <f>K490</f>
        <v>0</v>
      </c>
    </row>
    <row r="490" spans="1:11" ht="38.25" hidden="1" customHeight="1">
      <c r="A490" s="224" t="s">
        <v>682</v>
      </c>
      <c r="B490" s="110" t="s">
        <v>39</v>
      </c>
      <c r="C490" s="294" t="s">
        <v>138</v>
      </c>
      <c r="D490" s="294" t="s">
        <v>143</v>
      </c>
      <c r="E490" s="294" t="s">
        <v>683</v>
      </c>
      <c r="F490" s="294"/>
      <c r="G490" s="294"/>
      <c r="H490" s="335">
        <f t="shared" ref="H490:K493" si="72">H491</f>
        <v>0</v>
      </c>
      <c r="I490" s="335">
        <f t="shared" si="72"/>
        <v>0</v>
      </c>
      <c r="J490" s="336"/>
      <c r="K490" s="335">
        <f t="shared" si="72"/>
        <v>0</v>
      </c>
    </row>
    <row r="491" spans="1:11" ht="102" hidden="1">
      <c r="A491" s="249" t="s">
        <v>948</v>
      </c>
      <c r="B491" s="110" t="s">
        <v>39</v>
      </c>
      <c r="C491" s="294" t="s">
        <v>138</v>
      </c>
      <c r="D491" s="294" t="s">
        <v>143</v>
      </c>
      <c r="E491" s="294" t="s">
        <v>684</v>
      </c>
      <c r="F491" s="294"/>
      <c r="G491" s="294"/>
      <c r="H491" s="335">
        <f t="shared" si="72"/>
        <v>0</v>
      </c>
      <c r="I491" s="335">
        <f t="shared" si="72"/>
        <v>0</v>
      </c>
      <c r="J491" s="336"/>
      <c r="K491" s="335">
        <f t="shared" si="72"/>
        <v>0</v>
      </c>
    </row>
    <row r="492" spans="1:11" ht="39" hidden="1" customHeight="1">
      <c r="A492" s="215" t="s">
        <v>978</v>
      </c>
      <c r="B492" s="110" t="s">
        <v>39</v>
      </c>
      <c r="C492" s="294" t="s">
        <v>138</v>
      </c>
      <c r="D492" s="294" t="s">
        <v>143</v>
      </c>
      <c r="E492" s="294" t="s">
        <v>863</v>
      </c>
      <c r="F492" s="294"/>
      <c r="G492" s="294"/>
      <c r="H492" s="335">
        <f t="shared" si="72"/>
        <v>0</v>
      </c>
      <c r="I492" s="335">
        <f t="shared" si="72"/>
        <v>0</v>
      </c>
      <c r="J492" s="336"/>
      <c r="K492" s="335">
        <f t="shared" si="72"/>
        <v>0</v>
      </c>
    </row>
    <row r="493" spans="1:11" ht="25.5" hidden="1" customHeight="1">
      <c r="A493" s="224" t="s">
        <v>123</v>
      </c>
      <c r="B493" s="110" t="s">
        <v>39</v>
      </c>
      <c r="C493" s="294" t="s">
        <v>138</v>
      </c>
      <c r="D493" s="294" t="s">
        <v>143</v>
      </c>
      <c r="E493" s="294" t="s">
        <v>863</v>
      </c>
      <c r="F493" s="294" t="s">
        <v>124</v>
      </c>
      <c r="G493" s="294"/>
      <c r="H493" s="335">
        <f t="shared" si="72"/>
        <v>0</v>
      </c>
      <c r="I493" s="335">
        <f t="shared" si="72"/>
        <v>0</v>
      </c>
      <c r="J493" s="336"/>
      <c r="K493" s="335">
        <f t="shared" si="72"/>
        <v>0</v>
      </c>
    </row>
    <row r="494" spans="1:11" ht="36" hidden="1" customHeight="1">
      <c r="A494" s="225" t="s">
        <v>127</v>
      </c>
      <c r="B494" s="227" t="s">
        <v>39</v>
      </c>
      <c r="C494" s="294" t="s">
        <v>138</v>
      </c>
      <c r="D494" s="294" t="s">
        <v>143</v>
      </c>
      <c r="E494" s="294" t="s">
        <v>863</v>
      </c>
      <c r="F494" s="294" t="s">
        <v>126</v>
      </c>
      <c r="G494" s="294"/>
      <c r="H494" s="335">
        <f>H495+H496+H497</f>
        <v>0</v>
      </c>
      <c r="I494" s="335">
        <f>I495+I496+I497</f>
        <v>0</v>
      </c>
      <c r="J494" s="336"/>
      <c r="K494" s="335">
        <f>K495+K496+K497</f>
        <v>0</v>
      </c>
    </row>
    <row r="495" spans="1:11" ht="12.75" hidden="1" customHeight="1">
      <c r="A495" s="225" t="s">
        <v>9</v>
      </c>
      <c r="B495" s="227" t="s">
        <v>39</v>
      </c>
      <c r="C495" s="294" t="s">
        <v>138</v>
      </c>
      <c r="D495" s="294" t="s">
        <v>143</v>
      </c>
      <c r="E495" s="294" t="s">
        <v>863</v>
      </c>
      <c r="F495" s="294" t="s">
        <v>126</v>
      </c>
      <c r="G495" s="294" t="s">
        <v>10</v>
      </c>
      <c r="H495" s="338"/>
      <c r="I495" s="338"/>
      <c r="J495" s="336"/>
      <c r="K495" s="338"/>
    </row>
    <row r="496" spans="1:11" ht="12.75" hidden="1" customHeight="1">
      <c r="A496" s="225" t="s">
        <v>11</v>
      </c>
      <c r="B496" s="227" t="s">
        <v>39</v>
      </c>
      <c r="C496" s="294" t="s">
        <v>138</v>
      </c>
      <c r="D496" s="294" t="s">
        <v>143</v>
      </c>
      <c r="E496" s="294" t="s">
        <v>863</v>
      </c>
      <c r="F496" s="294" t="s">
        <v>126</v>
      </c>
      <c r="G496" s="294" t="s">
        <v>12</v>
      </c>
      <c r="H496" s="337"/>
      <c r="I496" s="338"/>
      <c r="J496" s="336"/>
      <c r="K496" s="338"/>
    </row>
    <row r="497" spans="1:11" ht="12" hidden="1" customHeight="1">
      <c r="A497" s="225" t="s">
        <v>628</v>
      </c>
      <c r="B497" s="227" t="s">
        <v>39</v>
      </c>
      <c r="C497" s="294" t="s">
        <v>138</v>
      </c>
      <c r="D497" s="294" t="s">
        <v>143</v>
      </c>
      <c r="E497" s="294" t="s">
        <v>863</v>
      </c>
      <c r="F497" s="294" t="s">
        <v>126</v>
      </c>
      <c r="G497" s="294" t="s">
        <v>197</v>
      </c>
      <c r="H497" s="338"/>
      <c r="I497" s="338"/>
      <c r="J497" s="336"/>
      <c r="K497" s="338"/>
    </row>
    <row r="498" spans="1:11" ht="12.75" hidden="1" customHeight="1">
      <c r="A498" s="21" t="s">
        <v>402</v>
      </c>
      <c r="B498" s="76" t="s">
        <v>39</v>
      </c>
      <c r="C498" s="178" t="s">
        <v>154</v>
      </c>
      <c r="D498" s="178"/>
      <c r="E498" s="178"/>
      <c r="F498" s="178"/>
      <c r="G498" s="178"/>
      <c r="H498" s="338"/>
      <c r="I498" s="338"/>
      <c r="J498" s="336"/>
      <c r="K498" s="338"/>
    </row>
    <row r="499" spans="1:11" ht="12.75" hidden="1" customHeight="1">
      <c r="A499" s="21" t="s">
        <v>626</v>
      </c>
      <c r="B499" s="76" t="s">
        <v>39</v>
      </c>
      <c r="C499" s="178" t="s">
        <v>154</v>
      </c>
      <c r="D499" s="178" t="s">
        <v>627</v>
      </c>
      <c r="E499" s="178"/>
      <c r="F499" s="178"/>
      <c r="G499" s="178"/>
      <c r="H499" s="338"/>
      <c r="I499" s="338"/>
      <c r="J499" s="336"/>
      <c r="K499" s="338"/>
    </row>
    <row r="500" spans="1:11" s="247" customFormat="1" ht="25.5" hidden="1" customHeight="1">
      <c r="A500" s="225" t="s">
        <v>681</v>
      </c>
      <c r="B500" s="227" t="s">
        <v>39</v>
      </c>
      <c r="C500" s="294" t="s">
        <v>154</v>
      </c>
      <c r="D500" s="294" t="s">
        <v>627</v>
      </c>
      <c r="E500" s="294" t="s">
        <v>680</v>
      </c>
      <c r="F500" s="294"/>
      <c r="G500" s="294"/>
      <c r="H500" s="338"/>
      <c r="I500" s="338"/>
      <c r="J500" s="340"/>
      <c r="K500" s="338"/>
    </row>
    <row r="501" spans="1:11" s="247" customFormat="1" ht="36.75" hidden="1" customHeight="1">
      <c r="A501" s="225" t="s">
        <v>685</v>
      </c>
      <c r="B501" s="227" t="s">
        <v>39</v>
      </c>
      <c r="C501" s="294" t="s">
        <v>154</v>
      </c>
      <c r="D501" s="294" t="s">
        <v>627</v>
      </c>
      <c r="E501" s="294" t="s">
        <v>687</v>
      </c>
      <c r="F501" s="294"/>
      <c r="G501" s="294"/>
      <c r="H501" s="338"/>
      <c r="I501" s="338"/>
      <c r="J501" s="340"/>
      <c r="K501" s="338"/>
    </row>
    <row r="502" spans="1:11" s="247" customFormat="1" ht="38.25" hidden="1" customHeight="1">
      <c r="A502" s="225" t="s">
        <v>686</v>
      </c>
      <c r="B502" s="227" t="s">
        <v>39</v>
      </c>
      <c r="C502" s="294" t="s">
        <v>154</v>
      </c>
      <c r="D502" s="294" t="s">
        <v>627</v>
      </c>
      <c r="E502" s="294" t="s">
        <v>688</v>
      </c>
      <c r="F502" s="294"/>
      <c r="G502" s="294"/>
      <c r="H502" s="338"/>
      <c r="I502" s="338"/>
      <c r="J502" s="340"/>
      <c r="K502" s="338"/>
    </row>
    <row r="503" spans="1:11" s="247" customFormat="1" ht="12.75" hidden="1" customHeight="1">
      <c r="A503" s="225" t="s">
        <v>214</v>
      </c>
      <c r="B503" s="227" t="s">
        <v>39</v>
      </c>
      <c r="C503" s="294" t="s">
        <v>154</v>
      </c>
      <c r="D503" s="294" t="s">
        <v>627</v>
      </c>
      <c r="E503" s="294" t="s">
        <v>689</v>
      </c>
      <c r="F503" s="294"/>
      <c r="G503" s="294"/>
      <c r="H503" s="338"/>
      <c r="I503" s="338"/>
      <c r="J503" s="340"/>
      <c r="K503" s="338"/>
    </row>
    <row r="504" spans="1:11" s="247" customFormat="1" ht="38.25" hidden="1" customHeight="1">
      <c r="A504" s="64" t="s">
        <v>92</v>
      </c>
      <c r="B504" s="227" t="s">
        <v>39</v>
      </c>
      <c r="C504" s="294" t="s">
        <v>154</v>
      </c>
      <c r="D504" s="294" t="s">
        <v>627</v>
      </c>
      <c r="E504" s="294" t="s">
        <v>689</v>
      </c>
      <c r="F504" s="294" t="s">
        <v>93</v>
      </c>
      <c r="G504" s="294"/>
      <c r="H504" s="338"/>
      <c r="I504" s="338"/>
      <c r="J504" s="340"/>
      <c r="K504" s="338"/>
    </row>
    <row r="505" spans="1:11" s="247" customFormat="1" ht="12.75" hidden="1" customHeight="1">
      <c r="A505" s="64" t="s">
        <v>149</v>
      </c>
      <c r="B505" s="227" t="s">
        <v>39</v>
      </c>
      <c r="C505" s="294" t="s">
        <v>154</v>
      </c>
      <c r="D505" s="294" t="s">
        <v>627</v>
      </c>
      <c r="E505" s="294" t="s">
        <v>689</v>
      </c>
      <c r="F505" s="294" t="s">
        <v>150</v>
      </c>
      <c r="G505" s="294"/>
      <c r="H505" s="338"/>
      <c r="I505" s="338"/>
      <c r="J505" s="340"/>
      <c r="K505" s="338"/>
    </row>
    <row r="506" spans="1:11" s="247" customFormat="1" ht="3" customHeight="1">
      <c r="A506" s="224" t="s">
        <v>94</v>
      </c>
      <c r="B506" s="227" t="s">
        <v>39</v>
      </c>
      <c r="C506" s="294" t="s">
        <v>154</v>
      </c>
      <c r="D506" s="294" t="s">
        <v>627</v>
      </c>
      <c r="E506" s="294" t="s">
        <v>689</v>
      </c>
      <c r="F506" s="294" t="s">
        <v>150</v>
      </c>
      <c r="G506" s="294" t="s">
        <v>10</v>
      </c>
      <c r="H506" s="338"/>
      <c r="I506" s="338"/>
      <c r="J506" s="340"/>
      <c r="K506" s="338"/>
    </row>
    <row r="507" spans="1:11" s="247" customFormat="1" ht="38.25" hidden="1">
      <c r="A507" s="224" t="s">
        <v>981</v>
      </c>
      <c r="B507" s="227" t="s">
        <v>39</v>
      </c>
      <c r="C507" s="294" t="s">
        <v>138</v>
      </c>
      <c r="D507" s="294" t="s">
        <v>143</v>
      </c>
      <c r="E507" s="294" t="s">
        <v>982</v>
      </c>
      <c r="F507" s="294"/>
      <c r="G507" s="294"/>
      <c r="H507" s="335">
        <f>H508</f>
        <v>0</v>
      </c>
      <c r="I507" s="335">
        <f>I508</f>
        <v>0</v>
      </c>
      <c r="J507" s="340"/>
      <c r="K507" s="335">
        <f>K508</f>
        <v>0</v>
      </c>
    </row>
    <row r="508" spans="1:11" s="247" customFormat="1" ht="51" hidden="1">
      <c r="A508" s="20" t="s">
        <v>148</v>
      </c>
      <c r="B508" s="227" t="s">
        <v>39</v>
      </c>
      <c r="C508" s="294" t="s">
        <v>138</v>
      </c>
      <c r="D508" s="294" t="s">
        <v>143</v>
      </c>
      <c r="E508" s="294" t="s">
        <v>982</v>
      </c>
      <c r="F508" s="294" t="s">
        <v>93</v>
      </c>
      <c r="G508" s="294"/>
      <c r="H508" s="335">
        <f>H509+H511</f>
        <v>0</v>
      </c>
      <c r="I508" s="335">
        <f>I509+I511</f>
        <v>0</v>
      </c>
      <c r="J508" s="340"/>
      <c r="K508" s="335">
        <f>K509+K511</f>
        <v>0</v>
      </c>
    </row>
    <row r="509" spans="1:11" s="247" customFormat="1" hidden="1">
      <c r="A509" s="225" t="s">
        <v>149</v>
      </c>
      <c r="B509" s="227" t="s">
        <v>39</v>
      </c>
      <c r="C509" s="294" t="s">
        <v>138</v>
      </c>
      <c r="D509" s="294" t="s">
        <v>143</v>
      </c>
      <c r="E509" s="294" t="s">
        <v>982</v>
      </c>
      <c r="F509" s="294" t="s">
        <v>150</v>
      </c>
      <c r="G509" s="294"/>
      <c r="H509" s="335">
        <f>H510</f>
        <v>0</v>
      </c>
      <c r="I509" s="335">
        <f>I510</f>
        <v>0</v>
      </c>
      <c r="J509" s="340"/>
      <c r="K509" s="335">
        <f>K510</f>
        <v>0</v>
      </c>
    </row>
    <row r="510" spans="1:11" s="247" customFormat="1" hidden="1">
      <c r="A510" s="224" t="s">
        <v>9</v>
      </c>
      <c r="B510" s="227" t="s">
        <v>39</v>
      </c>
      <c r="C510" s="294" t="s">
        <v>138</v>
      </c>
      <c r="D510" s="294" t="s">
        <v>143</v>
      </c>
      <c r="E510" s="294" t="s">
        <v>690</v>
      </c>
      <c r="F510" s="294" t="s">
        <v>126</v>
      </c>
      <c r="G510" s="294" t="s">
        <v>10</v>
      </c>
      <c r="H510" s="338"/>
      <c r="I510" s="338"/>
      <c r="J510" s="340"/>
      <c r="K510" s="338"/>
    </row>
    <row r="511" spans="1:11" s="247" customFormat="1" ht="62.25" hidden="1" customHeight="1">
      <c r="A511" s="26" t="s">
        <v>512</v>
      </c>
      <c r="B511" s="227" t="s">
        <v>39</v>
      </c>
      <c r="C511" s="294" t="s">
        <v>138</v>
      </c>
      <c r="D511" s="294" t="s">
        <v>143</v>
      </c>
      <c r="E511" s="294" t="s">
        <v>982</v>
      </c>
      <c r="F511" s="294" t="s">
        <v>514</v>
      </c>
      <c r="G511" s="294"/>
      <c r="H511" s="335">
        <f>H512</f>
        <v>0</v>
      </c>
      <c r="I511" s="335">
        <f>I512</f>
        <v>0</v>
      </c>
      <c r="J511" s="340"/>
      <c r="K511" s="335">
        <f>K512</f>
        <v>0</v>
      </c>
    </row>
    <row r="512" spans="1:11" s="247" customFormat="1" hidden="1">
      <c r="A512" s="47" t="s">
        <v>11</v>
      </c>
      <c r="B512" s="227" t="s">
        <v>39</v>
      </c>
      <c r="C512" s="294" t="s">
        <v>138</v>
      </c>
      <c r="D512" s="294" t="s">
        <v>143</v>
      </c>
      <c r="E512" s="294" t="s">
        <v>982</v>
      </c>
      <c r="F512" s="294" t="s">
        <v>514</v>
      </c>
      <c r="G512" s="294" t="s">
        <v>10</v>
      </c>
      <c r="H512" s="338"/>
      <c r="I512" s="338"/>
      <c r="J512" s="340"/>
      <c r="K512" s="338"/>
    </row>
    <row r="513" spans="1:11" s="310" customFormat="1" ht="41.25" customHeight="1">
      <c r="A513" s="307" t="s">
        <v>681</v>
      </c>
      <c r="B513" s="308" t="s">
        <v>39</v>
      </c>
      <c r="C513" s="294" t="s">
        <v>138</v>
      </c>
      <c r="D513" s="294" t="s">
        <v>143</v>
      </c>
      <c r="E513" s="294" t="s">
        <v>680</v>
      </c>
      <c r="F513" s="294"/>
      <c r="G513" s="294"/>
      <c r="H513" s="338"/>
      <c r="I513" s="338"/>
      <c r="J513" s="340"/>
      <c r="K513" s="338"/>
    </row>
    <row r="514" spans="1:11" s="310" customFormat="1">
      <c r="A514" s="311" t="s">
        <v>214</v>
      </c>
      <c r="B514" s="177" t="s">
        <v>39</v>
      </c>
      <c r="C514" s="294" t="s">
        <v>138</v>
      </c>
      <c r="D514" s="294" t="s">
        <v>143</v>
      </c>
      <c r="E514" s="294" t="s">
        <v>863</v>
      </c>
      <c r="F514" s="294"/>
      <c r="G514" s="294"/>
      <c r="H514" s="338"/>
      <c r="I514" s="338"/>
      <c r="J514" s="340"/>
      <c r="K514" s="338"/>
    </row>
    <row r="515" spans="1:11" s="310" customFormat="1" ht="21.75" customHeight="1">
      <c r="A515" s="312" t="s">
        <v>35</v>
      </c>
      <c r="B515" s="170" t="s">
        <v>39</v>
      </c>
      <c r="C515" s="294" t="s">
        <v>138</v>
      </c>
      <c r="D515" s="294" t="s">
        <v>143</v>
      </c>
      <c r="E515" s="294" t="s">
        <v>863</v>
      </c>
      <c r="F515" s="294" t="s">
        <v>27</v>
      </c>
      <c r="G515" s="294"/>
      <c r="H515" s="338"/>
      <c r="I515" s="338"/>
      <c r="J515" s="340"/>
      <c r="K515" s="338"/>
    </row>
    <row r="516" spans="1:11" s="310" customFormat="1" ht="24" customHeight="1">
      <c r="A516" s="312" t="s">
        <v>90</v>
      </c>
      <c r="B516" s="170" t="s">
        <v>39</v>
      </c>
      <c r="C516" s="294" t="s">
        <v>138</v>
      </c>
      <c r="D516" s="294" t="s">
        <v>143</v>
      </c>
      <c r="E516" s="294" t="s">
        <v>863</v>
      </c>
      <c r="F516" s="294" t="s">
        <v>29</v>
      </c>
      <c r="G516" s="294"/>
      <c r="H516" s="309"/>
      <c r="I516" s="309"/>
      <c r="K516" s="309"/>
    </row>
    <row r="517" spans="1:11" s="310" customFormat="1">
      <c r="A517" s="257" t="s">
        <v>9</v>
      </c>
      <c r="B517" s="170" t="s">
        <v>39</v>
      </c>
      <c r="C517" s="294" t="s">
        <v>138</v>
      </c>
      <c r="D517" s="294" t="s">
        <v>143</v>
      </c>
      <c r="E517" s="294" t="s">
        <v>863</v>
      </c>
      <c r="F517" s="294" t="s">
        <v>29</v>
      </c>
      <c r="G517" s="294" t="s">
        <v>10</v>
      </c>
      <c r="H517" s="309"/>
      <c r="I517" s="309"/>
      <c r="K517" s="309"/>
    </row>
    <row r="518" spans="1:11" s="247" customFormat="1">
      <c r="A518" s="36" t="s">
        <v>145</v>
      </c>
      <c r="B518" s="227" t="s">
        <v>39</v>
      </c>
      <c r="C518" s="178" t="s">
        <v>138</v>
      </c>
      <c r="D518" s="178" t="s">
        <v>146</v>
      </c>
      <c r="E518" s="178"/>
      <c r="F518" s="294"/>
      <c r="G518" s="294"/>
      <c r="H518" s="303">
        <f>H519</f>
        <v>6225.7</v>
      </c>
      <c r="I518" s="303">
        <f>I519</f>
        <v>5965.1</v>
      </c>
      <c r="K518" s="303">
        <f>K519</f>
        <v>5965.1</v>
      </c>
    </row>
    <row r="519" spans="1:11" s="247" customFormat="1" ht="28.5" customHeight="1">
      <c r="A519" s="98" t="s">
        <v>16</v>
      </c>
      <c r="B519" s="227" t="s">
        <v>39</v>
      </c>
      <c r="C519" s="178" t="s">
        <v>138</v>
      </c>
      <c r="D519" s="178" t="s">
        <v>146</v>
      </c>
      <c r="E519" s="42" t="s">
        <v>651</v>
      </c>
      <c r="F519" s="11"/>
      <c r="G519" s="11"/>
      <c r="H519" s="295">
        <f>H520+H525+H530</f>
        <v>6225.7</v>
      </c>
      <c r="I519" s="295">
        <f>I520+I525+I530</f>
        <v>5965.1</v>
      </c>
      <c r="K519" s="295">
        <f>K520+K525+K530</f>
        <v>5965.1</v>
      </c>
    </row>
    <row r="520" spans="1:11" s="247" customFormat="1" ht="63.75" hidden="1" customHeight="1">
      <c r="A520" s="193" t="s">
        <v>844</v>
      </c>
      <c r="B520" s="227" t="s">
        <v>39</v>
      </c>
      <c r="C520" s="294" t="s">
        <v>138</v>
      </c>
      <c r="D520" s="294" t="s">
        <v>146</v>
      </c>
      <c r="E520" s="45" t="s">
        <v>843</v>
      </c>
      <c r="F520" s="294"/>
      <c r="G520" s="294"/>
      <c r="H520" s="295">
        <f t="shared" ref="H520:K523" si="73">H521</f>
        <v>0</v>
      </c>
      <c r="I520" s="295">
        <f t="shared" si="73"/>
        <v>0</v>
      </c>
      <c r="K520" s="295">
        <f t="shared" si="73"/>
        <v>0</v>
      </c>
    </row>
    <row r="521" spans="1:11" s="247" customFormat="1" ht="47.25" hidden="1" customHeight="1">
      <c r="A521" s="20" t="s">
        <v>148</v>
      </c>
      <c r="B521" s="227" t="s">
        <v>39</v>
      </c>
      <c r="C521" s="294" t="s">
        <v>138</v>
      </c>
      <c r="D521" s="294" t="s">
        <v>146</v>
      </c>
      <c r="E521" s="45" t="s">
        <v>843</v>
      </c>
      <c r="F521" s="294" t="s">
        <v>93</v>
      </c>
      <c r="G521" s="294"/>
      <c r="H521" s="295">
        <f t="shared" si="73"/>
        <v>0</v>
      </c>
      <c r="I521" s="295">
        <f t="shared" si="73"/>
        <v>0</v>
      </c>
      <c r="K521" s="295">
        <f t="shared" si="73"/>
        <v>0</v>
      </c>
    </row>
    <row r="522" spans="1:11" s="247" customFormat="1" ht="12.75" hidden="1" customHeight="1">
      <c r="A522" s="20" t="s">
        <v>149</v>
      </c>
      <c r="B522" s="227" t="s">
        <v>39</v>
      </c>
      <c r="C522" s="294" t="s">
        <v>138</v>
      </c>
      <c r="D522" s="294" t="s">
        <v>146</v>
      </c>
      <c r="E522" s="45" t="s">
        <v>843</v>
      </c>
      <c r="F522" s="294" t="s">
        <v>150</v>
      </c>
      <c r="G522" s="294"/>
      <c r="H522" s="295">
        <f t="shared" si="73"/>
        <v>0</v>
      </c>
      <c r="I522" s="295">
        <f t="shared" si="73"/>
        <v>0</v>
      </c>
      <c r="K522" s="295">
        <f t="shared" si="73"/>
        <v>0</v>
      </c>
    </row>
    <row r="523" spans="1:11" s="247" customFormat="1" ht="51" hidden="1" customHeight="1">
      <c r="A523" s="26" t="s">
        <v>512</v>
      </c>
      <c r="B523" s="227" t="s">
        <v>39</v>
      </c>
      <c r="C523" s="294" t="s">
        <v>138</v>
      </c>
      <c r="D523" s="294" t="s">
        <v>146</v>
      </c>
      <c r="E523" s="45" t="s">
        <v>843</v>
      </c>
      <c r="F523" s="294" t="s">
        <v>514</v>
      </c>
      <c r="G523" s="294"/>
      <c r="H523" s="295">
        <f t="shared" si="73"/>
        <v>0</v>
      </c>
      <c r="I523" s="295">
        <f t="shared" si="73"/>
        <v>0</v>
      </c>
      <c r="K523" s="295">
        <f t="shared" si="73"/>
        <v>0</v>
      </c>
    </row>
    <row r="524" spans="1:11" s="247" customFormat="1" ht="12.75" hidden="1" customHeight="1">
      <c r="A524" s="47" t="s">
        <v>628</v>
      </c>
      <c r="B524" s="227" t="s">
        <v>39</v>
      </c>
      <c r="C524" s="294" t="s">
        <v>138</v>
      </c>
      <c r="D524" s="294" t="s">
        <v>146</v>
      </c>
      <c r="E524" s="45" t="s">
        <v>843</v>
      </c>
      <c r="F524" s="294" t="s">
        <v>514</v>
      </c>
      <c r="G524" s="294" t="s">
        <v>197</v>
      </c>
      <c r="H524" s="118"/>
      <c r="I524" s="118"/>
      <c r="K524" s="118"/>
    </row>
    <row r="525" spans="1:11" s="247" customFormat="1" ht="71.25" customHeight="1">
      <c r="A525" s="68" t="s">
        <v>845</v>
      </c>
      <c r="B525" s="227" t="s">
        <v>39</v>
      </c>
      <c r="C525" s="294" t="s">
        <v>138</v>
      </c>
      <c r="D525" s="294" t="s">
        <v>146</v>
      </c>
      <c r="E525" s="45" t="s">
        <v>781</v>
      </c>
      <c r="F525" s="294"/>
      <c r="G525" s="294"/>
      <c r="H525" s="295">
        <f t="shared" ref="H525:K528" si="74">H526</f>
        <v>6225.7</v>
      </c>
      <c r="I525" s="295">
        <f t="shared" si="74"/>
        <v>5965.1</v>
      </c>
      <c r="K525" s="295">
        <f t="shared" si="74"/>
        <v>5965.1</v>
      </c>
    </row>
    <row r="526" spans="1:11" s="247" customFormat="1" ht="36.75" customHeight="1">
      <c r="A526" s="20" t="s">
        <v>148</v>
      </c>
      <c r="B526" s="227" t="s">
        <v>39</v>
      </c>
      <c r="C526" s="294" t="s">
        <v>138</v>
      </c>
      <c r="D526" s="294" t="s">
        <v>146</v>
      </c>
      <c r="E526" s="45" t="s">
        <v>781</v>
      </c>
      <c r="F526" s="294" t="s">
        <v>93</v>
      </c>
      <c r="G526" s="294"/>
      <c r="H526" s="295">
        <f t="shared" si="74"/>
        <v>6225.7</v>
      </c>
      <c r="I526" s="295">
        <f t="shared" si="74"/>
        <v>5965.1</v>
      </c>
      <c r="K526" s="295">
        <f t="shared" si="74"/>
        <v>5965.1</v>
      </c>
    </row>
    <row r="527" spans="1:11" s="247" customFormat="1">
      <c r="A527" s="20" t="s">
        <v>149</v>
      </c>
      <c r="B527" s="227" t="s">
        <v>39</v>
      </c>
      <c r="C527" s="294" t="s">
        <v>138</v>
      </c>
      <c r="D527" s="294" t="s">
        <v>146</v>
      </c>
      <c r="E527" s="45" t="s">
        <v>781</v>
      </c>
      <c r="F527" s="294" t="s">
        <v>150</v>
      </c>
      <c r="G527" s="294"/>
      <c r="H527" s="295">
        <f t="shared" si="74"/>
        <v>6225.7</v>
      </c>
      <c r="I527" s="295">
        <f t="shared" si="74"/>
        <v>5965.1</v>
      </c>
      <c r="K527" s="295">
        <f t="shared" si="74"/>
        <v>5965.1</v>
      </c>
    </row>
    <row r="528" spans="1:11" s="247" customFormat="1" ht="53.25" customHeight="1">
      <c r="A528" s="26" t="s">
        <v>512</v>
      </c>
      <c r="B528" s="227" t="s">
        <v>39</v>
      </c>
      <c r="C528" s="294" t="s">
        <v>138</v>
      </c>
      <c r="D528" s="294" t="s">
        <v>146</v>
      </c>
      <c r="E528" s="45" t="s">
        <v>781</v>
      </c>
      <c r="F528" s="294" t="s">
        <v>514</v>
      </c>
      <c r="G528" s="294"/>
      <c r="H528" s="295">
        <f t="shared" si="74"/>
        <v>6225.7</v>
      </c>
      <c r="I528" s="295">
        <f t="shared" si="74"/>
        <v>5965.1</v>
      </c>
      <c r="K528" s="295">
        <f t="shared" si="74"/>
        <v>5965.1</v>
      </c>
    </row>
    <row r="529" spans="1:13" s="247" customFormat="1" ht="13.5" thickBot="1">
      <c r="A529" s="47" t="s">
        <v>11</v>
      </c>
      <c r="B529" s="227" t="s">
        <v>39</v>
      </c>
      <c r="C529" s="294" t="s">
        <v>138</v>
      </c>
      <c r="D529" s="294" t="s">
        <v>146</v>
      </c>
      <c r="E529" s="45" t="s">
        <v>781</v>
      </c>
      <c r="F529" s="294" t="s">
        <v>514</v>
      </c>
      <c r="G529" s="294" t="s">
        <v>12</v>
      </c>
      <c r="H529" s="337">
        <v>6225.7</v>
      </c>
      <c r="I529" s="337">
        <v>5965.1</v>
      </c>
      <c r="J529" s="340"/>
      <c r="K529" s="337">
        <v>5965.1</v>
      </c>
      <c r="L529" s="323" t="s">
        <v>519</v>
      </c>
      <c r="M529" s="323" t="s">
        <v>519</v>
      </c>
    </row>
    <row r="530" spans="1:13" s="247" customFormat="1" ht="89.25" hidden="1">
      <c r="A530" s="265" t="s">
        <v>630</v>
      </c>
      <c r="B530" s="227" t="s">
        <v>39</v>
      </c>
      <c r="C530" s="294" t="s">
        <v>138</v>
      </c>
      <c r="D530" s="294" t="s">
        <v>146</v>
      </c>
      <c r="E530" s="306" t="s">
        <v>752</v>
      </c>
      <c r="F530" s="294"/>
      <c r="G530" s="294"/>
      <c r="H530" s="229">
        <f>H531</f>
        <v>0</v>
      </c>
      <c r="I530" s="229">
        <f>I531</f>
        <v>0</v>
      </c>
      <c r="K530" s="229">
        <f>K531</f>
        <v>0</v>
      </c>
    </row>
    <row r="531" spans="1:13" s="247" customFormat="1" ht="37.5" hidden="1" customHeight="1">
      <c r="A531" s="266" t="s">
        <v>127</v>
      </c>
      <c r="B531" s="227" t="s">
        <v>39</v>
      </c>
      <c r="C531" s="294" t="s">
        <v>138</v>
      </c>
      <c r="D531" s="294" t="s">
        <v>146</v>
      </c>
      <c r="E531" s="306" t="s">
        <v>752</v>
      </c>
      <c r="F531" s="294" t="s">
        <v>124</v>
      </c>
      <c r="G531" s="294"/>
      <c r="H531" s="229">
        <f>H533</f>
        <v>0</v>
      </c>
      <c r="I531" s="229">
        <f>I533</f>
        <v>0</v>
      </c>
      <c r="K531" s="229">
        <f>K533</f>
        <v>0</v>
      </c>
    </row>
    <row r="532" spans="1:13" s="247" customFormat="1" ht="37.5" hidden="1" customHeight="1">
      <c r="A532" s="283" t="s">
        <v>1050</v>
      </c>
      <c r="B532" s="227" t="s">
        <v>39</v>
      </c>
      <c r="C532" s="294" t="s">
        <v>138</v>
      </c>
      <c r="D532" s="294" t="s">
        <v>146</v>
      </c>
      <c r="E532" s="306" t="s">
        <v>752</v>
      </c>
      <c r="F532" s="294" t="s">
        <v>124</v>
      </c>
      <c r="G532" s="294"/>
      <c r="H532" s="229"/>
      <c r="I532" s="229"/>
      <c r="K532" s="229"/>
    </row>
    <row r="533" spans="1:13" s="247" customFormat="1" hidden="1">
      <c r="A533" s="47" t="s">
        <v>11</v>
      </c>
      <c r="B533" s="227" t="s">
        <v>39</v>
      </c>
      <c r="C533" s="294" t="s">
        <v>138</v>
      </c>
      <c r="D533" s="294" t="s">
        <v>146</v>
      </c>
      <c r="E533" s="306" t="s">
        <v>752</v>
      </c>
      <c r="F533" s="294" t="s">
        <v>126</v>
      </c>
      <c r="G533" s="294" t="s">
        <v>12</v>
      </c>
      <c r="H533" s="120"/>
      <c r="I533" s="120"/>
      <c r="K533" s="120"/>
    </row>
    <row r="534" spans="1:13" s="247" customFormat="1" hidden="1">
      <c r="A534" s="291" t="s">
        <v>402</v>
      </c>
      <c r="B534" s="227" t="s">
        <v>39</v>
      </c>
      <c r="C534" s="294" t="s">
        <v>154</v>
      </c>
      <c r="D534" s="294"/>
      <c r="E534" s="45"/>
      <c r="F534" s="294"/>
      <c r="G534" s="294"/>
      <c r="H534" s="229">
        <f t="shared" ref="H534:K539" si="75">H535</f>
        <v>0</v>
      </c>
      <c r="I534" s="229">
        <f t="shared" si="75"/>
        <v>0</v>
      </c>
      <c r="K534" s="229">
        <f t="shared" si="75"/>
        <v>0</v>
      </c>
    </row>
    <row r="535" spans="1:13" s="247" customFormat="1" hidden="1">
      <c r="A535" s="266" t="s">
        <v>626</v>
      </c>
      <c r="B535" s="227" t="s">
        <v>39</v>
      </c>
      <c r="C535" s="294" t="s">
        <v>154</v>
      </c>
      <c r="D535" s="294" t="s">
        <v>627</v>
      </c>
      <c r="E535" s="45"/>
      <c r="F535" s="294"/>
      <c r="G535" s="294"/>
      <c r="H535" s="229">
        <f t="shared" si="75"/>
        <v>0</v>
      </c>
      <c r="I535" s="229">
        <f t="shared" si="75"/>
        <v>0</v>
      </c>
      <c r="K535" s="229">
        <f t="shared" si="75"/>
        <v>0</v>
      </c>
    </row>
    <row r="536" spans="1:13" s="247" customFormat="1" ht="25.5" hidden="1">
      <c r="A536" s="266" t="s">
        <v>16</v>
      </c>
      <c r="B536" s="227" t="s">
        <v>39</v>
      </c>
      <c r="C536" s="294" t="s">
        <v>154</v>
      </c>
      <c r="D536" s="294" t="s">
        <v>627</v>
      </c>
      <c r="E536" s="45" t="s">
        <v>651</v>
      </c>
      <c r="F536" s="294"/>
      <c r="G536" s="294"/>
      <c r="H536" s="229">
        <f t="shared" si="75"/>
        <v>0</v>
      </c>
      <c r="I536" s="229">
        <f t="shared" si="75"/>
        <v>0</v>
      </c>
      <c r="K536" s="229">
        <f t="shared" si="75"/>
        <v>0</v>
      </c>
    </row>
    <row r="537" spans="1:13" s="247" customFormat="1" ht="38.25" hidden="1">
      <c r="A537" s="266" t="s">
        <v>979</v>
      </c>
      <c r="B537" s="227" t="s">
        <v>39</v>
      </c>
      <c r="C537" s="294" t="s">
        <v>154</v>
      </c>
      <c r="D537" s="294" t="s">
        <v>627</v>
      </c>
      <c r="E537" s="45" t="s">
        <v>980</v>
      </c>
      <c r="F537" s="294"/>
      <c r="G537" s="294"/>
      <c r="H537" s="229">
        <f t="shared" si="75"/>
        <v>0</v>
      </c>
      <c r="I537" s="229">
        <f t="shared" si="75"/>
        <v>0</v>
      </c>
      <c r="K537" s="229">
        <f t="shared" si="75"/>
        <v>0</v>
      </c>
    </row>
    <row r="538" spans="1:13" s="247" customFormat="1" ht="30.75" hidden="1" customHeight="1">
      <c r="A538" s="224" t="s">
        <v>35</v>
      </c>
      <c r="B538" s="227" t="s">
        <v>39</v>
      </c>
      <c r="C538" s="294" t="s">
        <v>154</v>
      </c>
      <c r="D538" s="294" t="s">
        <v>627</v>
      </c>
      <c r="E538" s="45" t="s">
        <v>980</v>
      </c>
      <c r="F538" s="294" t="s">
        <v>27</v>
      </c>
      <c r="G538" s="294"/>
      <c r="H538" s="229">
        <f t="shared" si="75"/>
        <v>0</v>
      </c>
      <c r="I538" s="229">
        <f t="shared" si="75"/>
        <v>0</v>
      </c>
      <c r="K538" s="229">
        <f t="shared" si="75"/>
        <v>0</v>
      </c>
    </row>
    <row r="539" spans="1:13" s="247" customFormat="1" ht="38.25" hidden="1">
      <c r="A539" s="224" t="s">
        <v>28</v>
      </c>
      <c r="B539" s="227" t="s">
        <v>39</v>
      </c>
      <c r="C539" s="294" t="s">
        <v>154</v>
      </c>
      <c r="D539" s="294" t="s">
        <v>627</v>
      </c>
      <c r="E539" s="45" t="s">
        <v>980</v>
      </c>
      <c r="F539" s="294" t="s">
        <v>29</v>
      </c>
      <c r="G539" s="294"/>
      <c r="H539" s="229">
        <f t="shared" si="75"/>
        <v>0</v>
      </c>
      <c r="I539" s="229">
        <f t="shared" si="75"/>
        <v>0</v>
      </c>
      <c r="K539" s="229">
        <f t="shared" si="75"/>
        <v>0</v>
      </c>
    </row>
    <row r="540" spans="1:13" s="247" customFormat="1" hidden="1">
      <c r="A540" s="224" t="s">
        <v>57</v>
      </c>
      <c r="B540" s="227" t="s">
        <v>39</v>
      </c>
      <c r="C540" s="294" t="s">
        <v>154</v>
      </c>
      <c r="D540" s="294" t="s">
        <v>627</v>
      </c>
      <c r="E540" s="45" t="s">
        <v>980</v>
      </c>
      <c r="F540" s="294" t="s">
        <v>29</v>
      </c>
      <c r="G540" s="294" t="s">
        <v>12</v>
      </c>
      <c r="H540" s="120"/>
      <c r="I540" s="120"/>
      <c r="K540" s="120"/>
    </row>
    <row r="541" spans="1:13" ht="49.5" customHeight="1">
      <c r="A541" s="36" t="s">
        <v>394</v>
      </c>
      <c r="B541" s="111" t="s">
        <v>395</v>
      </c>
      <c r="C541" s="178"/>
      <c r="D541" s="178"/>
      <c r="E541" s="34"/>
      <c r="F541" s="178"/>
      <c r="G541" s="178"/>
      <c r="H541" s="226">
        <f>H542+H543+H544+H545</f>
        <v>16272.600000000002</v>
      </c>
      <c r="I541" s="226">
        <f>I542+I543+I544+I545</f>
        <v>24240.6</v>
      </c>
      <c r="K541" s="226">
        <f>K542+K543+K544+K545</f>
        <v>32655.599999999999</v>
      </c>
    </row>
    <row r="542" spans="1:13">
      <c r="A542" s="36" t="s">
        <v>9</v>
      </c>
      <c r="B542" s="111" t="s">
        <v>395</v>
      </c>
      <c r="C542" s="178"/>
      <c r="D542" s="178"/>
      <c r="E542" s="34"/>
      <c r="F542" s="178"/>
      <c r="G542" s="178" t="s">
        <v>10</v>
      </c>
      <c r="H542" s="226">
        <f>H557+H572+H578+H582+H586+H589+H617+H629+H635+H643+H651+H671+H712+H692+H701+H706+H697+H610+H622+H679</f>
        <v>10101.700000000001</v>
      </c>
      <c r="I542" s="226">
        <f>I557+I572+I578+I582+I586+I589+I617+I629+I635+I643+I651+I671+I712+I692+I701+I706+I697+I610+I622+I679</f>
        <v>18011.599999999999</v>
      </c>
      <c r="J542" s="264" t="e">
        <f>#REF!+#REF!+#REF!+#REF!+#REF!+#REF!+#REF!+#REF!+#REF!+#REF!+#REF!</f>
        <v>#REF!</v>
      </c>
      <c r="K542" s="226">
        <f>K557+K572+K578+K582+K586+K589+K617+K629+K635+K643+K651+K671+K712+K692+K701+K706+K697+K610+K622+K679</f>
        <v>26426.6</v>
      </c>
    </row>
    <row r="543" spans="1:13">
      <c r="A543" s="36" t="s">
        <v>11</v>
      </c>
      <c r="B543" s="111" t="s">
        <v>395</v>
      </c>
      <c r="C543" s="178"/>
      <c r="D543" s="178"/>
      <c r="E543" s="34"/>
      <c r="F543" s="178"/>
      <c r="G543" s="178" t="s">
        <v>12</v>
      </c>
      <c r="H543" s="226">
        <f>H687+H669+H663+H702</f>
        <v>4524.7</v>
      </c>
      <c r="I543" s="226">
        <f>I687+I669+I663+I702</f>
        <v>4524.7</v>
      </c>
      <c r="K543" s="226">
        <f>K687+K669+K663+K702</f>
        <v>4524.7</v>
      </c>
    </row>
    <row r="544" spans="1:13" ht="14.25" customHeight="1">
      <c r="A544" s="36" t="s">
        <v>628</v>
      </c>
      <c r="B544" s="111" t="s">
        <v>395</v>
      </c>
      <c r="C544" s="178"/>
      <c r="D544" s="178"/>
      <c r="E544" s="34"/>
      <c r="F544" s="178"/>
      <c r="G544" s="178" t="s">
        <v>197</v>
      </c>
      <c r="H544" s="226">
        <f>H597+H603+H561</f>
        <v>1646.2</v>
      </c>
      <c r="I544" s="226">
        <f>I597+I603+I561</f>
        <v>1704.3</v>
      </c>
      <c r="K544" s="226">
        <f>K597+K603+K561</f>
        <v>1704.3</v>
      </c>
    </row>
    <row r="545" spans="1:11" ht="14.25" customHeight="1">
      <c r="A545" s="36" t="s">
        <v>472</v>
      </c>
      <c r="B545" s="111" t="s">
        <v>395</v>
      </c>
      <c r="C545" s="178"/>
      <c r="D545" s="178"/>
      <c r="E545" s="34"/>
      <c r="F545" s="178"/>
      <c r="G545" s="178" t="s">
        <v>198</v>
      </c>
      <c r="H545" s="226">
        <f>H672</f>
        <v>0</v>
      </c>
      <c r="I545" s="226">
        <f>I672</f>
        <v>0</v>
      </c>
      <c r="K545" s="226">
        <f>K672</f>
        <v>0</v>
      </c>
    </row>
    <row r="546" spans="1:11" ht="17.25" customHeight="1">
      <c r="A546" s="36" t="s">
        <v>403</v>
      </c>
      <c r="B546" s="111" t="s">
        <v>395</v>
      </c>
      <c r="C546" s="178" t="s">
        <v>13</v>
      </c>
      <c r="D546" s="178"/>
      <c r="E546" s="34"/>
      <c r="F546" s="178"/>
      <c r="G546" s="178"/>
      <c r="H546" s="226">
        <f>H573+H547+H562</f>
        <v>5185</v>
      </c>
      <c r="I546" s="226">
        <f>I573+I547+I562</f>
        <v>5185</v>
      </c>
      <c r="K546" s="226">
        <f>K573+K547+K562</f>
        <v>5185</v>
      </c>
    </row>
    <row r="547" spans="1:11" ht="56.25" customHeight="1">
      <c r="A547" s="98" t="s">
        <v>40</v>
      </c>
      <c r="B547" s="130" t="s">
        <v>395</v>
      </c>
      <c r="C547" s="18" t="s">
        <v>13</v>
      </c>
      <c r="D547" s="18" t="s">
        <v>41</v>
      </c>
      <c r="E547" s="18"/>
      <c r="F547" s="18"/>
      <c r="G547" s="18"/>
      <c r="H547" s="99">
        <f>H548+H553</f>
        <v>3942</v>
      </c>
      <c r="I547" s="99">
        <f>I548+I553</f>
        <v>3942</v>
      </c>
      <c r="K547" s="99">
        <f>K548+K553</f>
        <v>3942</v>
      </c>
    </row>
    <row r="548" spans="1:11" ht="30" hidden="1" customHeight="1">
      <c r="A548" s="98" t="s">
        <v>16</v>
      </c>
      <c r="B548" s="130" t="s">
        <v>395</v>
      </c>
      <c r="C548" s="18" t="s">
        <v>13</v>
      </c>
      <c r="D548" s="18" t="s">
        <v>41</v>
      </c>
      <c r="E548" s="18" t="s">
        <v>203</v>
      </c>
      <c r="F548" s="18"/>
      <c r="G548" s="18"/>
      <c r="H548" s="118"/>
      <c r="I548" s="118"/>
      <c r="K548" s="118"/>
    </row>
    <row r="549" spans="1:11" ht="13.5" hidden="1" customHeight="1">
      <c r="A549" s="98" t="s">
        <v>207</v>
      </c>
      <c r="B549" s="130" t="s">
        <v>395</v>
      </c>
      <c r="C549" s="18" t="s">
        <v>13</v>
      </c>
      <c r="D549" s="18" t="s">
        <v>41</v>
      </c>
      <c r="E549" s="18" t="s">
        <v>206</v>
      </c>
      <c r="F549" s="18"/>
      <c r="G549" s="18"/>
      <c r="H549" s="118"/>
      <c r="I549" s="118"/>
      <c r="K549" s="118"/>
    </row>
    <row r="550" spans="1:11" ht="66" hidden="1" customHeight="1">
      <c r="A550" s="224" t="s">
        <v>18</v>
      </c>
      <c r="B550" s="110" t="s">
        <v>395</v>
      </c>
      <c r="C550" s="294" t="s">
        <v>13</v>
      </c>
      <c r="D550" s="294" t="s">
        <v>41</v>
      </c>
      <c r="E550" s="294" t="s">
        <v>206</v>
      </c>
      <c r="F550" s="294" t="s">
        <v>19</v>
      </c>
      <c r="G550" s="294"/>
      <c r="H550" s="118"/>
      <c r="I550" s="118"/>
      <c r="K550" s="118"/>
    </row>
    <row r="551" spans="1:11" ht="27" hidden="1" customHeight="1">
      <c r="A551" s="224" t="s">
        <v>20</v>
      </c>
      <c r="B551" s="110" t="s">
        <v>395</v>
      </c>
      <c r="C551" s="294" t="s">
        <v>13</v>
      </c>
      <c r="D551" s="294" t="s">
        <v>41</v>
      </c>
      <c r="E551" s="294" t="s">
        <v>206</v>
      </c>
      <c r="F551" s="294" t="s">
        <v>21</v>
      </c>
      <c r="G551" s="294"/>
      <c r="H551" s="118"/>
      <c r="I551" s="118"/>
      <c r="K551" s="118"/>
    </row>
    <row r="552" spans="1:11" ht="12.75" hidden="1" customHeight="1">
      <c r="A552" s="224" t="s">
        <v>9</v>
      </c>
      <c r="B552" s="110" t="s">
        <v>395</v>
      </c>
      <c r="C552" s="294" t="s">
        <v>13</v>
      </c>
      <c r="D552" s="294" t="s">
        <v>41</v>
      </c>
      <c r="E552" s="294" t="s">
        <v>206</v>
      </c>
      <c r="F552" s="294" t="s">
        <v>21</v>
      </c>
      <c r="G552" s="294" t="s">
        <v>10</v>
      </c>
      <c r="H552" s="118"/>
      <c r="I552" s="118"/>
      <c r="K552" s="118"/>
    </row>
    <row r="553" spans="1:11" ht="26.25" customHeight="1">
      <c r="A553" s="98" t="s">
        <v>16</v>
      </c>
      <c r="B553" s="130" t="s">
        <v>395</v>
      </c>
      <c r="C553" s="18" t="s">
        <v>13</v>
      </c>
      <c r="D553" s="18" t="s">
        <v>41</v>
      </c>
      <c r="E553" s="18" t="s">
        <v>651</v>
      </c>
      <c r="F553" s="18"/>
      <c r="G553" s="18"/>
      <c r="H553" s="295">
        <f t="shared" ref="H553:K556" si="76">H554</f>
        <v>3942</v>
      </c>
      <c r="I553" s="295">
        <f t="shared" si="76"/>
        <v>3942</v>
      </c>
      <c r="K553" s="295">
        <f t="shared" si="76"/>
        <v>3942</v>
      </c>
    </row>
    <row r="554" spans="1:11" ht="17.25" customHeight="1">
      <c r="A554" s="98" t="s">
        <v>207</v>
      </c>
      <c r="B554" s="130" t="s">
        <v>395</v>
      </c>
      <c r="C554" s="18" t="s">
        <v>13</v>
      </c>
      <c r="D554" s="18" t="s">
        <v>41</v>
      </c>
      <c r="E554" s="18" t="s">
        <v>653</v>
      </c>
      <c r="F554" s="18"/>
      <c r="G554" s="18"/>
      <c r="H554" s="295">
        <f t="shared" si="76"/>
        <v>3942</v>
      </c>
      <c r="I554" s="295">
        <f t="shared" si="76"/>
        <v>3942</v>
      </c>
      <c r="K554" s="295">
        <f t="shared" si="76"/>
        <v>3942</v>
      </c>
    </row>
    <row r="555" spans="1:11" ht="64.5" customHeight="1">
      <c r="A555" s="224" t="s">
        <v>18</v>
      </c>
      <c r="B555" s="110" t="s">
        <v>395</v>
      </c>
      <c r="C555" s="294" t="s">
        <v>13</v>
      </c>
      <c r="D555" s="294" t="s">
        <v>41</v>
      </c>
      <c r="E555" s="294" t="s">
        <v>653</v>
      </c>
      <c r="F555" s="294" t="s">
        <v>19</v>
      </c>
      <c r="G555" s="294"/>
      <c r="H555" s="295">
        <f t="shared" si="76"/>
        <v>3942</v>
      </c>
      <c r="I555" s="295">
        <f t="shared" si="76"/>
        <v>3942</v>
      </c>
      <c r="K555" s="295">
        <f t="shared" si="76"/>
        <v>3942</v>
      </c>
    </row>
    <row r="556" spans="1:11" ht="27" customHeight="1">
      <c r="A556" s="224" t="s">
        <v>20</v>
      </c>
      <c r="B556" s="110" t="s">
        <v>395</v>
      </c>
      <c r="C556" s="294" t="s">
        <v>13</v>
      </c>
      <c r="D556" s="294" t="s">
        <v>41</v>
      </c>
      <c r="E556" s="294" t="s">
        <v>653</v>
      </c>
      <c r="F556" s="294" t="s">
        <v>21</v>
      </c>
      <c r="G556" s="294"/>
      <c r="H556" s="295">
        <f t="shared" si="76"/>
        <v>3942</v>
      </c>
      <c r="I556" s="295">
        <f t="shared" si="76"/>
        <v>3942</v>
      </c>
      <c r="K556" s="295">
        <f t="shared" si="76"/>
        <v>3942</v>
      </c>
    </row>
    <row r="557" spans="1:11">
      <c r="A557" s="224" t="s">
        <v>9</v>
      </c>
      <c r="B557" s="110" t="s">
        <v>395</v>
      </c>
      <c r="C557" s="294" t="s">
        <v>13</v>
      </c>
      <c r="D557" s="294" t="s">
        <v>41</v>
      </c>
      <c r="E557" s="294" t="s">
        <v>653</v>
      </c>
      <c r="F557" s="294" t="s">
        <v>21</v>
      </c>
      <c r="G557" s="294" t="s">
        <v>10</v>
      </c>
      <c r="H557" s="337">
        <f>3942</f>
        <v>3942</v>
      </c>
      <c r="I557" s="337">
        <v>3942</v>
      </c>
      <c r="J557" s="336"/>
      <c r="K557" s="337">
        <v>3942</v>
      </c>
    </row>
    <row r="558" spans="1:11" ht="38.25" hidden="1">
      <c r="A558" s="224" t="s">
        <v>874</v>
      </c>
      <c r="B558" s="110" t="s">
        <v>395</v>
      </c>
      <c r="C558" s="294" t="s">
        <v>13</v>
      </c>
      <c r="D558" s="294" t="s">
        <v>41</v>
      </c>
      <c r="E558" s="294" t="s">
        <v>871</v>
      </c>
      <c r="F558" s="294"/>
      <c r="G558" s="294"/>
      <c r="H558" s="335">
        <f t="shared" ref="H558:K560" si="77">H559</f>
        <v>0</v>
      </c>
      <c r="I558" s="335">
        <f t="shared" si="77"/>
        <v>0</v>
      </c>
      <c r="J558" s="336"/>
      <c r="K558" s="335">
        <f t="shared" si="77"/>
        <v>0</v>
      </c>
    </row>
    <row r="559" spans="1:11" ht="78" hidden="1" customHeight="1">
      <c r="A559" s="224" t="s">
        <v>18</v>
      </c>
      <c r="B559" s="110" t="s">
        <v>395</v>
      </c>
      <c r="C559" s="294" t="s">
        <v>13</v>
      </c>
      <c r="D559" s="294" t="s">
        <v>41</v>
      </c>
      <c r="E559" s="294" t="s">
        <v>871</v>
      </c>
      <c r="F559" s="294" t="s">
        <v>19</v>
      </c>
      <c r="G559" s="294"/>
      <c r="H559" s="335">
        <f t="shared" si="77"/>
        <v>0</v>
      </c>
      <c r="I559" s="335">
        <f t="shared" si="77"/>
        <v>0</v>
      </c>
      <c r="J559" s="336"/>
      <c r="K559" s="335">
        <f t="shared" si="77"/>
        <v>0</v>
      </c>
    </row>
    <row r="560" spans="1:11" ht="38.25" hidden="1">
      <c r="A560" s="224" t="s">
        <v>20</v>
      </c>
      <c r="B560" s="110" t="s">
        <v>395</v>
      </c>
      <c r="C560" s="294" t="s">
        <v>13</v>
      </c>
      <c r="D560" s="294" t="s">
        <v>41</v>
      </c>
      <c r="E560" s="294" t="s">
        <v>871</v>
      </c>
      <c r="F560" s="294" t="s">
        <v>21</v>
      </c>
      <c r="G560" s="294"/>
      <c r="H560" s="335">
        <f t="shared" si="77"/>
        <v>0</v>
      </c>
      <c r="I560" s="335">
        <f t="shared" si="77"/>
        <v>0</v>
      </c>
      <c r="J560" s="336"/>
      <c r="K560" s="335">
        <f t="shared" si="77"/>
        <v>0</v>
      </c>
    </row>
    <row r="561" spans="1:11" hidden="1">
      <c r="A561" s="224" t="s">
        <v>872</v>
      </c>
      <c r="B561" s="110" t="s">
        <v>395</v>
      </c>
      <c r="C561" s="294" t="s">
        <v>13</v>
      </c>
      <c r="D561" s="294" t="s">
        <v>41</v>
      </c>
      <c r="E561" s="294" t="s">
        <v>871</v>
      </c>
      <c r="F561" s="294" t="s">
        <v>21</v>
      </c>
      <c r="G561" s="294" t="s">
        <v>197</v>
      </c>
      <c r="H561" s="337"/>
      <c r="I561" s="338"/>
      <c r="J561" s="336"/>
      <c r="K561" s="338"/>
    </row>
    <row r="562" spans="1:11">
      <c r="A562" s="36" t="s">
        <v>46</v>
      </c>
      <c r="B562" s="111" t="s">
        <v>395</v>
      </c>
      <c r="C562" s="178" t="s">
        <v>13</v>
      </c>
      <c r="D562" s="178" t="s">
        <v>47</v>
      </c>
      <c r="E562" s="178"/>
      <c r="F562" s="178"/>
      <c r="G562" s="178"/>
      <c r="H562" s="339">
        <f>H564+H568</f>
        <v>400</v>
      </c>
      <c r="I562" s="339">
        <f>I564+I568</f>
        <v>400</v>
      </c>
      <c r="J562" s="336"/>
      <c r="K562" s="339">
        <f>K564+K568</f>
        <v>400</v>
      </c>
    </row>
    <row r="563" spans="1:11" ht="28.5" hidden="1" customHeight="1">
      <c r="A563" s="98" t="s">
        <v>16</v>
      </c>
      <c r="B563" s="111" t="s">
        <v>395</v>
      </c>
      <c r="C563" s="178" t="s">
        <v>13</v>
      </c>
      <c r="D563" s="178" t="s">
        <v>47</v>
      </c>
      <c r="E563" s="178" t="s">
        <v>203</v>
      </c>
      <c r="F563" s="178"/>
      <c r="G563" s="178"/>
      <c r="H563" s="338"/>
      <c r="I563" s="338"/>
      <c r="J563" s="336"/>
      <c r="K563" s="338"/>
    </row>
    <row r="564" spans="1:11" ht="26.25" hidden="1" customHeight="1">
      <c r="A564" s="20" t="s">
        <v>210</v>
      </c>
      <c r="B564" s="75" t="s">
        <v>395</v>
      </c>
      <c r="C564" s="294" t="s">
        <v>13</v>
      </c>
      <c r="D564" s="294" t="s">
        <v>47</v>
      </c>
      <c r="E564" s="294" t="s">
        <v>211</v>
      </c>
      <c r="F564" s="294" t="s">
        <v>38</v>
      </c>
      <c r="G564" s="294"/>
      <c r="H564" s="338"/>
      <c r="I564" s="338"/>
      <c r="J564" s="336"/>
      <c r="K564" s="338"/>
    </row>
    <row r="565" spans="1:11" ht="12.75" hidden="1" customHeight="1">
      <c r="A565" s="224" t="s">
        <v>30</v>
      </c>
      <c r="B565" s="110" t="s">
        <v>395</v>
      </c>
      <c r="C565" s="294" t="s">
        <v>13</v>
      </c>
      <c r="D565" s="294" t="s">
        <v>47</v>
      </c>
      <c r="E565" s="294" t="s">
        <v>211</v>
      </c>
      <c r="F565" s="294" t="s">
        <v>31</v>
      </c>
      <c r="G565" s="294"/>
      <c r="H565" s="338"/>
      <c r="I565" s="338"/>
      <c r="J565" s="336"/>
      <c r="K565" s="338"/>
    </row>
    <row r="566" spans="1:11" ht="12.75" hidden="1" customHeight="1">
      <c r="A566" s="224" t="s">
        <v>48</v>
      </c>
      <c r="B566" s="110" t="s">
        <v>395</v>
      </c>
      <c r="C566" s="294" t="s">
        <v>13</v>
      </c>
      <c r="D566" s="294" t="s">
        <v>47</v>
      </c>
      <c r="E566" s="294" t="s">
        <v>211</v>
      </c>
      <c r="F566" s="294" t="s">
        <v>49</v>
      </c>
      <c r="G566" s="294"/>
      <c r="H566" s="338"/>
      <c r="I566" s="338"/>
      <c r="J566" s="336"/>
      <c r="K566" s="338"/>
    </row>
    <row r="567" spans="1:11" ht="12.75" hidden="1" customHeight="1">
      <c r="A567" s="224" t="s">
        <v>9</v>
      </c>
      <c r="B567" s="110" t="s">
        <v>395</v>
      </c>
      <c r="C567" s="294" t="s">
        <v>13</v>
      </c>
      <c r="D567" s="294" t="s">
        <v>47</v>
      </c>
      <c r="E567" s="294" t="s">
        <v>211</v>
      </c>
      <c r="F567" s="294" t="s">
        <v>49</v>
      </c>
      <c r="G567" s="294" t="s">
        <v>10</v>
      </c>
      <c r="H567" s="338"/>
      <c r="I567" s="338"/>
      <c r="J567" s="336"/>
      <c r="K567" s="338"/>
    </row>
    <row r="568" spans="1:11" ht="30" customHeight="1">
      <c r="A568" s="98" t="s">
        <v>16</v>
      </c>
      <c r="B568" s="111" t="s">
        <v>395</v>
      </c>
      <c r="C568" s="178" t="s">
        <v>13</v>
      </c>
      <c r="D568" s="178" t="s">
        <v>47</v>
      </c>
      <c r="E568" s="178" t="s">
        <v>651</v>
      </c>
      <c r="F568" s="178"/>
      <c r="G568" s="178"/>
      <c r="H568" s="335">
        <f t="shared" ref="H568:K571" si="78">H569</f>
        <v>400</v>
      </c>
      <c r="I568" s="335">
        <f t="shared" si="78"/>
        <v>400</v>
      </c>
      <c r="J568" s="336"/>
      <c r="K568" s="335">
        <f t="shared" si="78"/>
        <v>400</v>
      </c>
    </row>
    <row r="569" spans="1:11" ht="24" customHeight="1">
      <c r="A569" s="20" t="s">
        <v>210</v>
      </c>
      <c r="B569" s="75" t="s">
        <v>395</v>
      </c>
      <c r="C569" s="294" t="s">
        <v>13</v>
      </c>
      <c r="D569" s="294" t="s">
        <v>47</v>
      </c>
      <c r="E569" s="294" t="s">
        <v>690</v>
      </c>
      <c r="F569" s="294" t="s">
        <v>38</v>
      </c>
      <c r="G569" s="294"/>
      <c r="H569" s="335">
        <f t="shared" si="78"/>
        <v>400</v>
      </c>
      <c r="I569" s="335">
        <f t="shared" si="78"/>
        <v>400</v>
      </c>
      <c r="J569" s="336"/>
      <c r="K569" s="335">
        <f t="shared" si="78"/>
        <v>400</v>
      </c>
    </row>
    <row r="570" spans="1:11" ht="15" customHeight="1">
      <c r="A570" s="224" t="s">
        <v>30</v>
      </c>
      <c r="B570" s="110" t="s">
        <v>395</v>
      </c>
      <c r="C570" s="294" t="s">
        <v>13</v>
      </c>
      <c r="D570" s="294" t="s">
        <v>47</v>
      </c>
      <c r="E570" s="294" t="s">
        <v>690</v>
      </c>
      <c r="F570" s="294" t="s">
        <v>31</v>
      </c>
      <c r="G570" s="294"/>
      <c r="H570" s="335">
        <f t="shared" si="78"/>
        <v>400</v>
      </c>
      <c r="I570" s="335">
        <f t="shared" si="78"/>
        <v>400</v>
      </c>
      <c r="J570" s="336"/>
      <c r="K570" s="335">
        <f t="shared" si="78"/>
        <v>400</v>
      </c>
    </row>
    <row r="571" spans="1:11">
      <c r="A571" s="224" t="s">
        <v>48</v>
      </c>
      <c r="B571" s="110" t="s">
        <v>395</v>
      </c>
      <c r="C571" s="294" t="s">
        <v>13</v>
      </c>
      <c r="D571" s="294" t="s">
        <v>47</v>
      </c>
      <c r="E571" s="294" t="s">
        <v>690</v>
      </c>
      <c r="F571" s="294" t="s">
        <v>49</v>
      </c>
      <c r="G571" s="294"/>
      <c r="H571" s="335">
        <f t="shared" si="78"/>
        <v>400</v>
      </c>
      <c r="I571" s="335">
        <f t="shared" si="78"/>
        <v>400</v>
      </c>
      <c r="J571" s="336"/>
      <c r="K571" s="335">
        <f t="shared" si="78"/>
        <v>400</v>
      </c>
    </row>
    <row r="572" spans="1:11">
      <c r="A572" s="224" t="s">
        <v>9</v>
      </c>
      <c r="B572" s="110" t="s">
        <v>395</v>
      </c>
      <c r="C572" s="294" t="s">
        <v>13</v>
      </c>
      <c r="D572" s="294" t="s">
        <v>47</v>
      </c>
      <c r="E572" s="294" t="s">
        <v>690</v>
      </c>
      <c r="F572" s="294" t="s">
        <v>49</v>
      </c>
      <c r="G572" s="294" t="s">
        <v>10</v>
      </c>
      <c r="H572" s="337">
        <v>400</v>
      </c>
      <c r="I572" s="337">
        <v>400</v>
      </c>
      <c r="J572" s="336"/>
      <c r="K572" s="337">
        <v>400</v>
      </c>
    </row>
    <row r="573" spans="1:11" ht="16.5" customHeight="1">
      <c r="A573" s="36" t="s">
        <v>50</v>
      </c>
      <c r="B573" s="111" t="s">
        <v>395</v>
      </c>
      <c r="C573" s="178" t="s">
        <v>13</v>
      </c>
      <c r="D573" s="178" t="s">
        <v>51</v>
      </c>
      <c r="E573" s="178"/>
      <c r="F573" s="178"/>
      <c r="G573" s="178"/>
      <c r="H573" s="226">
        <f>H574</f>
        <v>843</v>
      </c>
      <c r="I573" s="226">
        <f>I574</f>
        <v>843</v>
      </c>
      <c r="K573" s="226">
        <f>K574</f>
        <v>843</v>
      </c>
    </row>
    <row r="574" spans="1:11" ht="27" customHeight="1">
      <c r="A574" s="98" t="s">
        <v>16</v>
      </c>
      <c r="B574" s="111" t="s">
        <v>395</v>
      </c>
      <c r="C574" s="178" t="s">
        <v>13</v>
      </c>
      <c r="D574" s="178" t="s">
        <v>51</v>
      </c>
      <c r="E574" s="178" t="s">
        <v>651</v>
      </c>
      <c r="F574" s="178"/>
      <c r="G574" s="178"/>
      <c r="H574" s="295">
        <f>H579+H583</f>
        <v>843</v>
      </c>
      <c r="I574" s="295">
        <f>I579+I583</f>
        <v>843</v>
      </c>
      <c r="K574" s="295">
        <f>K579+K583</f>
        <v>843</v>
      </c>
    </row>
    <row r="575" spans="1:11" ht="62.25" customHeight="1">
      <c r="A575" s="20" t="s">
        <v>55</v>
      </c>
      <c r="B575" s="75" t="s">
        <v>395</v>
      </c>
      <c r="C575" s="294" t="s">
        <v>13</v>
      </c>
      <c r="D575" s="294" t="s">
        <v>51</v>
      </c>
      <c r="E575" s="223" t="s">
        <v>656</v>
      </c>
      <c r="F575" s="294"/>
      <c r="G575" s="294"/>
      <c r="H575" s="295">
        <f t="shared" ref="H575:K577" si="79">H576</f>
        <v>0</v>
      </c>
      <c r="I575" s="295">
        <f t="shared" si="79"/>
        <v>0</v>
      </c>
      <c r="K575" s="295">
        <f t="shared" si="79"/>
        <v>0</v>
      </c>
    </row>
    <row r="576" spans="1:11" ht="28.5" customHeight="1">
      <c r="A576" s="224" t="s">
        <v>35</v>
      </c>
      <c r="B576" s="110" t="s">
        <v>395</v>
      </c>
      <c r="C576" s="294" t="s">
        <v>13</v>
      </c>
      <c r="D576" s="294" t="s">
        <v>51</v>
      </c>
      <c r="E576" s="223" t="s">
        <v>656</v>
      </c>
      <c r="F576" s="294" t="s">
        <v>27</v>
      </c>
      <c r="G576" s="294"/>
      <c r="H576" s="295">
        <f t="shared" si="79"/>
        <v>0</v>
      </c>
      <c r="I576" s="295">
        <f t="shared" si="79"/>
        <v>0</v>
      </c>
      <c r="K576" s="295">
        <f t="shared" si="79"/>
        <v>0</v>
      </c>
    </row>
    <row r="577" spans="1:11" ht="37.5" customHeight="1">
      <c r="A577" s="224" t="s">
        <v>28</v>
      </c>
      <c r="B577" s="110" t="s">
        <v>395</v>
      </c>
      <c r="C577" s="294" t="s">
        <v>13</v>
      </c>
      <c r="D577" s="294" t="s">
        <v>51</v>
      </c>
      <c r="E577" s="223" t="s">
        <v>656</v>
      </c>
      <c r="F577" s="294" t="s">
        <v>29</v>
      </c>
      <c r="G577" s="294"/>
      <c r="H577" s="295">
        <f t="shared" si="79"/>
        <v>0</v>
      </c>
      <c r="I577" s="295">
        <f t="shared" si="79"/>
        <v>0</v>
      </c>
      <c r="K577" s="295">
        <f t="shared" si="79"/>
        <v>0</v>
      </c>
    </row>
    <row r="578" spans="1:11" ht="12.75" hidden="1" customHeight="1">
      <c r="A578" s="224" t="s">
        <v>9</v>
      </c>
      <c r="B578" s="110" t="s">
        <v>395</v>
      </c>
      <c r="C578" s="294" t="s">
        <v>13</v>
      </c>
      <c r="D578" s="294" t="s">
        <v>51</v>
      </c>
      <c r="E578" s="223" t="s">
        <v>656</v>
      </c>
      <c r="F578" s="294" t="s">
        <v>29</v>
      </c>
      <c r="G578" s="294" t="s">
        <v>10</v>
      </c>
      <c r="H578" s="120"/>
      <c r="I578" s="120"/>
      <c r="K578" s="120"/>
    </row>
    <row r="579" spans="1:11" ht="25.5" customHeight="1">
      <c r="A579" s="21" t="s">
        <v>56</v>
      </c>
      <c r="B579" s="110" t="s">
        <v>395</v>
      </c>
      <c r="C579" s="178" t="s">
        <v>13</v>
      </c>
      <c r="D579" s="178" t="s">
        <v>51</v>
      </c>
      <c r="E579" s="22" t="s">
        <v>691</v>
      </c>
      <c r="F579" s="178"/>
      <c r="G579" s="178"/>
      <c r="H579" s="295">
        <f t="shared" ref="H579:K581" si="80">H580</f>
        <v>160</v>
      </c>
      <c r="I579" s="295">
        <f t="shared" si="80"/>
        <v>160</v>
      </c>
      <c r="K579" s="295">
        <f t="shared" si="80"/>
        <v>160</v>
      </c>
    </row>
    <row r="580" spans="1:11" ht="27.75" customHeight="1">
      <c r="A580" s="224" t="s">
        <v>35</v>
      </c>
      <c r="B580" s="110" t="s">
        <v>395</v>
      </c>
      <c r="C580" s="294" t="s">
        <v>13</v>
      </c>
      <c r="D580" s="294" t="s">
        <v>51</v>
      </c>
      <c r="E580" s="223" t="s">
        <v>691</v>
      </c>
      <c r="F580" s="294" t="s">
        <v>27</v>
      </c>
      <c r="G580" s="294"/>
      <c r="H580" s="295">
        <f t="shared" si="80"/>
        <v>160</v>
      </c>
      <c r="I580" s="295">
        <f t="shared" si="80"/>
        <v>160</v>
      </c>
      <c r="K580" s="295">
        <f t="shared" si="80"/>
        <v>160</v>
      </c>
    </row>
    <row r="581" spans="1:11" ht="38.25" customHeight="1">
      <c r="A581" s="224" t="s">
        <v>28</v>
      </c>
      <c r="B581" s="110" t="s">
        <v>395</v>
      </c>
      <c r="C581" s="294" t="s">
        <v>13</v>
      </c>
      <c r="D581" s="294" t="s">
        <v>51</v>
      </c>
      <c r="E581" s="223" t="s">
        <v>691</v>
      </c>
      <c r="F581" s="294" t="s">
        <v>29</v>
      </c>
      <c r="G581" s="294"/>
      <c r="H581" s="295">
        <f t="shared" si="80"/>
        <v>160</v>
      </c>
      <c r="I581" s="295">
        <f t="shared" si="80"/>
        <v>160</v>
      </c>
      <c r="K581" s="295">
        <f t="shared" si="80"/>
        <v>160</v>
      </c>
    </row>
    <row r="582" spans="1:11">
      <c r="A582" s="224" t="s">
        <v>9</v>
      </c>
      <c r="B582" s="110" t="s">
        <v>395</v>
      </c>
      <c r="C582" s="294" t="s">
        <v>13</v>
      </c>
      <c r="D582" s="294" t="s">
        <v>51</v>
      </c>
      <c r="E582" s="223" t="s">
        <v>691</v>
      </c>
      <c r="F582" s="294" t="s">
        <v>29</v>
      </c>
      <c r="G582" s="294" t="s">
        <v>10</v>
      </c>
      <c r="H582" s="337">
        <v>160</v>
      </c>
      <c r="I582" s="337">
        <v>160</v>
      </c>
      <c r="J582" s="336"/>
      <c r="K582" s="337">
        <v>160</v>
      </c>
    </row>
    <row r="583" spans="1:11" ht="63" customHeight="1">
      <c r="A583" s="224" t="s">
        <v>244</v>
      </c>
      <c r="B583" s="110" t="s">
        <v>395</v>
      </c>
      <c r="C583" s="294" t="s">
        <v>13</v>
      </c>
      <c r="D583" s="294" t="s">
        <v>51</v>
      </c>
      <c r="E583" s="223" t="s">
        <v>692</v>
      </c>
      <c r="F583" s="294"/>
      <c r="G583" s="294"/>
      <c r="H583" s="335">
        <f>H584+H587</f>
        <v>683</v>
      </c>
      <c r="I583" s="335">
        <f>I584+I587</f>
        <v>683</v>
      </c>
      <c r="J583" s="336"/>
      <c r="K583" s="335">
        <f>K584+K587</f>
        <v>683</v>
      </c>
    </row>
    <row r="584" spans="1:11" ht="28.5" customHeight="1">
      <c r="A584" s="224" t="s">
        <v>35</v>
      </c>
      <c r="B584" s="110" t="s">
        <v>395</v>
      </c>
      <c r="C584" s="294" t="s">
        <v>13</v>
      </c>
      <c r="D584" s="294" t="s">
        <v>51</v>
      </c>
      <c r="E584" s="223" t="s">
        <v>692</v>
      </c>
      <c r="F584" s="294" t="s">
        <v>27</v>
      </c>
      <c r="G584" s="294"/>
      <c r="H584" s="335">
        <f t="shared" ref="H584:K585" si="81">H585</f>
        <v>683</v>
      </c>
      <c r="I584" s="335">
        <f t="shared" si="81"/>
        <v>683</v>
      </c>
      <c r="J584" s="336"/>
      <c r="K584" s="335">
        <f t="shared" si="81"/>
        <v>683</v>
      </c>
    </row>
    <row r="585" spans="1:11" ht="36.75" customHeight="1">
      <c r="A585" s="224" t="s">
        <v>28</v>
      </c>
      <c r="B585" s="110" t="s">
        <v>395</v>
      </c>
      <c r="C585" s="294" t="s">
        <v>13</v>
      </c>
      <c r="D585" s="294" t="s">
        <v>51</v>
      </c>
      <c r="E585" s="223" t="s">
        <v>692</v>
      </c>
      <c r="F585" s="294" t="s">
        <v>29</v>
      </c>
      <c r="G585" s="294"/>
      <c r="H585" s="335">
        <f t="shared" si="81"/>
        <v>683</v>
      </c>
      <c r="I585" s="335">
        <f t="shared" si="81"/>
        <v>683</v>
      </c>
      <c r="J585" s="336"/>
      <c r="K585" s="335">
        <f t="shared" si="81"/>
        <v>683</v>
      </c>
    </row>
    <row r="586" spans="1:11">
      <c r="A586" s="224" t="s">
        <v>9</v>
      </c>
      <c r="B586" s="110" t="s">
        <v>395</v>
      </c>
      <c r="C586" s="294" t="s">
        <v>13</v>
      </c>
      <c r="D586" s="294" t="s">
        <v>51</v>
      </c>
      <c r="E586" s="223" t="s">
        <v>692</v>
      </c>
      <c r="F586" s="294" t="s">
        <v>29</v>
      </c>
      <c r="G586" s="294" t="s">
        <v>10</v>
      </c>
      <c r="H586" s="337">
        <v>683</v>
      </c>
      <c r="I586" s="337">
        <v>683</v>
      </c>
      <c r="J586" s="336"/>
      <c r="K586" s="337">
        <v>683</v>
      </c>
    </row>
    <row r="587" spans="1:11" ht="12.75" customHeight="1">
      <c r="A587" s="224" t="s">
        <v>30</v>
      </c>
      <c r="B587" s="110" t="s">
        <v>395</v>
      </c>
      <c r="C587" s="294" t="s">
        <v>13</v>
      </c>
      <c r="D587" s="294" t="s">
        <v>51</v>
      </c>
      <c r="E587" s="223" t="s">
        <v>692</v>
      </c>
      <c r="F587" s="294" t="s">
        <v>31</v>
      </c>
      <c r="G587" s="294"/>
      <c r="H587" s="335">
        <f t="shared" ref="H587:K588" si="82">H588</f>
        <v>0</v>
      </c>
      <c r="I587" s="335">
        <f t="shared" si="82"/>
        <v>0</v>
      </c>
      <c r="J587" s="336"/>
      <c r="K587" s="335">
        <f t="shared" si="82"/>
        <v>0</v>
      </c>
    </row>
    <row r="588" spans="1:11" ht="15" customHeight="1">
      <c r="A588" s="224" t="s">
        <v>32</v>
      </c>
      <c r="B588" s="110" t="s">
        <v>395</v>
      </c>
      <c r="C588" s="294" t="s">
        <v>13</v>
      </c>
      <c r="D588" s="294" t="s">
        <v>51</v>
      </c>
      <c r="E588" s="223" t="s">
        <v>692</v>
      </c>
      <c r="F588" s="294" t="s">
        <v>33</v>
      </c>
      <c r="G588" s="294"/>
      <c r="H588" s="335">
        <f t="shared" si="82"/>
        <v>0</v>
      </c>
      <c r="I588" s="335">
        <f t="shared" si="82"/>
        <v>0</v>
      </c>
      <c r="J588" s="336"/>
      <c r="K588" s="335">
        <f t="shared" si="82"/>
        <v>0</v>
      </c>
    </row>
    <row r="589" spans="1:11">
      <c r="A589" s="224" t="s">
        <v>9</v>
      </c>
      <c r="B589" s="110" t="s">
        <v>395</v>
      </c>
      <c r="C589" s="294" t="s">
        <v>13</v>
      </c>
      <c r="D589" s="294" t="s">
        <v>51</v>
      </c>
      <c r="E589" s="223" t="s">
        <v>692</v>
      </c>
      <c r="F589" s="294" t="s">
        <v>33</v>
      </c>
      <c r="G589" s="294" t="s">
        <v>10</v>
      </c>
      <c r="H589" s="337"/>
      <c r="I589" s="337"/>
      <c r="J589" s="336"/>
      <c r="K589" s="337"/>
    </row>
    <row r="590" spans="1:11">
      <c r="A590" s="21" t="s">
        <v>397</v>
      </c>
      <c r="B590" s="110" t="s">
        <v>395</v>
      </c>
      <c r="C590" s="24" t="s">
        <v>58</v>
      </c>
      <c r="D590" s="24"/>
      <c r="E590" s="22"/>
      <c r="F590" s="24"/>
      <c r="G590" s="24"/>
      <c r="H590" s="339">
        <f>H591</f>
        <v>1646.2</v>
      </c>
      <c r="I590" s="339">
        <f>I591</f>
        <v>1704.3</v>
      </c>
      <c r="J590" s="336"/>
      <c r="K590" s="339">
        <f>K591</f>
        <v>1704.3</v>
      </c>
    </row>
    <row r="591" spans="1:11" ht="12.75" customHeight="1">
      <c r="A591" s="21" t="s">
        <v>175</v>
      </c>
      <c r="B591" s="110" t="s">
        <v>395</v>
      </c>
      <c r="C591" s="24" t="s">
        <v>58</v>
      </c>
      <c r="D591" s="24" t="s">
        <v>59</v>
      </c>
      <c r="E591" s="22"/>
      <c r="F591" s="24"/>
      <c r="G591" s="24"/>
      <c r="H591" s="339">
        <f>H592+H598</f>
        <v>1646.2</v>
      </c>
      <c r="I591" s="339">
        <f>I592+I598</f>
        <v>1704.3</v>
      </c>
      <c r="J591" s="336"/>
      <c r="K591" s="339">
        <f>K592+K598</f>
        <v>1704.3</v>
      </c>
    </row>
    <row r="592" spans="1:11" ht="25.5" hidden="1" customHeight="1">
      <c r="A592" s="23" t="s">
        <v>16</v>
      </c>
      <c r="B592" s="110" t="s">
        <v>395</v>
      </c>
      <c r="C592" s="24" t="s">
        <v>58</v>
      </c>
      <c r="D592" s="24" t="s">
        <v>59</v>
      </c>
      <c r="E592" s="25" t="s">
        <v>203</v>
      </c>
      <c r="F592" s="24"/>
      <c r="G592" s="24"/>
      <c r="H592" s="338"/>
      <c r="I592" s="338"/>
      <c r="J592" s="336"/>
      <c r="K592" s="338"/>
    </row>
    <row r="593" spans="1:14" ht="54.75" hidden="1" customHeight="1">
      <c r="A593" s="26" t="s">
        <v>60</v>
      </c>
      <c r="B593" s="74" t="s">
        <v>395</v>
      </c>
      <c r="C593" s="27" t="s">
        <v>58</v>
      </c>
      <c r="D593" s="27" t="s">
        <v>59</v>
      </c>
      <c r="E593" s="223" t="s">
        <v>260</v>
      </c>
      <c r="F593" s="27"/>
      <c r="G593" s="27"/>
      <c r="H593" s="338"/>
      <c r="I593" s="338"/>
      <c r="J593" s="336"/>
      <c r="K593" s="338"/>
    </row>
    <row r="594" spans="1:14" ht="12.75" hidden="1" customHeight="1">
      <c r="A594" s="26" t="s">
        <v>61</v>
      </c>
      <c r="B594" s="74" t="s">
        <v>395</v>
      </c>
      <c r="C594" s="27" t="s">
        <v>58</v>
      </c>
      <c r="D594" s="27" t="s">
        <v>59</v>
      </c>
      <c r="E594" s="223" t="s">
        <v>260</v>
      </c>
      <c r="F594" s="27" t="s">
        <v>62</v>
      </c>
      <c r="G594" s="27"/>
      <c r="H594" s="338"/>
      <c r="I594" s="338"/>
      <c r="J594" s="336"/>
      <c r="K594" s="338"/>
    </row>
    <row r="595" spans="1:14" ht="12.75" hidden="1" customHeight="1">
      <c r="A595" s="26" t="s">
        <v>63</v>
      </c>
      <c r="B595" s="74" t="s">
        <v>395</v>
      </c>
      <c r="C595" s="27" t="s">
        <v>58</v>
      </c>
      <c r="D595" s="27" t="s">
        <v>59</v>
      </c>
      <c r="E595" s="223" t="s">
        <v>260</v>
      </c>
      <c r="F595" s="27" t="s">
        <v>64</v>
      </c>
      <c r="G595" s="27"/>
      <c r="H595" s="338"/>
      <c r="I595" s="338"/>
      <c r="J595" s="336"/>
      <c r="K595" s="338"/>
    </row>
    <row r="596" spans="1:14" ht="12.75" hidden="1" customHeight="1">
      <c r="A596" s="26" t="s">
        <v>11</v>
      </c>
      <c r="B596" s="74" t="s">
        <v>395</v>
      </c>
      <c r="C596" s="27" t="s">
        <v>58</v>
      </c>
      <c r="D596" s="27" t="s">
        <v>59</v>
      </c>
      <c r="E596" s="223" t="s">
        <v>260</v>
      </c>
      <c r="F596" s="27" t="s">
        <v>64</v>
      </c>
      <c r="G596" s="27" t="s">
        <v>12</v>
      </c>
      <c r="H596" s="338"/>
      <c r="I596" s="338"/>
      <c r="J596" s="336"/>
      <c r="K596" s="338"/>
    </row>
    <row r="597" spans="1:14" ht="12.75" hidden="1" customHeight="1">
      <c r="A597" s="26" t="s">
        <v>628</v>
      </c>
      <c r="B597" s="74" t="s">
        <v>395</v>
      </c>
      <c r="C597" s="27" t="s">
        <v>58</v>
      </c>
      <c r="D597" s="27" t="s">
        <v>59</v>
      </c>
      <c r="E597" s="223" t="s">
        <v>260</v>
      </c>
      <c r="F597" s="27" t="s">
        <v>64</v>
      </c>
      <c r="G597" s="27" t="s">
        <v>197</v>
      </c>
      <c r="H597" s="338"/>
      <c r="I597" s="338"/>
      <c r="J597" s="336"/>
      <c r="K597" s="338"/>
    </row>
    <row r="598" spans="1:14" ht="24.75" customHeight="1">
      <c r="A598" s="23" t="s">
        <v>16</v>
      </c>
      <c r="B598" s="110" t="s">
        <v>395</v>
      </c>
      <c r="C598" s="24" t="s">
        <v>58</v>
      </c>
      <c r="D598" s="24" t="s">
        <v>59</v>
      </c>
      <c r="E598" s="25" t="s">
        <v>651</v>
      </c>
      <c r="F598" s="24"/>
      <c r="G598" s="24"/>
      <c r="H598" s="337">
        <f t="shared" ref="H598:K600" si="83">H599</f>
        <v>1646.2</v>
      </c>
      <c r="I598" s="337">
        <f t="shared" si="83"/>
        <v>1704.3</v>
      </c>
      <c r="J598" s="336"/>
      <c r="K598" s="337">
        <f t="shared" si="83"/>
        <v>1704.3</v>
      </c>
    </row>
    <row r="599" spans="1:14" ht="48.75" customHeight="1">
      <c r="A599" s="26" t="s">
        <v>60</v>
      </c>
      <c r="B599" s="74" t="s">
        <v>395</v>
      </c>
      <c r="C599" s="27" t="s">
        <v>58</v>
      </c>
      <c r="D599" s="27" t="s">
        <v>59</v>
      </c>
      <c r="E599" s="223" t="s">
        <v>693</v>
      </c>
      <c r="F599" s="27"/>
      <c r="G599" s="27"/>
      <c r="H599" s="337">
        <f t="shared" si="83"/>
        <v>1646.2</v>
      </c>
      <c r="I599" s="337">
        <f t="shared" si="83"/>
        <v>1704.3</v>
      </c>
      <c r="J599" s="336"/>
      <c r="K599" s="337">
        <f t="shared" si="83"/>
        <v>1704.3</v>
      </c>
    </row>
    <row r="600" spans="1:14">
      <c r="A600" s="26" t="s">
        <v>61</v>
      </c>
      <c r="B600" s="74" t="s">
        <v>395</v>
      </c>
      <c r="C600" s="27" t="s">
        <v>58</v>
      </c>
      <c r="D600" s="27" t="s">
        <v>59</v>
      </c>
      <c r="E600" s="223" t="s">
        <v>693</v>
      </c>
      <c r="F600" s="27" t="s">
        <v>62</v>
      </c>
      <c r="G600" s="27"/>
      <c r="H600" s="337">
        <f t="shared" si="83"/>
        <v>1646.2</v>
      </c>
      <c r="I600" s="337">
        <f t="shared" si="83"/>
        <v>1704.3</v>
      </c>
      <c r="J600" s="336"/>
      <c r="K600" s="337">
        <f t="shared" si="83"/>
        <v>1704.3</v>
      </c>
    </row>
    <row r="601" spans="1:14">
      <c r="A601" s="26" t="s">
        <v>63</v>
      </c>
      <c r="B601" s="74" t="s">
        <v>395</v>
      </c>
      <c r="C601" s="27" t="s">
        <v>58</v>
      </c>
      <c r="D601" s="27" t="s">
        <v>59</v>
      </c>
      <c r="E601" s="223" t="s">
        <v>693</v>
      </c>
      <c r="F601" s="27" t="s">
        <v>64</v>
      </c>
      <c r="G601" s="27"/>
      <c r="H601" s="337">
        <f>H602+H603</f>
        <v>1646.2</v>
      </c>
      <c r="I601" s="337">
        <f>I602+I603</f>
        <v>1704.3</v>
      </c>
      <c r="J601" s="336"/>
      <c r="K601" s="337">
        <f>K602+K603</f>
        <v>1704.3</v>
      </c>
    </row>
    <row r="602" spans="1:14" ht="12.75" customHeight="1">
      <c r="A602" s="26" t="s">
        <v>11</v>
      </c>
      <c r="B602" s="74" t="s">
        <v>395</v>
      </c>
      <c r="C602" s="27" t="s">
        <v>58</v>
      </c>
      <c r="D602" s="27" t="s">
        <v>59</v>
      </c>
      <c r="E602" s="223" t="s">
        <v>693</v>
      </c>
      <c r="F602" s="27" t="s">
        <v>64</v>
      </c>
      <c r="G602" s="27" t="s">
        <v>12</v>
      </c>
      <c r="H602" s="338"/>
      <c r="I602" s="337"/>
      <c r="J602" s="336"/>
      <c r="K602" s="337"/>
    </row>
    <row r="603" spans="1:14">
      <c r="A603" s="26" t="s">
        <v>628</v>
      </c>
      <c r="B603" s="74" t="s">
        <v>395</v>
      </c>
      <c r="C603" s="27" t="s">
        <v>58</v>
      </c>
      <c r="D603" s="27" t="s">
        <v>59</v>
      </c>
      <c r="E603" s="223" t="s">
        <v>693</v>
      </c>
      <c r="F603" s="27" t="s">
        <v>64</v>
      </c>
      <c r="G603" s="27" t="s">
        <v>197</v>
      </c>
      <c r="H603" s="337">
        <v>1646.2</v>
      </c>
      <c r="I603" s="337">
        <v>1704.3</v>
      </c>
      <c r="J603" s="341" t="e">
        <f>#REF!+#REF!+#REF!+#REF!+#REF!+#REF!</f>
        <v>#REF!</v>
      </c>
      <c r="K603" s="337">
        <v>1704.3</v>
      </c>
    </row>
    <row r="604" spans="1:14" ht="25.5">
      <c r="A604" s="23" t="s">
        <v>398</v>
      </c>
      <c r="B604" s="77" t="s">
        <v>395</v>
      </c>
      <c r="C604" s="24" t="s">
        <v>186</v>
      </c>
      <c r="D604" s="24"/>
      <c r="E604" s="22"/>
      <c r="F604" s="24"/>
      <c r="G604" s="24"/>
      <c r="H604" s="345">
        <f t="shared" ref="H604:K609" si="84">H605</f>
        <v>60</v>
      </c>
      <c r="I604" s="345">
        <f t="shared" si="84"/>
        <v>0</v>
      </c>
      <c r="J604" s="336"/>
      <c r="K604" s="345">
        <f t="shared" si="84"/>
        <v>0</v>
      </c>
      <c r="L604" s="264" t="e">
        <f>#REF!+#REF!+#REF!+#REF!+#REF!</f>
        <v>#REF!</v>
      </c>
      <c r="M604" s="264">
        <f>H604+H611+H623+H656+H682</f>
        <v>9293.4</v>
      </c>
      <c r="N604" s="264">
        <f>I604+I611+I623+I656+I682</f>
        <v>9233.2999999999993</v>
      </c>
    </row>
    <row r="605" spans="1:14" ht="37.5" customHeight="1">
      <c r="A605" s="23" t="s">
        <v>187</v>
      </c>
      <c r="B605" s="77" t="s">
        <v>395</v>
      </c>
      <c r="C605" s="24" t="s">
        <v>186</v>
      </c>
      <c r="D605" s="24" t="s">
        <v>188</v>
      </c>
      <c r="E605" s="22"/>
      <c r="F605" s="24"/>
      <c r="G605" s="24"/>
      <c r="H605" s="345">
        <f t="shared" si="84"/>
        <v>60</v>
      </c>
      <c r="I605" s="345">
        <f t="shared" si="84"/>
        <v>0</v>
      </c>
      <c r="J605" s="336"/>
      <c r="K605" s="345">
        <f t="shared" si="84"/>
        <v>0</v>
      </c>
      <c r="L605" s="264" t="e">
        <f>#REF!+#REF!+#REF!+#REF!+#REF!</f>
        <v>#REF!</v>
      </c>
      <c r="M605" s="264">
        <f>H610+H611+H630+H656+H603</f>
        <v>6414.9</v>
      </c>
      <c r="N605" s="264">
        <f>I610+I611+I630+I656+I603</f>
        <v>6412.9</v>
      </c>
    </row>
    <row r="606" spans="1:14" ht="25.5">
      <c r="A606" s="36" t="s">
        <v>16</v>
      </c>
      <c r="B606" s="111" t="s">
        <v>395</v>
      </c>
      <c r="C606" s="24" t="s">
        <v>186</v>
      </c>
      <c r="D606" s="24" t="s">
        <v>188</v>
      </c>
      <c r="E606" s="22" t="s">
        <v>651</v>
      </c>
      <c r="F606" s="24"/>
      <c r="G606" s="24"/>
      <c r="H606" s="345">
        <f t="shared" si="84"/>
        <v>60</v>
      </c>
      <c r="I606" s="345">
        <f t="shared" si="84"/>
        <v>0</v>
      </c>
      <c r="J606" s="336"/>
      <c r="K606" s="345">
        <f t="shared" si="84"/>
        <v>0</v>
      </c>
      <c r="L606" s="264" t="e">
        <f>L605+#REF!</f>
        <v>#REF!</v>
      </c>
      <c r="M606" s="264">
        <f>M605+H681</f>
        <v>10939.599999999999</v>
      </c>
      <c r="N606" s="264">
        <f>N605+I681</f>
        <v>10937.599999999999</v>
      </c>
    </row>
    <row r="607" spans="1:14" ht="65.25" customHeight="1">
      <c r="A607" s="260" t="s">
        <v>883</v>
      </c>
      <c r="B607" s="101" t="s">
        <v>395</v>
      </c>
      <c r="C607" s="294" t="s">
        <v>186</v>
      </c>
      <c r="D607" s="294" t="s">
        <v>188</v>
      </c>
      <c r="E607" s="35" t="s">
        <v>697</v>
      </c>
      <c r="F607" s="294"/>
      <c r="G607" s="294"/>
      <c r="H607" s="335">
        <f t="shared" si="84"/>
        <v>60</v>
      </c>
      <c r="I607" s="335">
        <f t="shared" si="84"/>
        <v>0</v>
      </c>
      <c r="J607" s="336"/>
      <c r="K607" s="335">
        <f t="shared" si="84"/>
        <v>0</v>
      </c>
    </row>
    <row r="608" spans="1:14">
      <c r="A608" s="26" t="s">
        <v>61</v>
      </c>
      <c r="B608" s="101" t="s">
        <v>395</v>
      </c>
      <c r="C608" s="294" t="s">
        <v>186</v>
      </c>
      <c r="D608" s="294" t="s">
        <v>188</v>
      </c>
      <c r="E608" s="35" t="s">
        <v>697</v>
      </c>
      <c r="F608" s="294" t="s">
        <v>62</v>
      </c>
      <c r="G608" s="294"/>
      <c r="H608" s="335">
        <f t="shared" si="84"/>
        <v>60</v>
      </c>
      <c r="I608" s="335">
        <f t="shared" si="84"/>
        <v>0</v>
      </c>
      <c r="J608" s="336"/>
      <c r="K608" s="335">
        <f t="shared" si="84"/>
        <v>0</v>
      </c>
    </row>
    <row r="609" spans="1:11">
      <c r="A609" s="26" t="s">
        <v>77</v>
      </c>
      <c r="B609" s="101" t="s">
        <v>395</v>
      </c>
      <c r="C609" s="294" t="s">
        <v>186</v>
      </c>
      <c r="D609" s="294" t="s">
        <v>188</v>
      </c>
      <c r="E609" s="35" t="s">
        <v>697</v>
      </c>
      <c r="F609" s="294" t="s">
        <v>78</v>
      </c>
      <c r="G609" s="294"/>
      <c r="H609" s="335">
        <f t="shared" si="84"/>
        <v>60</v>
      </c>
      <c r="I609" s="335">
        <f t="shared" si="84"/>
        <v>0</v>
      </c>
      <c r="J609" s="336"/>
      <c r="K609" s="335">
        <f t="shared" si="84"/>
        <v>0</v>
      </c>
    </row>
    <row r="610" spans="1:11">
      <c r="A610" s="224" t="s">
        <v>9</v>
      </c>
      <c r="B610" s="101" t="s">
        <v>395</v>
      </c>
      <c r="C610" s="294" t="s">
        <v>186</v>
      </c>
      <c r="D610" s="294" t="s">
        <v>188</v>
      </c>
      <c r="E610" s="35" t="s">
        <v>697</v>
      </c>
      <c r="F610" s="294" t="s">
        <v>78</v>
      </c>
      <c r="G610" s="294" t="s">
        <v>10</v>
      </c>
      <c r="H610" s="337">
        <v>60</v>
      </c>
      <c r="I610" s="337"/>
      <c r="J610" s="336"/>
      <c r="K610" s="337"/>
    </row>
    <row r="611" spans="1:11">
      <c r="A611" s="21" t="s">
        <v>71</v>
      </c>
      <c r="B611" s="101" t="s">
        <v>395</v>
      </c>
      <c r="C611" s="294" t="s">
        <v>186</v>
      </c>
      <c r="D611" s="294" t="s">
        <v>72</v>
      </c>
      <c r="E611" s="35"/>
      <c r="F611" s="294"/>
      <c r="G611" s="294"/>
      <c r="H611" s="335">
        <f>H612+H618</f>
        <v>4081</v>
      </c>
      <c r="I611" s="335">
        <f>I612+I618</f>
        <v>4080.9999999999995</v>
      </c>
      <c r="J611" s="336"/>
      <c r="K611" s="335">
        <f>K612+K618</f>
        <v>4080.9999999999995</v>
      </c>
    </row>
    <row r="612" spans="1:11" ht="92.25" customHeight="1">
      <c r="A612" s="251" t="s">
        <v>708</v>
      </c>
      <c r="B612" s="107" t="s">
        <v>395</v>
      </c>
      <c r="C612" s="60" t="s">
        <v>65</v>
      </c>
      <c r="D612" s="60" t="s">
        <v>72</v>
      </c>
      <c r="E612" s="60" t="s">
        <v>664</v>
      </c>
      <c r="F612" s="60"/>
      <c r="G612" s="60"/>
      <c r="H612" s="335">
        <f t="shared" ref="H612:K616" si="85">H613</f>
        <v>4081</v>
      </c>
      <c r="I612" s="335">
        <f t="shared" si="85"/>
        <v>4080.9999999999995</v>
      </c>
      <c r="J612" s="336"/>
      <c r="K612" s="335">
        <f t="shared" si="85"/>
        <v>4080.9999999999995</v>
      </c>
    </row>
    <row r="613" spans="1:11" ht="40.5" customHeight="1">
      <c r="A613" s="179" t="s">
        <v>665</v>
      </c>
      <c r="B613" s="227" t="s">
        <v>395</v>
      </c>
      <c r="C613" s="223" t="s">
        <v>65</v>
      </c>
      <c r="D613" s="223" t="s">
        <v>72</v>
      </c>
      <c r="E613" s="223" t="s">
        <v>667</v>
      </c>
      <c r="F613" s="223"/>
      <c r="G613" s="223"/>
      <c r="H613" s="335">
        <f t="shared" si="85"/>
        <v>4081</v>
      </c>
      <c r="I613" s="335">
        <f t="shared" si="85"/>
        <v>4080.9999999999995</v>
      </c>
      <c r="J613" s="336"/>
      <c r="K613" s="335">
        <f t="shared" si="85"/>
        <v>4080.9999999999995</v>
      </c>
    </row>
    <row r="614" spans="1:11" ht="12" customHeight="1">
      <c r="A614" s="20" t="s">
        <v>214</v>
      </c>
      <c r="B614" s="227" t="s">
        <v>395</v>
      </c>
      <c r="C614" s="223" t="s">
        <v>65</v>
      </c>
      <c r="D614" s="223" t="s">
        <v>72</v>
      </c>
      <c r="E614" s="223" t="s">
        <v>666</v>
      </c>
      <c r="F614" s="223"/>
      <c r="G614" s="223"/>
      <c r="H614" s="335">
        <f t="shared" si="85"/>
        <v>4081</v>
      </c>
      <c r="I614" s="335">
        <f t="shared" si="85"/>
        <v>4080.9999999999995</v>
      </c>
      <c r="J614" s="336"/>
      <c r="K614" s="335">
        <f t="shared" si="85"/>
        <v>4080.9999999999995</v>
      </c>
    </row>
    <row r="615" spans="1:11">
      <c r="A615" s="225" t="s">
        <v>61</v>
      </c>
      <c r="B615" s="227" t="s">
        <v>395</v>
      </c>
      <c r="C615" s="223" t="s">
        <v>65</v>
      </c>
      <c r="D615" s="223" t="s">
        <v>72</v>
      </c>
      <c r="E615" s="223" t="s">
        <v>666</v>
      </c>
      <c r="F615" s="223" t="s">
        <v>62</v>
      </c>
      <c r="G615" s="223"/>
      <c r="H615" s="335">
        <f t="shared" si="85"/>
        <v>4081</v>
      </c>
      <c r="I615" s="335">
        <f t="shared" si="85"/>
        <v>4080.9999999999995</v>
      </c>
      <c r="J615" s="336"/>
      <c r="K615" s="335">
        <f t="shared" si="85"/>
        <v>4080.9999999999995</v>
      </c>
    </row>
    <row r="616" spans="1:11" ht="14.25" customHeight="1">
      <c r="A616" s="225" t="s">
        <v>77</v>
      </c>
      <c r="B616" s="227" t="s">
        <v>395</v>
      </c>
      <c r="C616" s="223" t="s">
        <v>65</v>
      </c>
      <c r="D616" s="223" t="s">
        <v>72</v>
      </c>
      <c r="E616" s="223" t="s">
        <v>666</v>
      </c>
      <c r="F616" s="223" t="s">
        <v>78</v>
      </c>
      <c r="G616" s="223"/>
      <c r="H616" s="335">
        <f t="shared" si="85"/>
        <v>4081</v>
      </c>
      <c r="I616" s="335">
        <f t="shared" si="85"/>
        <v>4080.9999999999995</v>
      </c>
      <c r="J616" s="336"/>
      <c r="K616" s="335">
        <f t="shared" si="85"/>
        <v>4080.9999999999995</v>
      </c>
    </row>
    <row r="617" spans="1:11">
      <c r="A617" s="225" t="s">
        <v>9</v>
      </c>
      <c r="B617" s="227" t="s">
        <v>395</v>
      </c>
      <c r="C617" s="223" t="s">
        <v>65</v>
      </c>
      <c r="D617" s="223" t="s">
        <v>72</v>
      </c>
      <c r="E617" s="223" t="s">
        <v>666</v>
      </c>
      <c r="F617" s="223" t="s">
        <v>78</v>
      </c>
      <c r="G617" s="223" t="s">
        <v>10</v>
      </c>
      <c r="H617" s="337">
        <f>4692.5-611.5</f>
        <v>4081</v>
      </c>
      <c r="I617" s="337">
        <f>5376.9-1295.9</f>
        <v>4080.9999999999995</v>
      </c>
      <c r="J617" s="336"/>
      <c r="K617" s="337">
        <f>5376.9-1295.9</f>
        <v>4080.9999999999995</v>
      </c>
    </row>
    <row r="618" spans="1:11" ht="25.5" hidden="1">
      <c r="A618" s="36" t="s">
        <v>16</v>
      </c>
      <c r="B618" s="227" t="s">
        <v>395</v>
      </c>
      <c r="C618" s="223" t="s">
        <v>65</v>
      </c>
      <c r="D618" s="223" t="s">
        <v>72</v>
      </c>
      <c r="E618" s="223" t="s">
        <v>651</v>
      </c>
      <c r="F618" s="223"/>
      <c r="G618" s="223"/>
      <c r="H618" s="229">
        <f t="shared" ref="H618:K621" si="86">H619</f>
        <v>0</v>
      </c>
      <c r="I618" s="229">
        <f>L619</f>
        <v>0</v>
      </c>
      <c r="K618" s="229">
        <f>N619</f>
        <v>0</v>
      </c>
    </row>
    <row r="619" spans="1:11" ht="25.5" hidden="1">
      <c r="A619" s="179" t="s">
        <v>950</v>
      </c>
      <c r="B619" s="227" t="s">
        <v>395</v>
      </c>
      <c r="C619" s="223" t="s">
        <v>65</v>
      </c>
      <c r="D619" s="223" t="s">
        <v>72</v>
      </c>
      <c r="E619" s="223" t="s">
        <v>953</v>
      </c>
      <c r="F619" s="223"/>
      <c r="G619" s="223"/>
      <c r="H619" s="229">
        <f t="shared" si="86"/>
        <v>0</v>
      </c>
      <c r="I619" s="229">
        <f t="shared" si="86"/>
        <v>0</v>
      </c>
      <c r="K619" s="229">
        <f t="shared" si="86"/>
        <v>0</v>
      </c>
    </row>
    <row r="620" spans="1:11" hidden="1">
      <c r="A620" s="225" t="s">
        <v>61</v>
      </c>
      <c r="B620" s="227" t="s">
        <v>395</v>
      </c>
      <c r="C620" s="223" t="s">
        <v>65</v>
      </c>
      <c r="D620" s="223" t="s">
        <v>72</v>
      </c>
      <c r="E620" s="223" t="s">
        <v>953</v>
      </c>
      <c r="F620" s="223" t="s">
        <v>62</v>
      </c>
      <c r="G620" s="223"/>
      <c r="H620" s="229">
        <f t="shared" si="86"/>
        <v>0</v>
      </c>
      <c r="I620" s="229">
        <f t="shared" si="86"/>
        <v>0</v>
      </c>
      <c r="K620" s="229">
        <f t="shared" si="86"/>
        <v>0</v>
      </c>
    </row>
    <row r="621" spans="1:11" hidden="1">
      <c r="A621" s="225" t="s">
        <v>77</v>
      </c>
      <c r="B621" s="227" t="s">
        <v>395</v>
      </c>
      <c r="C621" s="223" t="s">
        <v>65</v>
      </c>
      <c r="D621" s="223" t="s">
        <v>72</v>
      </c>
      <c r="E621" s="223" t="s">
        <v>953</v>
      </c>
      <c r="F621" s="223" t="s">
        <v>78</v>
      </c>
      <c r="G621" s="223"/>
      <c r="H621" s="229">
        <f t="shared" si="86"/>
        <v>0</v>
      </c>
      <c r="I621" s="229">
        <f t="shared" si="86"/>
        <v>0</v>
      </c>
      <c r="K621" s="229">
        <f t="shared" si="86"/>
        <v>0</v>
      </c>
    </row>
    <row r="622" spans="1:11" hidden="1">
      <c r="A622" s="225" t="s">
        <v>9</v>
      </c>
      <c r="B622" s="227" t="s">
        <v>395</v>
      </c>
      <c r="C622" s="223" t="s">
        <v>65</v>
      </c>
      <c r="D622" s="223" t="s">
        <v>72</v>
      </c>
      <c r="E622" s="223" t="s">
        <v>953</v>
      </c>
      <c r="F622" s="223" t="s">
        <v>78</v>
      </c>
      <c r="G622" s="223" t="s">
        <v>10</v>
      </c>
      <c r="H622" s="120"/>
      <c r="I622" s="120"/>
      <c r="K622" s="120"/>
    </row>
    <row r="623" spans="1:11" ht="15.75" customHeight="1">
      <c r="A623" s="98" t="s">
        <v>400</v>
      </c>
      <c r="B623" s="130" t="s">
        <v>395</v>
      </c>
      <c r="C623" s="18" t="s">
        <v>84</v>
      </c>
      <c r="D623" s="18"/>
      <c r="E623" s="85"/>
      <c r="F623" s="18"/>
      <c r="G623" s="18"/>
      <c r="H623" s="226">
        <f>H624+H630</f>
        <v>462.5</v>
      </c>
      <c r="I623" s="226">
        <f>I624+I630</f>
        <v>462.4</v>
      </c>
      <c r="K623" s="226">
        <f>K624+K630</f>
        <v>462.4</v>
      </c>
    </row>
    <row r="624" spans="1:11" ht="12.75" hidden="1" customHeight="1">
      <c r="A624" s="224" t="s">
        <v>87</v>
      </c>
      <c r="B624" s="110" t="s">
        <v>395</v>
      </c>
      <c r="C624" s="294" t="s">
        <v>84</v>
      </c>
      <c r="D624" s="294" t="s">
        <v>88</v>
      </c>
      <c r="E624" s="35"/>
      <c r="F624" s="294"/>
      <c r="G624" s="294"/>
      <c r="H624" s="295">
        <f t="shared" ref="H624:K628" si="87">H625</f>
        <v>0</v>
      </c>
      <c r="I624" s="295">
        <f t="shared" si="87"/>
        <v>0</v>
      </c>
      <c r="K624" s="295">
        <f t="shared" si="87"/>
        <v>0</v>
      </c>
    </row>
    <row r="625" spans="1:11" ht="22.5" hidden="1" customHeight="1">
      <c r="A625" s="38" t="s">
        <v>16</v>
      </c>
      <c r="B625" s="78" t="s">
        <v>395</v>
      </c>
      <c r="C625" s="294" t="s">
        <v>84</v>
      </c>
      <c r="D625" s="294" t="s">
        <v>88</v>
      </c>
      <c r="E625" s="35" t="s">
        <v>651</v>
      </c>
      <c r="F625" s="294"/>
      <c r="G625" s="294"/>
      <c r="H625" s="295">
        <f t="shared" si="87"/>
        <v>0</v>
      </c>
      <c r="I625" s="295">
        <f t="shared" si="87"/>
        <v>0</v>
      </c>
      <c r="K625" s="295">
        <f t="shared" si="87"/>
        <v>0</v>
      </c>
    </row>
    <row r="626" spans="1:11" ht="25.5" hidden="1">
      <c r="A626" s="38" t="s">
        <v>180</v>
      </c>
      <c r="B626" s="78" t="s">
        <v>395</v>
      </c>
      <c r="C626" s="294" t="s">
        <v>84</v>
      </c>
      <c r="D626" s="294" t="s">
        <v>88</v>
      </c>
      <c r="E626" s="35" t="s">
        <v>694</v>
      </c>
      <c r="F626" s="294"/>
      <c r="G626" s="294"/>
      <c r="H626" s="295">
        <f t="shared" si="87"/>
        <v>0</v>
      </c>
      <c r="I626" s="295">
        <f t="shared" si="87"/>
        <v>0</v>
      </c>
      <c r="K626" s="295">
        <f t="shared" si="87"/>
        <v>0</v>
      </c>
    </row>
    <row r="627" spans="1:11" ht="15" hidden="1" customHeight="1">
      <c r="A627" s="26" t="s">
        <v>61</v>
      </c>
      <c r="B627" s="74" t="s">
        <v>395</v>
      </c>
      <c r="C627" s="294" t="s">
        <v>84</v>
      </c>
      <c r="D627" s="294" t="s">
        <v>88</v>
      </c>
      <c r="E627" s="35" t="s">
        <v>694</v>
      </c>
      <c r="F627" s="294" t="s">
        <v>62</v>
      </c>
      <c r="G627" s="294"/>
      <c r="H627" s="295">
        <f t="shared" si="87"/>
        <v>0</v>
      </c>
      <c r="I627" s="295">
        <f t="shared" si="87"/>
        <v>0</v>
      </c>
      <c r="K627" s="295">
        <f t="shared" si="87"/>
        <v>0</v>
      </c>
    </row>
    <row r="628" spans="1:11" ht="14.25" hidden="1" customHeight="1">
      <c r="A628" s="26" t="s">
        <v>77</v>
      </c>
      <c r="B628" s="74" t="s">
        <v>395</v>
      </c>
      <c r="C628" s="294" t="s">
        <v>84</v>
      </c>
      <c r="D628" s="294" t="s">
        <v>88</v>
      </c>
      <c r="E628" s="35" t="s">
        <v>694</v>
      </c>
      <c r="F628" s="294" t="s">
        <v>78</v>
      </c>
      <c r="G628" s="294"/>
      <c r="H628" s="295">
        <f t="shared" si="87"/>
        <v>0</v>
      </c>
      <c r="I628" s="295">
        <f t="shared" si="87"/>
        <v>0</v>
      </c>
      <c r="K628" s="295">
        <f t="shared" si="87"/>
        <v>0</v>
      </c>
    </row>
    <row r="629" spans="1:11" hidden="1">
      <c r="A629" s="26" t="s">
        <v>9</v>
      </c>
      <c r="B629" s="74" t="s">
        <v>395</v>
      </c>
      <c r="C629" s="294" t="s">
        <v>84</v>
      </c>
      <c r="D629" s="294" t="s">
        <v>88</v>
      </c>
      <c r="E629" s="35" t="s">
        <v>694</v>
      </c>
      <c r="F629" s="294" t="s">
        <v>78</v>
      </c>
      <c r="G629" s="294" t="s">
        <v>10</v>
      </c>
      <c r="H629" s="120"/>
      <c r="I629" s="120"/>
      <c r="K629" s="120"/>
    </row>
    <row r="630" spans="1:11">
      <c r="A630" s="37" t="s">
        <v>176</v>
      </c>
      <c r="B630" s="79" t="s">
        <v>395</v>
      </c>
      <c r="C630" s="178" t="s">
        <v>84</v>
      </c>
      <c r="D630" s="178" t="s">
        <v>177</v>
      </c>
      <c r="E630" s="34"/>
      <c r="F630" s="178"/>
      <c r="G630" s="178"/>
      <c r="H630" s="226">
        <f>H631</f>
        <v>462.5</v>
      </c>
      <c r="I630" s="226">
        <f>I631</f>
        <v>462.4</v>
      </c>
      <c r="K630" s="226">
        <f>K631</f>
        <v>462.4</v>
      </c>
    </row>
    <row r="631" spans="1:11" ht="26.25" customHeight="1">
      <c r="A631" s="100" t="s">
        <v>16</v>
      </c>
      <c r="B631" s="101" t="s">
        <v>395</v>
      </c>
      <c r="C631" s="294" t="s">
        <v>84</v>
      </c>
      <c r="D631" s="294" t="s">
        <v>177</v>
      </c>
      <c r="E631" s="35" t="s">
        <v>651</v>
      </c>
      <c r="F631" s="294"/>
      <c r="G631" s="294"/>
      <c r="H631" s="295">
        <f>H632+H640+H648</f>
        <v>462.5</v>
      </c>
      <c r="I631" s="295">
        <f>I632+I640+I648</f>
        <v>462.4</v>
      </c>
      <c r="K631" s="295">
        <f>K632+K640+K648</f>
        <v>462.4</v>
      </c>
    </row>
    <row r="632" spans="1:11" ht="79.5" customHeight="1">
      <c r="A632" s="260" t="s">
        <v>880</v>
      </c>
      <c r="B632" s="101" t="s">
        <v>395</v>
      </c>
      <c r="C632" s="294" t="s">
        <v>84</v>
      </c>
      <c r="D632" s="294" t="s">
        <v>177</v>
      </c>
      <c r="E632" s="35" t="s">
        <v>695</v>
      </c>
      <c r="F632" s="294"/>
      <c r="G632" s="294"/>
      <c r="H632" s="295">
        <f t="shared" ref="H632:K634" si="88">H633</f>
        <v>112.5</v>
      </c>
      <c r="I632" s="295">
        <f t="shared" si="88"/>
        <v>112.4</v>
      </c>
      <c r="K632" s="295">
        <f t="shared" si="88"/>
        <v>112.4</v>
      </c>
    </row>
    <row r="633" spans="1:11">
      <c r="A633" s="26" t="s">
        <v>61</v>
      </c>
      <c r="B633" s="101" t="s">
        <v>395</v>
      </c>
      <c r="C633" s="294" t="s">
        <v>84</v>
      </c>
      <c r="D633" s="294" t="s">
        <v>177</v>
      </c>
      <c r="E633" s="35" t="s">
        <v>695</v>
      </c>
      <c r="F633" s="294"/>
      <c r="G633" s="294"/>
      <c r="H633" s="295">
        <f t="shared" si="88"/>
        <v>112.5</v>
      </c>
      <c r="I633" s="295">
        <f t="shared" si="88"/>
        <v>112.4</v>
      </c>
      <c r="K633" s="295">
        <f t="shared" si="88"/>
        <v>112.4</v>
      </c>
    </row>
    <row r="634" spans="1:11" ht="15" customHeight="1">
      <c r="A634" s="26" t="s">
        <v>77</v>
      </c>
      <c r="B634" s="101" t="s">
        <v>395</v>
      </c>
      <c r="C634" s="294" t="s">
        <v>84</v>
      </c>
      <c r="D634" s="294" t="s">
        <v>177</v>
      </c>
      <c r="E634" s="35" t="s">
        <v>695</v>
      </c>
      <c r="F634" s="294" t="s">
        <v>78</v>
      </c>
      <c r="G634" s="294"/>
      <c r="H634" s="295">
        <f t="shared" si="88"/>
        <v>112.5</v>
      </c>
      <c r="I634" s="295">
        <f t="shared" si="88"/>
        <v>112.4</v>
      </c>
      <c r="K634" s="295">
        <f t="shared" si="88"/>
        <v>112.4</v>
      </c>
    </row>
    <row r="635" spans="1:11">
      <c r="A635" s="224" t="s">
        <v>9</v>
      </c>
      <c r="B635" s="101" t="s">
        <v>395</v>
      </c>
      <c r="C635" s="294" t="s">
        <v>84</v>
      </c>
      <c r="D635" s="294" t="s">
        <v>177</v>
      </c>
      <c r="E635" s="35" t="s">
        <v>695</v>
      </c>
      <c r="F635" s="294" t="s">
        <v>78</v>
      </c>
      <c r="G635" s="294" t="s">
        <v>10</v>
      </c>
      <c r="H635" s="337">
        <v>112.5</v>
      </c>
      <c r="I635" s="337">
        <v>112.4</v>
      </c>
      <c r="J635" s="336"/>
      <c r="K635" s="337">
        <v>112.4</v>
      </c>
    </row>
    <row r="636" spans="1:11" ht="75.75" hidden="1" customHeight="1">
      <c r="A636" s="260" t="s">
        <v>559</v>
      </c>
      <c r="B636" s="101" t="s">
        <v>395</v>
      </c>
      <c r="C636" s="294" t="s">
        <v>84</v>
      </c>
      <c r="D636" s="294" t="s">
        <v>177</v>
      </c>
      <c r="E636" s="35" t="s">
        <v>566</v>
      </c>
      <c r="F636" s="294"/>
      <c r="G636" s="294"/>
      <c r="H636" s="338"/>
      <c r="I636" s="338"/>
      <c r="J636" s="336"/>
      <c r="K636" s="338"/>
    </row>
    <row r="637" spans="1:11" ht="12.75" hidden="1" customHeight="1">
      <c r="A637" s="26" t="s">
        <v>61</v>
      </c>
      <c r="B637" s="101" t="s">
        <v>395</v>
      </c>
      <c r="C637" s="294" t="s">
        <v>84</v>
      </c>
      <c r="D637" s="294" t="s">
        <v>177</v>
      </c>
      <c r="E637" s="35" t="s">
        <v>566</v>
      </c>
      <c r="F637" s="294"/>
      <c r="G637" s="294"/>
      <c r="H637" s="338"/>
      <c r="I637" s="338"/>
      <c r="J637" s="336"/>
      <c r="K637" s="338"/>
    </row>
    <row r="638" spans="1:11" ht="12.75" hidden="1" customHeight="1">
      <c r="A638" s="26" t="s">
        <v>77</v>
      </c>
      <c r="B638" s="101" t="s">
        <v>395</v>
      </c>
      <c r="C638" s="294" t="s">
        <v>84</v>
      </c>
      <c r="D638" s="294" t="s">
        <v>177</v>
      </c>
      <c r="E638" s="35" t="s">
        <v>566</v>
      </c>
      <c r="F638" s="294"/>
      <c r="G638" s="294"/>
      <c r="H638" s="338"/>
      <c r="I638" s="338"/>
      <c r="J638" s="336"/>
      <c r="K638" s="338"/>
    </row>
    <row r="639" spans="1:11" ht="12.75" hidden="1" customHeight="1">
      <c r="A639" s="224" t="s">
        <v>9</v>
      </c>
      <c r="B639" s="101" t="s">
        <v>395</v>
      </c>
      <c r="C639" s="294" t="s">
        <v>84</v>
      </c>
      <c r="D639" s="294" t="s">
        <v>177</v>
      </c>
      <c r="E639" s="35" t="s">
        <v>566</v>
      </c>
      <c r="F639" s="294"/>
      <c r="G639" s="294" t="s">
        <v>10</v>
      </c>
      <c r="H639" s="338"/>
      <c r="I639" s="338"/>
      <c r="J639" s="336"/>
      <c r="K639" s="338"/>
    </row>
    <row r="640" spans="1:11" ht="39.75" customHeight="1">
      <c r="A640" s="137" t="s">
        <v>881</v>
      </c>
      <c r="B640" s="101" t="s">
        <v>395</v>
      </c>
      <c r="C640" s="294" t="s">
        <v>84</v>
      </c>
      <c r="D640" s="294" t="s">
        <v>177</v>
      </c>
      <c r="E640" s="35" t="s">
        <v>696</v>
      </c>
      <c r="F640" s="294"/>
      <c r="G640" s="294"/>
      <c r="H640" s="335">
        <f t="shared" ref="H640:K642" si="89">H641</f>
        <v>190</v>
      </c>
      <c r="I640" s="335">
        <f t="shared" si="89"/>
        <v>190</v>
      </c>
      <c r="J640" s="336"/>
      <c r="K640" s="335">
        <f t="shared" si="89"/>
        <v>190</v>
      </c>
    </row>
    <row r="641" spans="1:11">
      <c r="A641" s="26" t="s">
        <v>61</v>
      </c>
      <c r="B641" s="101" t="s">
        <v>395</v>
      </c>
      <c r="C641" s="294" t="s">
        <v>84</v>
      </c>
      <c r="D641" s="294" t="s">
        <v>177</v>
      </c>
      <c r="E641" s="35" t="s">
        <v>696</v>
      </c>
      <c r="F641" s="294"/>
      <c r="G641" s="294"/>
      <c r="H641" s="335">
        <f t="shared" si="89"/>
        <v>190</v>
      </c>
      <c r="I641" s="335">
        <f t="shared" si="89"/>
        <v>190</v>
      </c>
      <c r="J641" s="336"/>
      <c r="K641" s="335">
        <f t="shared" si="89"/>
        <v>190</v>
      </c>
    </row>
    <row r="642" spans="1:11" ht="15" customHeight="1">
      <c r="A642" s="26" t="s">
        <v>77</v>
      </c>
      <c r="B642" s="101" t="s">
        <v>395</v>
      </c>
      <c r="C642" s="294" t="s">
        <v>84</v>
      </c>
      <c r="D642" s="294" t="s">
        <v>177</v>
      </c>
      <c r="E642" s="35" t="s">
        <v>696</v>
      </c>
      <c r="F642" s="294" t="s">
        <v>78</v>
      </c>
      <c r="G642" s="294"/>
      <c r="H642" s="335">
        <f t="shared" si="89"/>
        <v>190</v>
      </c>
      <c r="I642" s="335">
        <f t="shared" si="89"/>
        <v>190</v>
      </c>
      <c r="J642" s="336"/>
      <c r="K642" s="335">
        <f t="shared" si="89"/>
        <v>190</v>
      </c>
    </row>
    <row r="643" spans="1:11">
      <c r="A643" s="224" t="s">
        <v>9</v>
      </c>
      <c r="B643" s="101" t="s">
        <v>395</v>
      </c>
      <c r="C643" s="294" t="s">
        <v>84</v>
      </c>
      <c r="D643" s="294" t="s">
        <v>177</v>
      </c>
      <c r="E643" s="35" t="s">
        <v>696</v>
      </c>
      <c r="F643" s="294" t="s">
        <v>78</v>
      </c>
      <c r="G643" s="294" t="s">
        <v>10</v>
      </c>
      <c r="H643" s="337">
        <v>190</v>
      </c>
      <c r="I643" s="337">
        <v>190</v>
      </c>
      <c r="J643" s="336"/>
      <c r="K643" s="337">
        <v>190</v>
      </c>
    </row>
    <row r="644" spans="1:11" ht="120.75" hidden="1" customHeight="1">
      <c r="A644" s="260" t="s">
        <v>560</v>
      </c>
      <c r="B644" s="101" t="s">
        <v>395</v>
      </c>
      <c r="C644" s="294" t="s">
        <v>84</v>
      </c>
      <c r="D644" s="294" t="s">
        <v>177</v>
      </c>
      <c r="E644" s="35" t="s">
        <v>567</v>
      </c>
      <c r="F644" s="294"/>
      <c r="G644" s="294"/>
      <c r="H644" s="338"/>
      <c r="I644" s="338"/>
      <c r="J644" s="336"/>
      <c r="K644" s="338"/>
    </row>
    <row r="645" spans="1:11" ht="12.75" hidden="1" customHeight="1">
      <c r="A645" s="26" t="s">
        <v>61</v>
      </c>
      <c r="B645" s="101" t="s">
        <v>395</v>
      </c>
      <c r="C645" s="294" t="s">
        <v>84</v>
      </c>
      <c r="D645" s="294" t="s">
        <v>177</v>
      </c>
      <c r="E645" s="35" t="s">
        <v>567</v>
      </c>
      <c r="F645" s="294"/>
      <c r="G645" s="294"/>
      <c r="H645" s="338"/>
      <c r="I645" s="338"/>
      <c r="J645" s="336"/>
      <c r="K645" s="338"/>
    </row>
    <row r="646" spans="1:11" ht="12.75" hidden="1" customHeight="1">
      <c r="A646" s="26" t="s">
        <v>77</v>
      </c>
      <c r="B646" s="101" t="s">
        <v>395</v>
      </c>
      <c r="C646" s="294" t="s">
        <v>84</v>
      </c>
      <c r="D646" s="294" t="s">
        <v>177</v>
      </c>
      <c r="E646" s="35" t="s">
        <v>567</v>
      </c>
      <c r="F646" s="294"/>
      <c r="G646" s="294"/>
      <c r="H646" s="338"/>
      <c r="I646" s="338"/>
      <c r="J646" s="336"/>
      <c r="K646" s="338"/>
    </row>
    <row r="647" spans="1:11" ht="12.75" hidden="1" customHeight="1">
      <c r="A647" s="224" t="s">
        <v>9</v>
      </c>
      <c r="B647" s="101" t="s">
        <v>395</v>
      </c>
      <c r="C647" s="294" t="s">
        <v>84</v>
      </c>
      <c r="D647" s="294" t="s">
        <v>177</v>
      </c>
      <c r="E647" s="35" t="s">
        <v>567</v>
      </c>
      <c r="F647" s="294"/>
      <c r="G647" s="294" t="s">
        <v>10</v>
      </c>
      <c r="H647" s="338"/>
      <c r="I647" s="338"/>
      <c r="J647" s="336"/>
      <c r="K647" s="338"/>
    </row>
    <row r="648" spans="1:11" ht="28.5" customHeight="1">
      <c r="A648" s="92" t="s">
        <v>882</v>
      </c>
      <c r="B648" s="123" t="s">
        <v>395</v>
      </c>
      <c r="C648" s="294" t="s">
        <v>84</v>
      </c>
      <c r="D648" s="294" t="s">
        <v>177</v>
      </c>
      <c r="E648" s="35" t="s">
        <v>698</v>
      </c>
      <c r="F648" s="294"/>
      <c r="G648" s="294"/>
      <c r="H648" s="335">
        <f t="shared" ref="H648:K650" si="90">H649</f>
        <v>160</v>
      </c>
      <c r="I648" s="335">
        <f t="shared" si="90"/>
        <v>160</v>
      </c>
      <c r="J648" s="336"/>
      <c r="K648" s="335">
        <f t="shared" si="90"/>
        <v>160</v>
      </c>
    </row>
    <row r="649" spans="1:11" ht="13.5" customHeight="1">
      <c r="A649" s="26" t="s">
        <v>61</v>
      </c>
      <c r="B649" s="74" t="s">
        <v>395</v>
      </c>
      <c r="C649" s="294" t="s">
        <v>84</v>
      </c>
      <c r="D649" s="294" t="s">
        <v>177</v>
      </c>
      <c r="E649" s="35" t="s">
        <v>698</v>
      </c>
      <c r="F649" s="294" t="s">
        <v>62</v>
      </c>
      <c r="G649" s="294"/>
      <c r="H649" s="335">
        <f t="shared" si="90"/>
        <v>160</v>
      </c>
      <c r="I649" s="335">
        <f t="shared" si="90"/>
        <v>160</v>
      </c>
      <c r="J649" s="336"/>
      <c r="K649" s="335">
        <f t="shared" si="90"/>
        <v>160</v>
      </c>
    </row>
    <row r="650" spans="1:11" ht="13.5" customHeight="1">
      <c r="A650" s="26" t="s">
        <v>77</v>
      </c>
      <c r="B650" s="74" t="s">
        <v>395</v>
      </c>
      <c r="C650" s="294" t="s">
        <v>84</v>
      </c>
      <c r="D650" s="294" t="s">
        <v>177</v>
      </c>
      <c r="E650" s="35" t="s">
        <v>698</v>
      </c>
      <c r="F650" s="294" t="s">
        <v>78</v>
      </c>
      <c r="G650" s="294"/>
      <c r="H650" s="335">
        <f t="shared" si="90"/>
        <v>160</v>
      </c>
      <c r="I650" s="335">
        <f t="shared" si="90"/>
        <v>160</v>
      </c>
      <c r="J650" s="336"/>
      <c r="K650" s="335">
        <f t="shared" si="90"/>
        <v>160</v>
      </c>
    </row>
    <row r="651" spans="1:11">
      <c r="A651" s="224" t="s">
        <v>9</v>
      </c>
      <c r="B651" s="110" t="s">
        <v>395</v>
      </c>
      <c r="C651" s="294" t="s">
        <v>84</v>
      </c>
      <c r="D651" s="294" t="s">
        <v>177</v>
      </c>
      <c r="E651" s="35" t="s">
        <v>698</v>
      </c>
      <c r="F651" s="294" t="s">
        <v>78</v>
      </c>
      <c r="G651" s="294" t="s">
        <v>10</v>
      </c>
      <c r="H651" s="337">
        <v>160</v>
      </c>
      <c r="I651" s="337">
        <v>160</v>
      </c>
      <c r="J651" s="336"/>
      <c r="K651" s="337">
        <v>160</v>
      </c>
    </row>
    <row r="652" spans="1:11" ht="28.5" hidden="1" customHeight="1">
      <c r="A652" s="21" t="s">
        <v>56</v>
      </c>
      <c r="B652" s="110" t="s">
        <v>395</v>
      </c>
      <c r="C652" s="294" t="s">
        <v>84</v>
      </c>
      <c r="D652" s="294" t="s">
        <v>177</v>
      </c>
      <c r="E652" s="223" t="s">
        <v>239</v>
      </c>
      <c r="F652" s="294"/>
      <c r="G652" s="294"/>
      <c r="H652" s="338"/>
      <c r="I652" s="338"/>
      <c r="J652" s="336"/>
      <c r="K652" s="338"/>
    </row>
    <row r="653" spans="1:11" ht="12.75" hidden="1" customHeight="1">
      <c r="A653" s="26" t="s">
        <v>61</v>
      </c>
      <c r="B653" s="110" t="s">
        <v>395</v>
      </c>
      <c r="C653" s="294" t="s">
        <v>84</v>
      </c>
      <c r="D653" s="294" t="s">
        <v>177</v>
      </c>
      <c r="E653" s="223" t="s">
        <v>239</v>
      </c>
      <c r="F653" s="294" t="s">
        <v>62</v>
      </c>
      <c r="G653" s="294"/>
      <c r="H653" s="338"/>
      <c r="I653" s="338"/>
      <c r="J653" s="336"/>
      <c r="K653" s="338"/>
    </row>
    <row r="654" spans="1:11" ht="12.75" hidden="1" customHeight="1">
      <c r="A654" s="26" t="s">
        <v>77</v>
      </c>
      <c r="B654" s="110" t="s">
        <v>395</v>
      </c>
      <c r="C654" s="294" t="s">
        <v>84</v>
      </c>
      <c r="D654" s="294" t="s">
        <v>177</v>
      </c>
      <c r="E654" s="223" t="s">
        <v>239</v>
      </c>
      <c r="F654" s="294" t="s">
        <v>78</v>
      </c>
      <c r="G654" s="294"/>
      <c r="H654" s="338"/>
      <c r="I654" s="338"/>
      <c r="J654" s="336"/>
      <c r="K654" s="338"/>
    </row>
    <row r="655" spans="1:11" ht="12.75" hidden="1" customHeight="1">
      <c r="A655" s="38" t="s">
        <v>9</v>
      </c>
      <c r="B655" s="110" t="s">
        <v>395</v>
      </c>
      <c r="C655" s="294" t="s">
        <v>84</v>
      </c>
      <c r="D655" s="294" t="s">
        <v>177</v>
      </c>
      <c r="E655" s="223" t="s">
        <v>239</v>
      </c>
      <c r="F655" s="294" t="s">
        <v>78</v>
      </c>
      <c r="G655" s="294" t="s">
        <v>10</v>
      </c>
      <c r="H655" s="338"/>
      <c r="I655" s="338"/>
      <c r="J655" s="336"/>
      <c r="K655" s="338"/>
    </row>
    <row r="656" spans="1:11" ht="13.5" customHeight="1">
      <c r="A656" s="36" t="s">
        <v>635</v>
      </c>
      <c r="B656" s="111" t="s">
        <v>395</v>
      </c>
      <c r="C656" s="178" t="s">
        <v>132</v>
      </c>
      <c r="D656" s="178"/>
      <c r="E656" s="34"/>
      <c r="F656" s="178"/>
      <c r="G656" s="178"/>
      <c r="H656" s="339">
        <f t="shared" ref="H656:K657" si="91">H657</f>
        <v>165.2</v>
      </c>
      <c r="I656" s="339">
        <f t="shared" si="91"/>
        <v>165.2</v>
      </c>
      <c r="J656" s="336"/>
      <c r="K656" s="339">
        <f t="shared" si="91"/>
        <v>165.2</v>
      </c>
    </row>
    <row r="657" spans="1:11">
      <c r="A657" s="36" t="s">
        <v>133</v>
      </c>
      <c r="B657" s="111" t="s">
        <v>395</v>
      </c>
      <c r="C657" s="178" t="s">
        <v>132</v>
      </c>
      <c r="D657" s="178" t="s">
        <v>134</v>
      </c>
      <c r="E657" s="34"/>
      <c r="F657" s="178"/>
      <c r="G657" s="178"/>
      <c r="H657" s="226">
        <f t="shared" si="91"/>
        <v>165.2</v>
      </c>
      <c r="I657" s="226">
        <f t="shared" si="91"/>
        <v>165.2</v>
      </c>
      <c r="K657" s="226">
        <f t="shared" si="91"/>
        <v>165.2</v>
      </c>
    </row>
    <row r="658" spans="1:11" ht="79.5" customHeight="1">
      <c r="A658" s="37" t="s">
        <v>1041</v>
      </c>
      <c r="B658" s="79" t="s">
        <v>395</v>
      </c>
      <c r="C658" s="178" t="s">
        <v>132</v>
      </c>
      <c r="D658" s="178" t="s">
        <v>134</v>
      </c>
      <c r="E658" s="178" t="s">
        <v>699</v>
      </c>
      <c r="F658" s="178"/>
      <c r="G658" s="178"/>
      <c r="H658" s="226">
        <f>H659+H664</f>
        <v>165.2</v>
      </c>
      <c r="I658" s="226">
        <f>I659+I664</f>
        <v>165.2</v>
      </c>
      <c r="K658" s="226">
        <f>K659+K664</f>
        <v>165.2</v>
      </c>
    </row>
    <row r="659" spans="1:11" ht="54" hidden="1" customHeight="1">
      <c r="A659" s="37" t="s">
        <v>759</v>
      </c>
      <c r="B659" s="79" t="s">
        <v>395</v>
      </c>
      <c r="C659" s="178"/>
      <c r="D659" s="178"/>
      <c r="E659" s="178"/>
      <c r="F659" s="178"/>
      <c r="G659" s="178"/>
      <c r="H659" s="226">
        <f>H660</f>
        <v>0</v>
      </c>
      <c r="I659" s="118"/>
      <c r="K659" s="118"/>
    </row>
    <row r="660" spans="1:11" ht="38.25" hidden="1" customHeight="1">
      <c r="A660" s="38" t="s">
        <v>806</v>
      </c>
      <c r="B660" s="110" t="s">
        <v>395</v>
      </c>
      <c r="C660" s="294" t="s">
        <v>132</v>
      </c>
      <c r="D660" s="294" t="s">
        <v>134</v>
      </c>
      <c r="E660" s="294" t="s">
        <v>807</v>
      </c>
      <c r="F660" s="294"/>
      <c r="G660" s="294"/>
      <c r="H660" s="226">
        <f>H661</f>
        <v>0</v>
      </c>
      <c r="I660" s="118"/>
      <c r="K660" s="118"/>
    </row>
    <row r="661" spans="1:11" ht="12.75" hidden="1" customHeight="1">
      <c r="A661" s="26" t="s">
        <v>61</v>
      </c>
      <c r="B661" s="110" t="s">
        <v>395</v>
      </c>
      <c r="C661" s="294" t="s">
        <v>132</v>
      </c>
      <c r="D661" s="294" t="s">
        <v>134</v>
      </c>
      <c r="E661" s="294" t="s">
        <v>807</v>
      </c>
      <c r="F661" s="294" t="s">
        <v>62</v>
      </c>
      <c r="G661" s="294"/>
      <c r="H661" s="226">
        <f>H662</f>
        <v>0</v>
      </c>
      <c r="I661" s="118"/>
      <c r="K661" s="118"/>
    </row>
    <row r="662" spans="1:11" ht="12" hidden="1" customHeight="1">
      <c r="A662" s="26" t="s">
        <v>77</v>
      </c>
      <c r="B662" s="110" t="s">
        <v>395</v>
      </c>
      <c r="C662" s="294" t="s">
        <v>132</v>
      </c>
      <c r="D662" s="294" t="s">
        <v>134</v>
      </c>
      <c r="E662" s="294" t="s">
        <v>807</v>
      </c>
      <c r="F662" s="294" t="s">
        <v>78</v>
      </c>
      <c r="G662" s="294"/>
      <c r="H662" s="226">
        <f>H663</f>
        <v>0</v>
      </c>
      <c r="I662" s="118"/>
      <c r="K662" s="118"/>
    </row>
    <row r="663" spans="1:11" ht="12" hidden="1" customHeight="1">
      <c r="A663" s="224" t="s">
        <v>11</v>
      </c>
      <c r="B663" s="110" t="s">
        <v>395</v>
      </c>
      <c r="C663" s="294" t="s">
        <v>132</v>
      </c>
      <c r="D663" s="294" t="s">
        <v>134</v>
      </c>
      <c r="E663" s="294" t="s">
        <v>807</v>
      </c>
      <c r="F663" s="294" t="s">
        <v>78</v>
      </c>
      <c r="G663" s="294" t="s">
        <v>12</v>
      </c>
      <c r="H663" s="118"/>
      <c r="I663" s="118"/>
      <c r="K663" s="118"/>
    </row>
    <row r="664" spans="1:11" ht="63.75">
      <c r="A664" s="38" t="s">
        <v>1048</v>
      </c>
      <c r="B664" s="78" t="s">
        <v>395</v>
      </c>
      <c r="C664" s="294" t="s">
        <v>132</v>
      </c>
      <c r="D664" s="294" t="s">
        <v>134</v>
      </c>
      <c r="E664" s="294" t="s">
        <v>707</v>
      </c>
      <c r="F664" s="294"/>
      <c r="G664" s="294"/>
      <c r="H664" s="295">
        <f t="shared" ref="H664:K666" si="92">H665</f>
        <v>165.2</v>
      </c>
      <c r="I664" s="295">
        <f t="shared" si="92"/>
        <v>165.2</v>
      </c>
      <c r="K664" s="295">
        <f t="shared" si="92"/>
        <v>165.2</v>
      </c>
    </row>
    <row r="665" spans="1:11" ht="27" customHeight="1">
      <c r="A665" s="224" t="s">
        <v>701</v>
      </c>
      <c r="B665" s="110" t="s">
        <v>395</v>
      </c>
      <c r="C665" s="294" t="s">
        <v>132</v>
      </c>
      <c r="D665" s="294" t="s">
        <v>134</v>
      </c>
      <c r="E665" s="294" t="s">
        <v>702</v>
      </c>
      <c r="F665" s="294"/>
      <c r="G665" s="294"/>
      <c r="H665" s="295">
        <f t="shared" si="92"/>
        <v>165.2</v>
      </c>
      <c r="I665" s="295">
        <f t="shared" si="92"/>
        <v>165.2</v>
      </c>
      <c r="K665" s="295">
        <f t="shared" si="92"/>
        <v>165.2</v>
      </c>
    </row>
    <row r="666" spans="1:11" ht="42.75" customHeight="1">
      <c r="A666" s="224" t="s">
        <v>703</v>
      </c>
      <c r="B666" s="110" t="s">
        <v>395</v>
      </c>
      <c r="C666" s="294" t="s">
        <v>132</v>
      </c>
      <c r="D666" s="294" t="s">
        <v>134</v>
      </c>
      <c r="E666" s="294" t="s">
        <v>702</v>
      </c>
      <c r="F666" s="294"/>
      <c r="G666" s="294"/>
      <c r="H666" s="295">
        <f t="shared" si="92"/>
        <v>165.2</v>
      </c>
      <c r="I666" s="295">
        <f t="shared" si="92"/>
        <v>165.2</v>
      </c>
      <c r="K666" s="295">
        <f t="shared" si="92"/>
        <v>165.2</v>
      </c>
    </row>
    <row r="667" spans="1:11">
      <c r="A667" s="26" t="s">
        <v>61</v>
      </c>
      <c r="B667" s="110" t="s">
        <v>395</v>
      </c>
      <c r="C667" s="294" t="s">
        <v>132</v>
      </c>
      <c r="D667" s="294" t="s">
        <v>134</v>
      </c>
      <c r="E667" s="294" t="s">
        <v>702</v>
      </c>
      <c r="F667" s="294" t="s">
        <v>62</v>
      </c>
      <c r="G667" s="294"/>
      <c r="H667" s="295">
        <f>H670+H668</f>
        <v>165.2</v>
      </c>
      <c r="I667" s="295">
        <f>I670+I668</f>
        <v>165.2</v>
      </c>
      <c r="K667" s="295">
        <f>K670+K668</f>
        <v>165.2</v>
      </c>
    </row>
    <row r="668" spans="1:11" ht="12.75" customHeight="1">
      <c r="A668" s="137" t="s">
        <v>450</v>
      </c>
      <c r="B668" s="110" t="s">
        <v>395</v>
      </c>
      <c r="C668" s="294" t="s">
        <v>132</v>
      </c>
      <c r="D668" s="294" t="s">
        <v>134</v>
      </c>
      <c r="E668" s="294" t="s">
        <v>765</v>
      </c>
      <c r="F668" s="294" t="s">
        <v>452</v>
      </c>
      <c r="G668" s="294"/>
      <c r="H668" s="295">
        <f>H669</f>
        <v>0</v>
      </c>
      <c r="I668" s="118"/>
      <c r="K668" s="118"/>
    </row>
    <row r="669" spans="1:11" ht="12.75" customHeight="1">
      <c r="A669" s="137" t="s">
        <v>11</v>
      </c>
      <c r="B669" s="110" t="s">
        <v>395</v>
      </c>
      <c r="C669" s="294" t="s">
        <v>132</v>
      </c>
      <c r="D669" s="294" t="s">
        <v>134</v>
      </c>
      <c r="E669" s="294" t="s">
        <v>765</v>
      </c>
      <c r="F669" s="294" t="s">
        <v>452</v>
      </c>
      <c r="G669" s="294" t="s">
        <v>12</v>
      </c>
      <c r="H669" s="118"/>
      <c r="I669" s="118"/>
      <c r="K669" s="118"/>
    </row>
    <row r="670" spans="1:11" ht="12.75" customHeight="1">
      <c r="A670" s="26" t="s">
        <v>77</v>
      </c>
      <c r="B670" s="110" t="s">
        <v>395</v>
      </c>
      <c r="C670" s="294" t="s">
        <v>132</v>
      </c>
      <c r="D670" s="294" t="s">
        <v>134</v>
      </c>
      <c r="E670" s="294" t="s">
        <v>704</v>
      </c>
      <c r="F670" s="294" t="s">
        <v>78</v>
      </c>
      <c r="G670" s="294"/>
      <c r="H670" s="295">
        <f>H671+H672</f>
        <v>165.2</v>
      </c>
      <c r="I670" s="295">
        <f>I671+I672</f>
        <v>165.2</v>
      </c>
      <c r="K670" s="295">
        <f>K671+K672</f>
        <v>165.2</v>
      </c>
    </row>
    <row r="671" spans="1:11">
      <c r="A671" s="224" t="s">
        <v>9</v>
      </c>
      <c r="B671" s="110" t="s">
        <v>395</v>
      </c>
      <c r="C671" s="294" t="s">
        <v>132</v>
      </c>
      <c r="D671" s="294" t="s">
        <v>134</v>
      </c>
      <c r="E671" s="294" t="s">
        <v>704</v>
      </c>
      <c r="F671" s="294" t="s">
        <v>78</v>
      </c>
      <c r="G671" s="294" t="s">
        <v>10</v>
      </c>
      <c r="H671" s="337">
        <v>165.2</v>
      </c>
      <c r="I671" s="337">
        <v>165.2</v>
      </c>
      <c r="J671" s="336"/>
      <c r="K671" s="337">
        <v>165.2</v>
      </c>
    </row>
    <row r="672" spans="1:11" ht="12.75" customHeight="1">
      <c r="A672" s="224" t="s">
        <v>472</v>
      </c>
      <c r="B672" s="110" t="s">
        <v>395</v>
      </c>
      <c r="C672" s="294" t="s">
        <v>132</v>
      </c>
      <c r="D672" s="294" t="s">
        <v>134</v>
      </c>
      <c r="E672" s="294" t="s">
        <v>704</v>
      </c>
      <c r="F672" s="294" t="s">
        <v>78</v>
      </c>
      <c r="G672" s="294" t="s">
        <v>198</v>
      </c>
      <c r="H672" s="337"/>
      <c r="I672" s="338"/>
      <c r="J672" s="336"/>
      <c r="K672" s="338"/>
    </row>
    <row r="673" spans="1:11" ht="12.75" customHeight="1">
      <c r="A673" s="36" t="s">
        <v>401</v>
      </c>
      <c r="B673" s="111" t="s">
        <v>395</v>
      </c>
      <c r="C673" s="178" t="s">
        <v>138</v>
      </c>
      <c r="D673" s="294"/>
      <c r="E673" s="294"/>
      <c r="F673" s="294"/>
      <c r="G673" s="294"/>
      <c r="H673" s="335">
        <f>H674</f>
        <v>148</v>
      </c>
      <c r="I673" s="335">
        <f>I674</f>
        <v>148</v>
      </c>
      <c r="J673" s="335">
        <f>J674</f>
        <v>0</v>
      </c>
      <c r="K673" s="335">
        <f>K674</f>
        <v>148</v>
      </c>
    </row>
    <row r="674" spans="1:11" ht="12.75" customHeight="1">
      <c r="A674" s="36" t="s">
        <v>139</v>
      </c>
      <c r="B674" s="111" t="s">
        <v>395</v>
      </c>
      <c r="C674" s="178" t="s">
        <v>138</v>
      </c>
      <c r="D674" s="178" t="s">
        <v>140</v>
      </c>
      <c r="E674" s="178"/>
      <c r="F674" s="18"/>
      <c r="G674" s="18"/>
      <c r="H674" s="335">
        <f>H675</f>
        <v>148</v>
      </c>
      <c r="I674" s="335">
        <f t="shared" ref="I674:K678" si="93">I675</f>
        <v>148</v>
      </c>
      <c r="J674" s="335">
        <f t="shared" si="93"/>
        <v>0</v>
      </c>
      <c r="K674" s="335">
        <f t="shared" si="93"/>
        <v>148</v>
      </c>
    </row>
    <row r="675" spans="1:11" ht="25.5" customHeight="1">
      <c r="A675" s="36" t="s">
        <v>16</v>
      </c>
      <c r="B675" s="111" t="s">
        <v>395</v>
      </c>
      <c r="C675" s="178" t="s">
        <v>138</v>
      </c>
      <c r="D675" s="178" t="s">
        <v>140</v>
      </c>
      <c r="E675" s="178" t="s">
        <v>651</v>
      </c>
      <c r="F675" s="18"/>
      <c r="G675" s="18"/>
      <c r="H675" s="335">
        <f>H676</f>
        <v>148</v>
      </c>
      <c r="I675" s="337">
        <f>I676</f>
        <v>148</v>
      </c>
      <c r="J675" s="337">
        <f t="shared" si="93"/>
        <v>0</v>
      </c>
      <c r="K675" s="337">
        <f t="shared" si="93"/>
        <v>148</v>
      </c>
    </row>
    <row r="676" spans="1:11" ht="32.25" customHeight="1">
      <c r="A676" s="225" t="s">
        <v>141</v>
      </c>
      <c r="B676" s="227" t="s">
        <v>395</v>
      </c>
      <c r="C676" s="294" t="s">
        <v>138</v>
      </c>
      <c r="D676" s="294" t="s">
        <v>140</v>
      </c>
      <c r="E676" s="223" t="s">
        <v>749</v>
      </c>
      <c r="F676" s="294"/>
      <c r="G676" s="294"/>
      <c r="H676" s="335">
        <f>H677</f>
        <v>148</v>
      </c>
      <c r="I676" s="337">
        <f>I677</f>
        <v>148</v>
      </c>
      <c r="J676" s="337">
        <f t="shared" si="93"/>
        <v>0</v>
      </c>
      <c r="K676" s="337">
        <f t="shared" si="93"/>
        <v>148</v>
      </c>
    </row>
    <row r="677" spans="1:11" ht="27" customHeight="1">
      <c r="A677" s="224" t="s">
        <v>123</v>
      </c>
      <c r="B677" s="227" t="s">
        <v>395</v>
      </c>
      <c r="C677" s="294" t="s">
        <v>138</v>
      </c>
      <c r="D677" s="294" t="s">
        <v>140</v>
      </c>
      <c r="E677" s="223" t="s">
        <v>749</v>
      </c>
      <c r="F677" s="294" t="s">
        <v>124</v>
      </c>
      <c r="G677" s="294"/>
      <c r="H677" s="335">
        <f>H678</f>
        <v>148</v>
      </c>
      <c r="I677" s="337">
        <f>I678</f>
        <v>148</v>
      </c>
      <c r="J677" s="337">
        <f t="shared" si="93"/>
        <v>0</v>
      </c>
      <c r="K677" s="337">
        <f t="shared" si="93"/>
        <v>148</v>
      </c>
    </row>
    <row r="678" spans="1:11" ht="17.25" customHeight="1">
      <c r="A678" s="224" t="s">
        <v>855</v>
      </c>
      <c r="B678" s="227" t="s">
        <v>395</v>
      </c>
      <c r="C678" s="294" t="s">
        <v>138</v>
      </c>
      <c r="D678" s="294" t="s">
        <v>140</v>
      </c>
      <c r="E678" s="223" t="s">
        <v>749</v>
      </c>
      <c r="F678" s="294" t="s">
        <v>856</v>
      </c>
      <c r="G678" s="294"/>
      <c r="H678" s="335">
        <f>H679</f>
        <v>148</v>
      </c>
      <c r="I678" s="337">
        <f>I679</f>
        <v>148</v>
      </c>
      <c r="J678" s="337">
        <f t="shared" si="93"/>
        <v>0</v>
      </c>
      <c r="K678" s="337">
        <f t="shared" si="93"/>
        <v>148</v>
      </c>
    </row>
    <row r="679" spans="1:11" ht="15" customHeight="1">
      <c r="A679" s="225" t="s">
        <v>9</v>
      </c>
      <c r="B679" s="227" t="s">
        <v>395</v>
      </c>
      <c r="C679" s="294" t="s">
        <v>138</v>
      </c>
      <c r="D679" s="294" t="s">
        <v>140</v>
      </c>
      <c r="E679" s="223" t="s">
        <v>749</v>
      </c>
      <c r="F679" s="294" t="s">
        <v>856</v>
      </c>
      <c r="G679" s="294" t="s">
        <v>10</v>
      </c>
      <c r="H679" s="335">
        <v>148</v>
      </c>
      <c r="I679" s="337">
        <v>148</v>
      </c>
      <c r="J679" s="341"/>
      <c r="K679" s="337">
        <v>148</v>
      </c>
    </row>
    <row r="680" spans="1:11" ht="51">
      <c r="A680" s="36" t="s">
        <v>949</v>
      </c>
      <c r="B680" s="111" t="s">
        <v>395</v>
      </c>
      <c r="C680" s="178" t="s">
        <v>157</v>
      </c>
      <c r="D680" s="178" t="s">
        <v>157</v>
      </c>
      <c r="E680" s="178"/>
      <c r="F680" s="178"/>
      <c r="G680" s="178"/>
      <c r="H680" s="339">
        <f>H681</f>
        <v>4524.7</v>
      </c>
      <c r="I680" s="339">
        <f>I681</f>
        <v>4524.7</v>
      </c>
      <c r="J680" s="336"/>
      <c r="K680" s="339">
        <f>K681</f>
        <v>4524.7</v>
      </c>
    </row>
    <row r="681" spans="1:11" ht="28.5" customHeight="1">
      <c r="A681" s="36" t="s">
        <v>16</v>
      </c>
      <c r="B681" s="111" t="s">
        <v>395</v>
      </c>
      <c r="C681" s="178" t="s">
        <v>157</v>
      </c>
      <c r="D681" s="178" t="s">
        <v>157</v>
      </c>
      <c r="E681" s="178"/>
      <c r="F681" s="178"/>
      <c r="G681" s="178"/>
      <c r="H681" s="226">
        <f>H682+H693+H688</f>
        <v>4524.7</v>
      </c>
      <c r="I681" s="226">
        <f>I682+I693+I688</f>
        <v>4524.7</v>
      </c>
      <c r="K681" s="226">
        <f>K682+K693+K688</f>
        <v>4524.7</v>
      </c>
    </row>
    <row r="682" spans="1:11" ht="57.75" customHeight="1">
      <c r="A682" s="36" t="s">
        <v>158</v>
      </c>
      <c r="B682" s="111" t="s">
        <v>395</v>
      </c>
      <c r="C682" s="178" t="s">
        <v>157</v>
      </c>
      <c r="D682" s="178" t="s">
        <v>159</v>
      </c>
      <c r="E682" s="178"/>
      <c r="F682" s="178"/>
      <c r="G682" s="294"/>
      <c r="H682" s="226">
        <f t="shared" ref="H682:K686" si="94">H683</f>
        <v>4524.7</v>
      </c>
      <c r="I682" s="226">
        <f t="shared" si="94"/>
        <v>4524.7</v>
      </c>
      <c r="K682" s="226">
        <f t="shared" si="94"/>
        <v>4524.7</v>
      </c>
    </row>
    <row r="683" spans="1:11" ht="25.5">
      <c r="A683" s="224" t="s">
        <v>160</v>
      </c>
      <c r="B683" s="110" t="s">
        <v>395</v>
      </c>
      <c r="C683" s="294" t="s">
        <v>157</v>
      </c>
      <c r="D683" s="294" t="s">
        <v>159</v>
      </c>
      <c r="E683" s="223" t="s">
        <v>651</v>
      </c>
      <c r="F683" s="294"/>
      <c r="G683" s="39"/>
      <c r="H683" s="295">
        <f t="shared" si="94"/>
        <v>4524.7</v>
      </c>
      <c r="I683" s="295">
        <f t="shared" si="94"/>
        <v>4524.7</v>
      </c>
      <c r="K683" s="295">
        <f t="shared" si="94"/>
        <v>4524.7</v>
      </c>
    </row>
    <row r="684" spans="1:11" ht="38.25" customHeight="1">
      <c r="A684" s="224" t="s">
        <v>161</v>
      </c>
      <c r="B684" s="110" t="s">
        <v>395</v>
      </c>
      <c r="C684" s="294" t="s">
        <v>157</v>
      </c>
      <c r="D684" s="294" t="s">
        <v>159</v>
      </c>
      <c r="E684" s="223" t="s">
        <v>651</v>
      </c>
      <c r="F684" s="294"/>
      <c r="G684" s="294"/>
      <c r="H684" s="295">
        <f t="shared" si="94"/>
        <v>4524.7</v>
      </c>
      <c r="I684" s="295">
        <f t="shared" si="94"/>
        <v>4524.7</v>
      </c>
      <c r="K684" s="295">
        <f t="shared" si="94"/>
        <v>4524.7</v>
      </c>
    </row>
    <row r="685" spans="1:11" ht="25.5" customHeight="1">
      <c r="A685" s="224" t="s">
        <v>162</v>
      </c>
      <c r="B685" s="110" t="s">
        <v>395</v>
      </c>
      <c r="C685" s="294" t="s">
        <v>157</v>
      </c>
      <c r="D685" s="294" t="s">
        <v>159</v>
      </c>
      <c r="E685" s="223" t="s">
        <v>705</v>
      </c>
      <c r="F685" s="294"/>
      <c r="G685" s="294"/>
      <c r="H685" s="295">
        <f t="shared" si="94"/>
        <v>4524.7</v>
      </c>
      <c r="I685" s="295">
        <f t="shared" si="94"/>
        <v>4524.7</v>
      </c>
      <c r="K685" s="295">
        <f t="shared" si="94"/>
        <v>4524.7</v>
      </c>
    </row>
    <row r="686" spans="1:11">
      <c r="A686" s="51" t="s">
        <v>61</v>
      </c>
      <c r="B686" s="43" t="s">
        <v>395</v>
      </c>
      <c r="C686" s="294" t="s">
        <v>157</v>
      </c>
      <c r="D686" s="294" t="s">
        <v>159</v>
      </c>
      <c r="E686" s="223" t="s">
        <v>705</v>
      </c>
      <c r="F686" s="294" t="s">
        <v>163</v>
      </c>
      <c r="G686" s="294"/>
      <c r="H686" s="295">
        <f t="shared" si="94"/>
        <v>4524.7</v>
      </c>
      <c r="I686" s="295">
        <f t="shared" si="94"/>
        <v>4524.7</v>
      </c>
      <c r="K686" s="295">
        <f t="shared" si="94"/>
        <v>4524.7</v>
      </c>
    </row>
    <row r="687" spans="1:11">
      <c r="A687" s="224" t="s">
        <v>11</v>
      </c>
      <c r="B687" s="110" t="s">
        <v>395</v>
      </c>
      <c r="C687" s="294" t="s">
        <v>157</v>
      </c>
      <c r="D687" s="294" t="s">
        <v>159</v>
      </c>
      <c r="E687" s="223" t="s">
        <v>705</v>
      </c>
      <c r="F687" s="294" t="s">
        <v>163</v>
      </c>
      <c r="G687" s="294" t="s">
        <v>12</v>
      </c>
      <c r="H687" s="337">
        <v>4524.7</v>
      </c>
      <c r="I687" s="337">
        <v>4524.7</v>
      </c>
      <c r="J687" s="336"/>
      <c r="K687" s="337">
        <v>4524.7</v>
      </c>
    </row>
    <row r="688" spans="1:11" ht="12.75" hidden="1" customHeight="1">
      <c r="A688" s="36" t="s">
        <v>165</v>
      </c>
      <c r="B688" s="111" t="s">
        <v>395</v>
      </c>
      <c r="C688" s="178" t="s">
        <v>157</v>
      </c>
      <c r="D688" s="178" t="s">
        <v>166</v>
      </c>
      <c r="E688" s="178"/>
      <c r="F688" s="178"/>
      <c r="G688" s="178"/>
      <c r="H688" s="338"/>
      <c r="I688" s="338"/>
      <c r="J688" s="336"/>
      <c r="K688" s="338"/>
    </row>
    <row r="689" spans="1:11" ht="25.5" hidden="1" customHeight="1">
      <c r="A689" s="224" t="s">
        <v>167</v>
      </c>
      <c r="B689" s="110" t="s">
        <v>395</v>
      </c>
      <c r="C689" s="294" t="s">
        <v>157</v>
      </c>
      <c r="D689" s="294" t="s">
        <v>166</v>
      </c>
      <c r="E689" s="223" t="s">
        <v>706</v>
      </c>
      <c r="F689" s="294"/>
      <c r="G689" s="294"/>
      <c r="H689" s="338"/>
      <c r="I689" s="338"/>
      <c r="J689" s="336"/>
      <c r="K689" s="338"/>
    </row>
    <row r="690" spans="1:11" ht="12.75" hidden="1" customHeight="1">
      <c r="A690" s="224" t="s">
        <v>61</v>
      </c>
      <c r="B690" s="110" t="s">
        <v>395</v>
      </c>
      <c r="C690" s="294" t="s">
        <v>157</v>
      </c>
      <c r="D690" s="294" t="s">
        <v>166</v>
      </c>
      <c r="E690" s="223" t="s">
        <v>706</v>
      </c>
      <c r="F690" s="294" t="s">
        <v>62</v>
      </c>
      <c r="G690" s="294"/>
      <c r="H690" s="338"/>
      <c r="I690" s="338"/>
      <c r="J690" s="336"/>
      <c r="K690" s="338"/>
    </row>
    <row r="691" spans="1:11" ht="12.75" hidden="1" customHeight="1">
      <c r="A691" s="224" t="s">
        <v>164</v>
      </c>
      <c r="B691" s="110" t="s">
        <v>395</v>
      </c>
      <c r="C691" s="294" t="s">
        <v>157</v>
      </c>
      <c r="D691" s="294" t="s">
        <v>166</v>
      </c>
      <c r="E691" s="223" t="s">
        <v>706</v>
      </c>
      <c r="F691" s="294" t="s">
        <v>163</v>
      </c>
      <c r="G691" s="294"/>
      <c r="H691" s="338"/>
      <c r="I691" s="338"/>
      <c r="J691" s="336"/>
      <c r="K691" s="338"/>
    </row>
    <row r="692" spans="1:11" ht="12.75" hidden="1" customHeight="1">
      <c r="A692" s="47" t="s">
        <v>9</v>
      </c>
      <c r="B692" s="110" t="s">
        <v>395</v>
      </c>
      <c r="C692" s="294" t="s">
        <v>157</v>
      </c>
      <c r="D692" s="294" t="s">
        <v>166</v>
      </c>
      <c r="E692" s="223" t="s">
        <v>706</v>
      </c>
      <c r="F692" s="294" t="s">
        <v>163</v>
      </c>
      <c r="G692" s="294" t="s">
        <v>10</v>
      </c>
      <c r="H692" s="338"/>
      <c r="I692" s="338"/>
      <c r="J692" s="336"/>
      <c r="K692" s="338"/>
    </row>
    <row r="693" spans="1:11" ht="39" hidden="1" customHeight="1">
      <c r="A693" s="41" t="s">
        <v>442</v>
      </c>
      <c r="B693" s="111" t="s">
        <v>395</v>
      </c>
      <c r="C693" s="178" t="s">
        <v>157</v>
      </c>
      <c r="D693" s="178" t="s">
        <v>443</v>
      </c>
      <c r="E693" s="22"/>
      <c r="F693" s="178"/>
      <c r="G693" s="178"/>
      <c r="H693" s="339">
        <f>H703+H698+H694</f>
        <v>0</v>
      </c>
      <c r="I693" s="339">
        <f>I703+I698+I694</f>
        <v>0</v>
      </c>
      <c r="J693" s="336"/>
      <c r="K693" s="339">
        <f>K703+K698+K694</f>
        <v>0</v>
      </c>
    </row>
    <row r="694" spans="1:11" ht="38.25" hidden="1" customHeight="1">
      <c r="A694" s="21" t="s">
        <v>56</v>
      </c>
      <c r="B694" s="111" t="s">
        <v>395</v>
      </c>
      <c r="C694" s="178" t="s">
        <v>157</v>
      </c>
      <c r="D694" s="178" t="s">
        <v>443</v>
      </c>
      <c r="E694" s="22" t="s">
        <v>691</v>
      </c>
      <c r="F694" s="178"/>
      <c r="G694" s="178"/>
      <c r="H694" s="339">
        <f t="shared" ref="H694:K696" si="95">H695</f>
        <v>0</v>
      </c>
      <c r="I694" s="339">
        <f t="shared" si="95"/>
        <v>0</v>
      </c>
      <c r="J694" s="336"/>
      <c r="K694" s="339">
        <f t="shared" si="95"/>
        <v>0</v>
      </c>
    </row>
    <row r="695" spans="1:11" ht="15" hidden="1" customHeight="1">
      <c r="A695" s="26" t="s">
        <v>61</v>
      </c>
      <c r="B695" s="110" t="s">
        <v>395</v>
      </c>
      <c r="C695" s="294" t="s">
        <v>157</v>
      </c>
      <c r="D695" s="294" t="s">
        <v>443</v>
      </c>
      <c r="E695" s="223" t="s">
        <v>691</v>
      </c>
      <c r="F695" s="294" t="s">
        <v>62</v>
      </c>
      <c r="G695" s="294"/>
      <c r="H695" s="339">
        <f t="shared" si="95"/>
        <v>0</v>
      </c>
      <c r="I695" s="339">
        <f t="shared" si="95"/>
        <v>0</v>
      </c>
      <c r="J695" s="336"/>
      <c r="K695" s="339">
        <f t="shared" si="95"/>
        <v>0</v>
      </c>
    </row>
    <row r="696" spans="1:11" ht="26.25" hidden="1" customHeight="1">
      <c r="A696" s="26" t="s">
        <v>77</v>
      </c>
      <c r="B696" s="110" t="s">
        <v>395</v>
      </c>
      <c r="C696" s="294" t="s">
        <v>157</v>
      </c>
      <c r="D696" s="294" t="s">
        <v>443</v>
      </c>
      <c r="E696" s="223" t="s">
        <v>691</v>
      </c>
      <c r="F696" s="294" t="s">
        <v>78</v>
      </c>
      <c r="G696" s="294"/>
      <c r="H696" s="339">
        <f t="shared" si="95"/>
        <v>0</v>
      </c>
      <c r="I696" s="339">
        <f t="shared" si="95"/>
        <v>0</v>
      </c>
      <c r="J696" s="336"/>
      <c r="K696" s="339">
        <f t="shared" si="95"/>
        <v>0</v>
      </c>
    </row>
    <row r="697" spans="1:11" ht="18" hidden="1" customHeight="1">
      <c r="A697" s="224" t="s">
        <v>9</v>
      </c>
      <c r="B697" s="110" t="s">
        <v>395</v>
      </c>
      <c r="C697" s="294" t="s">
        <v>157</v>
      </c>
      <c r="D697" s="294" t="s">
        <v>443</v>
      </c>
      <c r="E697" s="223" t="s">
        <v>691</v>
      </c>
      <c r="F697" s="294" t="s">
        <v>78</v>
      </c>
      <c r="G697" s="294" t="s">
        <v>10</v>
      </c>
      <c r="H697" s="339"/>
      <c r="I697" s="338"/>
      <c r="J697" s="336"/>
      <c r="K697" s="338"/>
    </row>
    <row r="698" spans="1:11" hidden="1">
      <c r="A698" s="41" t="s">
        <v>818</v>
      </c>
      <c r="B698" s="111" t="s">
        <v>395</v>
      </c>
      <c r="C698" s="178" t="s">
        <v>157</v>
      </c>
      <c r="D698" s="178" t="s">
        <v>443</v>
      </c>
      <c r="E698" s="22" t="s">
        <v>819</v>
      </c>
      <c r="F698" s="294"/>
      <c r="G698" s="294"/>
      <c r="H698" s="339">
        <f t="shared" ref="H698:K699" si="96">H699</f>
        <v>0</v>
      </c>
      <c r="I698" s="339">
        <f t="shared" si="96"/>
        <v>0</v>
      </c>
      <c r="J698" s="336"/>
      <c r="K698" s="339">
        <f t="shared" si="96"/>
        <v>0</v>
      </c>
    </row>
    <row r="699" spans="1:11" ht="12.75" hidden="1" customHeight="1">
      <c r="A699" s="26" t="s">
        <v>61</v>
      </c>
      <c r="B699" s="110" t="s">
        <v>395</v>
      </c>
      <c r="C699" s="294" t="s">
        <v>157</v>
      </c>
      <c r="D699" s="294" t="s">
        <v>443</v>
      </c>
      <c r="E699" s="223" t="s">
        <v>819</v>
      </c>
      <c r="F699" s="294" t="s">
        <v>62</v>
      </c>
      <c r="G699" s="294"/>
      <c r="H699" s="339">
        <f t="shared" si="96"/>
        <v>0</v>
      </c>
      <c r="I699" s="339">
        <f t="shared" si="96"/>
        <v>0</v>
      </c>
      <c r="J699" s="336"/>
      <c r="K699" s="339">
        <f t="shared" si="96"/>
        <v>0</v>
      </c>
    </row>
    <row r="700" spans="1:11" ht="12.75" hidden="1" customHeight="1">
      <c r="A700" s="26" t="s">
        <v>77</v>
      </c>
      <c r="B700" s="110" t="s">
        <v>395</v>
      </c>
      <c r="C700" s="294" t="s">
        <v>157</v>
      </c>
      <c r="D700" s="294" t="s">
        <v>443</v>
      </c>
      <c r="E700" s="223" t="s">
        <v>819</v>
      </c>
      <c r="F700" s="294" t="s">
        <v>78</v>
      </c>
      <c r="G700" s="294"/>
      <c r="H700" s="335">
        <f>H701+H702</f>
        <v>0</v>
      </c>
      <c r="I700" s="335">
        <f>I701+I702</f>
        <v>0</v>
      </c>
      <c r="J700" s="336"/>
      <c r="K700" s="335">
        <f>K701+K702</f>
        <v>0</v>
      </c>
    </row>
    <row r="701" spans="1:11" ht="14.25" hidden="1" customHeight="1">
      <c r="A701" s="224" t="s">
        <v>9</v>
      </c>
      <c r="B701" s="170" t="s">
        <v>395</v>
      </c>
      <c r="C701" s="294" t="s">
        <v>157</v>
      </c>
      <c r="D701" s="294" t="s">
        <v>443</v>
      </c>
      <c r="E701" s="223" t="s">
        <v>819</v>
      </c>
      <c r="F701" s="294" t="s">
        <v>78</v>
      </c>
      <c r="G701" s="294" t="s">
        <v>10</v>
      </c>
      <c r="H701" s="335"/>
      <c r="I701" s="335"/>
      <c r="J701" s="336"/>
      <c r="K701" s="335"/>
    </row>
    <row r="702" spans="1:11" ht="13.5" hidden="1" customHeight="1">
      <c r="A702" s="224" t="s">
        <v>11</v>
      </c>
      <c r="B702" s="170" t="s">
        <v>395</v>
      </c>
      <c r="C702" s="294" t="s">
        <v>157</v>
      </c>
      <c r="D702" s="294" t="s">
        <v>443</v>
      </c>
      <c r="E702" s="223" t="s">
        <v>819</v>
      </c>
      <c r="F702" s="294" t="s">
        <v>78</v>
      </c>
      <c r="G702" s="294" t="s">
        <v>12</v>
      </c>
      <c r="H702" s="338"/>
      <c r="I702" s="338"/>
      <c r="J702" s="336"/>
      <c r="K702" s="338"/>
    </row>
    <row r="703" spans="1:11" ht="36.75" hidden="1" customHeight="1">
      <c r="A703" s="21" t="s">
        <v>56</v>
      </c>
      <c r="B703" s="111" t="s">
        <v>395</v>
      </c>
      <c r="C703" s="178" t="s">
        <v>157</v>
      </c>
      <c r="D703" s="178" t="s">
        <v>443</v>
      </c>
      <c r="E703" s="22" t="s">
        <v>691</v>
      </c>
      <c r="F703" s="294"/>
      <c r="G703" s="294"/>
      <c r="H703" s="339">
        <f>H704</f>
        <v>0</v>
      </c>
      <c r="I703" s="338"/>
      <c r="J703" s="336"/>
      <c r="K703" s="338"/>
    </row>
    <row r="704" spans="1:11" hidden="1">
      <c r="A704" s="26" t="s">
        <v>61</v>
      </c>
      <c r="B704" s="110" t="s">
        <v>395</v>
      </c>
      <c r="C704" s="294" t="s">
        <v>157</v>
      </c>
      <c r="D704" s="294" t="s">
        <v>443</v>
      </c>
      <c r="E704" s="223" t="s">
        <v>691</v>
      </c>
      <c r="F704" s="294" t="s">
        <v>62</v>
      </c>
      <c r="G704" s="294"/>
      <c r="H704" s="335">
        <f>H705</f>
        <v>0</v>
      </c>
      <c r="I704" s="338"/>
      <c r="J704" s="336"/>
      <c r="K704" s="338"/>
    </row>
    <row r="705" spans="1:11" ht="15" hidden="1" customHeight="1">
      <c r="A705" s="26" t="s">
        <v>77</v>
      </c>
      <c r="B705" s="110" t="s">
        <v>395</v>
      </c>
      <c r="C705" s="294" t="s">
        <v>157</v>
      </c>
      <c r="D705" s="294" t="s">
        <v>443</v>
      </c>
      <c r="E705" s="223" t="s">
        <v>691</v>
      </c>
      <c r="F705" s="294" t="s">
        <v>78</v>
      </c>
      <c r="G705" s="294"/>
      <c r="H705" s="335">
        <f>H706</f>
        <v>0</v>
      </c>
      <c r="I705" s="338"/>
      <c r="J705" s="336"/>
      <c r="K705" s="338"/>
    </row>
    <row r="706" spans="1:11" hidden="1">
      <c r="A706" s="224" t="s">
        <v>9</v>
      </c>
      <c r="B706" s="170" t="s">
        <v>395</v>
      </c>
      <c r="C706" s="294" t="s">
        <v>157</v>
      </c>
      <c r="D706" s="294" t="s">
        <v>443</v>
      </c>
      <c r="E706" s="172" t="s">
        <v>691</v>
      </c>
      <c r="F706" s="294" t="s">
        <v>78</v>
      </c>
      <c r="G706" s="294" t="s">
        <v>10</v>
      </c>
      <c r="H706" s="338"/>
      <c r="I706" s="338"/>
      <c r="J706" s="336"/>
      <c r="K706" s="338"/>
    </row>
    <row r="707" spans="1:11" s="254" customFormat="1" ht="13.5" customHeight="1">
      <c r="A707" s="72" t="s">
        <v>799</v>
      </c>
      <c r="B707" s="111" t="s">
        <v>395</v>
      </c>
      <c r="C707" s="25" t="s">
        <v>801</v>
      </c>
      <c r="D707" s="25" t="s">
        <v>800</v>
      </c>
      <c r="E707" s="159">
        <v>6500099990</v>
      </c>
      <c r="F707" s="178"/>
      <c r="G707" s="178"/>
      <c r="H707" s="339">
        <f t="shared" ref="H707:K711" si="97">H708</f>
        <v>0</v>
      </c>
      <c r="I707" s="339">
        <f t="shared" si="97"/>
        <v>7970</v>
      </c>
      <c r="J707" s="346"/>
      <c r="K707" s="339">
        <f t="shared" si="97"/>
        <v>16385</v>
      </c>
    </row>
    <row r="708" spans="1:11" ht="25.5" customHeight="1">
      <c r="A708" s="224" t="s">
        <v>16</v>
      </c>
      <c r="B708" s="110" t="s">
        <v>395</v>
      </c>
      <c r="C708" s="11" t="s">
        <v>801</v>
      </c>
      <c r="D708" s="11" t="s">
        <v>800</v>
      </c>
      <c r="E708" s="160">
        <v>6500099990</v>
      </c>
      <c r="F708" s="294"/>
      <c r="G708" s="294"/>
      <c r="H708" s="335">
        <f t="shared" si="97"/>
        <v>0</v>
      </c>
      <c r="I708" s="335">
        <f t="shared" si="97"/>
        <v>7970</v>
      </c>
      <c r="J708" s="336"/>
      <c r="K708" s="335">
        <f t="shared" si="97"/>
        <v>16385</v>
      </c>
    </row>
    <row r="709" spans="1:11">
      <c r="A709" s="118" t="s">
        <v>799</v>
      </c>
      <c r="B709" s="110" t="s">
        <v>395</v>
      </c>
      <c r="C709" s="11" t="s">
        <v>801</v>
      </c>
      <c r="D709" s="11" t="s">
        <v>800</v>
      </c>
      <c r="E709" s="160">
        <v>6500099990</v>
      </c>
      <c r="F709" s="294"/>
      <c r="G709" s="294"/>
      <c r="H709" s="335">
        <f t="shared" si="97"/>
        <v>0</v>
      </c>
      <c r="I709" s="335">
        <f t="shared" si="97"/>
        <v>7970</v>
      </c>
      <c r="J709" s="336"/>
      <c r="K709" s="335">
        <f t="shared" si="97"/>
        <v>16385</v>
      </c>
    </row>
    <row r="710" spans="1:11">
      <c r="A710" s="118" t="s">
        <v>30</v>
      </c>
      <c r="B710" s="110" t="s">
        <v>395</v>
      </c>
      <c r="C710" s="11" t="s">
        <v>801</v>
      </c>
      <c r="D710" s="11" t="s">
        <v>800</v>
      </c>
      <c r="E710" s="160">
        <v>6500099990</v>
      </c>
      <c r="F710" s="11" t="s">
        <v>31</v>
      </c>
      <c r="G710" s="11"/>
      <c r="H710" s="335">
        <f t="shared" si="97"/>
        <v>0</v>
      </c>
      <c r="I710" s="335">
        <f t="shared" si="97"/>
        <v>7970</v>
      </c>
      <c r="J710" s="336"/>
      <c r="K710" s="335">
        <f t="shared" si="97"/>
        <v>16385</v>
      </c>
    </row>
    <row r="711" spans="1:11">
      <c r="A711" s="88" t="s">
        <v>48</v>
      </c>
      <c r="B711" s="110" t="s">
        <v>395</v>
      </c>
      <c r="C711" s="11" t="s">
        <v>801</v>
      </c>
      <c r="D711" s="11" t="s">
        <v>800</v>
      </c>
      <c r="E711" s="160">
        <v>6500099990</v>
      </c>
      <c r="F711" s="11" t="s">
        <v>49</v>
      </c>
      <c r="G711" s="11"/>
      <c r="H711" s="335">
        <f t="shared" si="97"/>
        <v>0</v>
      </c>
      <c r="I711" s="335">
        <f t="shared" si="97"/>
        <v>7970</v>
      </c>
      <c r="J711" s="336"/>
      <c r="K711" s="335">
        <f t="shared" si="97"/>
        <v>16385</v>
      </c>
    </row>
    <row r="712" spans="1:11">
      <c r="A712" s="88" t="s">
        <v>128</v>
      </c>
      <c r="B712" s="110" t="s">
        <v>395</v>
      </c>
      <c r="C712" s="11" t="s">
        <v>801</v>
      </c>
      <c r="D712" s="11" t="s">
        <v>800</v>
      </c>
      <c r="E712" s="160">
        <v>6500099990</v>
      </c>
      <c r="F712" s="11" t="s">
        <v>49</v>
      </c>
      <c r="G712" s="11" t="s">
        <v>10</v>
      </c>
      <c r="H712" s="337">
        <v>0</v>
      </c>
      <c r="I712" s="337">
        <v>7970</v>
      </c>
      <c r="J712" s="336"/>
      <c r="K712" s="337">
        <v>16385</v>
      </c>
    </row>
    <row r="713" spans="1:11" ht="42.75" customHeight="1">
      <c r="A713" s="87" t="s">
        <v>414</v>
      </c>
      <c r="B713" s="111" t="s">
        <v>404</v>
      </c>
      <c r="C713" s="178"/>
      <c r="D713" s="178"/>
      <c r="E713" s="34"/>
      <c r="F713" s="178"/>
      <c r="G713" s="178"/>
      <c r="H713" s="226">
        <f>H714+H715+H716</f>
        <v>214299.85</v>
      </c>
      <c r="I713" s="226">
        <f>I714+I715+I716</f>
        <v>211028.1</v>
      </c>
      <c r="J713" s="264" t="e">
        <f>#REF!+#REF!+#REF!+#REF!+#REF!+#REF!+#REF!+#REF!+#REF!+#REF!</f>
        <v>#REF!</v>
      </c>
      <c r="K713" s="226">
        <f>K714+K715+K716</f>
        <v>212581.1</v>
      </c>
    </row>
    <row r="714" spans="1:11">
      <c r="A714" s="87" t="s">
        <v>9</v>
      </c>
      <c r="B714" s="111" t="s">
        <v>404</v>
      </c>
      <c r="C714" s="178"/>
      <c r="D714" s="178"/>
      <c r="E714" s="34"/>
      <c r="F714" s="178"/>
      <c r="G714" s="178" t="s">
        <v>10</v>
      </c>
      <c r="H714" s="226">
        <f>H744+H747+H750+H772+H777+H781+H785+H833+H838+H842+H846+H850+H858+H862+H1037+H1095+H1106+H1112+H1118+H1124+H1136+H1172+H1185+H1201+H1267+H907+H912+H916+H887+H819+H1199+H1063+H854+H1010+H1049+H1051+H1053+H1055+H1058+H733+H901+H1045+H1041+H798+H803+H807+H811+H942+H947+H951+H955+H959+H963+H967+H971+H992+H1075+H1079+H1087+H1141+H1150+H755</f>
        <v>79990.05</v>
      </c>
      <c r="I714" s="226">
        <f>I744+I747+I750+I772+I777+I781+I785+I833+I838+I842+I846+I850+I858+I862+I1037+I1095+I1106+I1112+I1118+I1124+I1136+I1172+I1185+I1201+I1267+I907+I912+I916+I887+I819+I1199+I1063+I854+I1010+I1049+I1051+I1053+I1055+I1058+I733+I901+I1045+I1041+I798+I803+I807+I811+I942+I947+I951+I955+I959+I963+I967+I971+I992+I1075+I1079+I1087+I1141+I1150+I755</f>
        <v>76863.299999999988</v>
      </c>
      <c r="J714" s="226">
        <f>J744+J747+J750+J772+J777+J781+J785+J833+J838+J842+J846+J850+J858+J862+J1037+J1095+J1106+J1112+J1118+J1124+J1136+J1172+J1185+J1201+J1267+J907+J912+J916+J887+J819+J1199+J1063+J854+J1010+J1049+J1051+J1053+J1055+J1058+J733+J901+J1045+J1041+J798+J803+J807+J811+J942+J947+J951+J955+J959+J963+J967+J971+J992+J1075+J1079+J1087+J1141+J1150+J755</f>
        <v>0</v>
      </c>
      <c r="K714" s="226">
        <f>K744+K747+K750+K772+K777+K781+K785+K833+K838+K842+K846+K850+K858+K862+K1037+K1095+K1106+K1112+K1118+K1124+K1136+K1172+K1185+K1201+K1267+K907+K912+K916+K887+K819+K1199+K1063+K854+K1010+K1049+K1051+K1053+K1055+K1058+K733+K901+K1045+K1041+K798+K803+K807+K811+K942+K947+K951+K955+K959+K963+K967+K971+K992+K1075+K1079+K1087+K1141+K1150+K755</f>
        <v>78416.299999999988</v>
      </c>
    </row>
    <row r="715" spans="1:11">
      <c r="A715" s="87" t="s">
        <v>11</v>
      </c>
      <c r="B715" s="111" t="s">
        <v>404</v>
      </c>
      <c r="C715" s="178"/>
      <c r="D715" s="178"/>
      <c r="E715" s="34"/>
      <c r="F715" s="178"/>
      <c r="G715" s="178" t="s">
        <v>12</v>
      </c>
      <c r="H715" s="226">
        <f>H737+H740+H764+H883+H893+H1099+H1224+H1226+H1234+H1252+H1255+H875+H1230+H768+H901+H917+H922+H888+H773+H1069+H1218+H1064+H1259+H790+H794+H975+H988+H993+H998+H879+H984+H1033+H1083+H1181+H866+H979</f>
        <v>116633.70000000001</v>
      </c>
      <c r="I715" s="226">
        <f>I737+I740+I764+I883+I893+I1099+I1224+I1226+I1234+I1252+I1255+I875+I1230+I768+I901+I917+I922+I888+I773+I1069+I1218+I1064+I1259+I790+I794+I975+I988+I993+I998+I879+I984+I1033+I1083+I1181+I866+I979</f>
        <v>116559.80000000002</v>
      </c>
      <c r="K715" s="226">
        <f>K737+K740+K764+K883+K893+K1099+K1224+K1226+K1234+K1252+K1255+K875+K1230+K768+K901+K917+K922+K888+K773+K1069+K1218+K1064+K1259+K790+K794+K975+K988+K993+K998+K879+K984+K1033+K1083+K1181+K866+K979</f>
        <v>116559.80000000002</v>
      </c>
    </row>
    <row r="716" spans="1:11" ht="13.5" customHeight="1">
      <c r="A716" s="87" t="s">
        <v>628</v>
      </c>
      <c r="B716" s="111" t="s">
        <v>404</v>
      </c>
      <c r="C716" s="178"/>
      <c r="D716" s="178"/>
      <c r="E716" s="34"/>
      <c r="F716" s="178"/>
      <c r="G716" s="178" t="s">
        <v>197</v>
      </c>
      <c r="H716" s="226">
        <f>H829+H1214+H897+H889+H724+H1176+H1248+H1065+H728+H994+H1002+H867+H980+H871</f>
        <v>17676.099999999999</v>
      </c>
      <c r="I716" s="226">
        <f>I829+I1214+I897+I889+I724+I1176+I1248+I1065+I728+I994+I1002+I867+I980+I871</f>
        <v>17605</v>
      </c>
      <c r="K716" s="226">
        <f>K829+K1214+K897+K889+K724+K1176+K1248+K1065+K728+K994+K1002+K867+K980+K871</f>
        <v>17605</v>
      </c>
    </row>
    <row r="717" spans="1:11" ht="13.5" customHeight="1">
      <c r="A717" s="90" t="s">
        <v>472</v>
      </c>
      <c r="B717" s="111" t="s">
        <v>404</v>
      </c>
      <c r="C717" s="178"/>
      <c r="D717" s="178"/>
      <c r="E717" s="34"/>
      <c r="F717" s="178"/>
      <c r="G717" s="178" t="s">
        <v>198</v>
      </c>
      <c r="H717" s="118"/>
      <c r="I717" s="118"/>
      <c r="K717" s="118"/>
    </row>
    <row r="718" spans="1:11" ht="15" customHeight="1">
      <c r="A718" s="36" t="s">
        <v>403</v>
      </c>
      <c r="B718" s="111" t="s">
        <v>404</v>
      </c>
      <c r="C718" s="178" t="s">
        <v>13</v>
      </c>
      <c r="D718" s="294"/>
      <c r="E718" s="34"/>
      <c r="F718" s="178"/>
      <c r="G718" s="178"/>
      <c r="H718" s="226">
        <f>H719</f>
        <v>2002.4333333333334</v>
      </c>
      <c r="I718" s="226">
        <f>I719</f>
        <v>2565.5</v>
      </c>
      <c r="K718" s="226">
        <f>K719</f>
        <v>2565.5</v>
      </c>
    </row>
    <row r="719" spans="1:11">
      <c r="A719" s="36" t="s">
        <v>50</v>
      </c>
      <c r="B719" s="111" t="s">
        <v>404</v>
      </c>
      <c r="C719" s="178" t="s">
        <v>13</v>
      </c>
      <c r="D719" s="178" t="s">
        <v>51</v>
      </c>
      <c r="E719" s="34"/>
      <c r="F719" s="178"/>
      <c r="G719" s="178"/>
      <c r="H719" s="226">
        <f>H720+H751</f>
        <v>2002.4333333333334</v>
      </c>
      <c r="I719" s="226">
        <f>I720+I751</f>
        <v>2565.5</v>
      </c>
      <c r="K719" s="226">
        <f>K720+K751</f>
        <v>2565.5</v>
      </c>
    </row>
    <row r="720" spans="1:11" ht="30" customHeight="1">
      <c r="A720" s="98" t="s">
        <v>16</v>
      </c>
      <c r="B720" s="111" t="s">
        <v>404</v>
      </c>
      <c r="C720" s="178" t="s">
        <v>13</v>
      </c>
      <c r="D720" s="178" t="s">
        <v>51</v>
      </c>
      <c r="E720" s="34" t="s">
        <v>651</v>
      </c>
      <c r="F720" s="178"/>
      <c r="G720" s="178"/>
      <c r="H720" s="295">
        <f>H734+H741+H721+H725+H729</f>
        <v>1992.4333333333334</v>
      </c>
      <c r="I720" s="295">
        <f>I734+I741+I721+I725+I729</f>
        <v>2565.5</v>
      </c>
      <c r="K720" s="295">
        <f>K734+K741+K721+K725+K729</f>
        <v>2565.5</v>
      </c>
    </row>
    <row r="721" spans="1:11" ht="38.25" hidden="1">
      <c r="A721" s="224" t="s">
        <v>874</v>
      </c>
      <c r="B721" s="110" t="s">
        <v>404</v>
      </c>
      <c r="C721" s="294" t="s">
        <v>13</v>
      </c>
      <c r="D721" s="178" t="s">
        <v>51</v>
      </c>
      <c r="E721" s="294" t="s">
        <v>871</v>
      </c>
      <c r="F721" s="294"/>
      <c r="G721" s="294"/>
      <c r="H721" s="295">
        <f t="shared" ref="H721:K723" si="98">H722</f>
        <v>0</v>
      </c>
      <c r="I721" s="295">
        <f t="shared" si="98"/>
        <v>0</v>
      </c>
      <c r="K721" s="295">
        <f t="shared" si="98"/>
        <v>0</v>
      </c>
    </row>
    <row r="722" spans="1:11" ht="78.75" hidden="1" customHeight="1">
      <c r="A722" s="224" t="s">
        <v>18</v>
      </c>
      <c r="B722" s="110" t="s">
        <v>404</v>
      </c>
      <c r="C722" s="294" t="s">
        <v>13</v>
      </c>
      <c r="D722" s="178" t="s">
        <v>51</v>
      </c>
      <c r="E722" s="294" t="s">
        <v>871</v>
      </c>
      <c r="F722" s="294" t="s">
        <v>19</v>
      </c>
      <c r="G722" s="294"/>
      <c r="H722" s="295">
        <f t="shared" si="98"/>
        <v>0</v>
      </c>
      <c r="I722" s="295">
        <f t="shared" si="98"/>
        <v>0</v>
      </c>
      <c r="K722" s="295">
        <f t="shared" si="98"/>
        <v>0</v>
      </c>
    </row>
    <row r="723" spans="1:11" ht="38.25" hidden="1">
      <c r="A723" s="224" t="s">
        <v>20</v>
      </c>
      <c r="B723" s="110" t="s">
        <v>404</v>
      </c>
      <c r="C723" s="294" t="s">
        <v>13</v>
      </c>
      <c r="D723" s="178" t="s">
        <v>51</v>
      </c>
      <c r="E723" s="294" t="s">
        <v>871</v>
      </c>
      <c r="F723" s="294" t="s">
        <v>21</v>
      </c>
      <c r="G723" s="294"/>
      <c r="H723" s="295">
        <f t="shared" si="98"/>
        <v>0</v>
      </c>
      <c r="I723" s="295">
        <f t="shared" si="98"/>
        <v>0</v>
      </c>
      <c r="K723" s="295">
        <f t="shared" si="98"/>
        <v>0</v>
      </c>
    </row>
    <row r="724" spans="1:11" hidden="1">
      <c r="A724" s="224" t="s">
        <v>872</v>
      </c>
      <c r="B724" s="110" t="s">
        <v>404</v>
      </c>
      <c r="C724" s="294" t="s">
        <v>13</v>
      </c>
      <c r="D724" s="178" t="s">
        <v>51</v>
      </c>
      <c r="E724" s="294" t="s">
        <v>871</v>
      </c>
      <c r="F724" s="294" t="s">
        <v>21</v>
      </c>
      <c r="G724" s="294" t="s">
        <v>197</v>
      </c>
      <c r="H724" s="295"/>
      <c r="I724" s="118"/>
      <c r="K724" s="118"/>
    </row>
    <row r="725" spans="1:11" ht="193.5" hidden="1" customHeight="1">
      <c r="A725" s="224" t="s">
        <v>938</v>
      </c>
      <c r="B725" s="110" t="s">
        <v>404</v>
      </c>
      <c r="C725" s="294" t="s">
        <v>13</v>
      </c>
      <c r="D725" s="178" t="s">
        <v>51</v>
      </c>
      <c r="E725" s="294" t="s">
        <v>937</v>
      </c>
      <c r="F725" s="294"/>
      <c r="G725" s="294"/>
      <c r="H725" s="295">
        <f t="shared" ref="H725:K727" si="99">H726</f>
        <v>0</v>
      </c>
      <c r="I725" s="295">
        <f t="shared" si="99"/>
        <v>0</v>
      </c>
      <c r="K725" s="295">
        <f t="shared" si="99"/>
        <v>0</v>
      </c>
    </row>
    <row r="726" spans="1:11" ht="38.25" hidden="1">
      <c r="A726" s="225" t="s">
        <v>190</v>
      </c>
      <c r="B726" s="110" t="s">
        <v>404</v>
      </c>
      <c r="C726" s="294" t="s">
        <v>13</v>
      </c>
      <c r="D726" s="178" t="s">
        <v>51</v>
      </c>
      <c r="E726" s="294" t="s">
        <v>937</v>
      </c>
      <c r="F726" s="294" t="s">
        <v>99</v>
      </c>
      <c r="G726" s="294"/>
      <c r="H726" s="295">
        <f t="shared" si="99"/>
        <v>0</v>
      </c>
      <c r="I726" s="295">
        <f t="shared" si="99"/>
        <v>0</v>
      </c>
      <c r="K726" s="295">
        <f t="shared" si="99"/>
        <v>0</v>
      </c>
    </row>
    <row r="727" spans="1:11" ht="13.5" hidden="1" customHeight="1">
      <c r="A727" s="225" t="s">
        <v>100</v>
      </c>
      <c r="B727" s="110" t="s">
        <v>404</v>
      </c>
      <c r="C727" s="294" t="s">
        <v>13</v>
      </c>
      <c r="D727" s="178" t="s">
        <v>51</v>
      </c>
      <c r="E727" s="294" t="s">
        <v>937</v>
      </c>
      <c r="F727" s="294" t="s">
        <v>101</v>
      </c>
      <c r="G727" s="294"/>
      <c r="H727" s="295">
        <f t="shared" si="99"/>
        <v>0</v>
      </c>
      <c r="I727" s="295">
        <f t="shared" si="99"/>
        <v>0</v>
      </c>
      <c r="K727" s="295">
        <f t="shared" si="99"/>
        <v>0</v>
      </c>
    </row>
    <row r="728" spans="1:11" hidden="1">
      <c r="A728" s="225" t="s">
        <v>628</v>
      </c>
      <c r="B728" s="110" t="s">
        <v>404</v>
      </c>
      <c r="C728" s="294" t="s">
        <v>13</v>
      </c>
      <c r="D728" s="178" t="s">
        <v>51</v>
      </c>
      <c r="E728" s="294" t="s">
        <v>937</v>
      </c>
      <c r="F728" s="294" t="s">
        <v>101</v>
      </c>
      <c r="G728" s="294" t="s">
        <v>197</v>
      </c>
      <c r="H728" s="295"/>
      <c r="I728" s="118"/>
      <c r="K728" s="118"/>
    </row>
    <row r="729" spans="1:11" ht="30" hidden="1">
      <c r="A729" s="271" t="s">
        <v>16</v>
      </c>
      <c r="B729" s="227" t="s">
        <v>404</v>
      </c>
      <c r="C729" s="273" t="s">
        <v>13</v>
      </c>
      <c r="D729" s="273" t="s">
        <v>51</v>
      </c>
      <c r="E729" s="11" t="s">
        <v>911</v>
      </c>
      <c r="F729" s="274"/>
      <c r="G729" s="274"/>
      <c r="H729" s="295">
        <f t="shared" ref="H729:K732" si="100">H730</f>
        <v>0</v>
      </c>
      <c r="I729" s="295">
        <f t="shared" si="100"/>
        <v>0</v>
      </c>
      <c r="K729" s="295">
        <f t="shared" si="100"/>
        <v>0</v>
      </c>
    </row>
    <row r="730" spans="1:11" ht="38.25" hidden="1">
      <c r="A730" s="267" t="s">
        <v>909</v>
      </c>
      <c r="B730" s="227" t="s">
        <v>404</v>
      </c>
      <c r="C730" s="273" t="s">
        <v>13</v>
      </c>
      <c r="D730" s="273" t="s">
        <v>51</v>
      </c>
      <c r="E730" s="11" t="s">
        <v>911</v>
      </c>
      <c r="F730" s="274"/>
      <c r="G730" s="274"/>
      <c r="H730" s="295">
        <f t="shared" si="100"/>
        <v>0</v>
      </c>
      <c r="I730" s="295">
        <f t="shared" si="100"/>
        <v>0</v>
      </c>
      <c r="K730" s="295">
        <f t="shared" si="100"/>
        <v>0</v>
      </c>
    </row>
    <row r="731" spans="1:11" ht="36" hidden="1">
      <c r="A731" s="272" t="s">
        <v>910</v>
      </c>
      <c r="B731" s="227" t="s">
        <v>404</v>
      </c>
      <c r="C731" s="273" t="s">
        <v>13</v>
      </c>
      <c r="D731" s="273" t="s">
        <v>51</v>
      </c>
      <c r="E731" s="11" t="s">
        <v>911</v>
      </c>
      <c r="F731" s="274" t="s">
        <v>99</v>
      </c>
      <c r="G731" s="274"/>
      <c r="H731" s="295">
        <f t="shared" si="100"/>
        <v>0</v>
      </c>
      <c r="I731" s="295">
        <f t="shared" si="100"/>
        <v>0</v>
      </c>
      <c r="K731" s="295">
        <f t="shared" si="100"/>
        <v>0</v>
      </c>
    </row>
    <row r="732" spans="1:11" ht="16.5" hidden="1" customHeight="1">
      <c r="A732" s="272" t="s">
        <v>100</v>
      </c>
      <c r="B732" s="227" t="s">
        <v>404</v>
      </c>
      <c r="C732" s="273" t="s">
        <v>13</v>
      </c>
      <c r="D732" s="273" t="s">
        <v>51</v>
      </c>
      <c r="E732" s="11" t="s">
        <v>911</v>
      </c>
      <c r="F732" s="274" t="s">
        <v>101</v>
      </c>
      <c r="G732" s="274"/>
      <c r="H732" s="295">
        <f t="shared" si="100"/>
        <v>0</v>
      </c>
      <c r="I732" s="295">
        <f t="shared" si="100"/>
        <v>0</v>
      </c>
      <c r="K732" s="295">
        <f t="shared" si="100"/>
        <v>0</v>
      </c>
    </row>
    <row r="733" spans="1:11" hidden="1">
      <c r="A733" s="272" t="s">
        <v>9</v>
      </c>
      <c r="B733" s="227" t="s">
        <v>404</v>
      </c>
      <c r="C733" s="273" t="s">
        <v>13</v>
      </c>
      <c r="D733" s="273" t="s">
        <v>51</v>
      </c>
      <c r="E733" s="11" t="s">
        <v>911</v>
      </c>
      <c r="F733" s="274" t="s">
        <v>101</v>
      </c>
      <c r="G733" s="274" t="s">
        <v>10</v>
      </c>
      <c r="H733" s="295"/>
      <c r="I733" s="118"/>
      <c r="K733" s="118"/>
    </row>
    <row r="734" spans="1:11" ht="76.5">
      <c r="A734" s="23" t="s">
        <v>258</v>
      </c>
      <c r="B734" s="77" t="s">
        <v>404</v>
      </c>
      <c r="C734" s="178" t="s">
        <v>13</v>
      </c>
      <c r="D734" s="178" t="s">
        <v>51</v>
      </c>
      <c r="E734" s="22" t="s">
        <v>709</v>
      </c>
      <c r="F734" s="178"/>
      <c r="G734" s="178"/>
      <c r="H734" s="295">
        <f>H735+H738</f>
        <v>688.9</v>
      </c>
      <c r="I734" s="295">
        <f>I735+I738</f>
        <v>688.9</v>
      </c>
      <c r="K734" s="295">
        <f>K735+K738</f>
        <v>688.9</v>
      </c>
    </row>
    <row r="735" spans="1:11" ht="79.5" customHeight="1">
      <c r="A735" s="224" t="s">
        <v>18</v>
      </c>
      <c r="B735" s="110" t="s">
        <v>404</v>
      </c>
      <c r="C735" s="294" t="s">
        <v>13</v>
      </c>
      <c r="D735" s="294" t="s">
        <v>51</v>
      </c>
      <c r="E735" s="223" t="s">
        <v>709</v>
      </c>
      <c r="F735" s="294" t="s">
        <v>19</v>
      </c>
      <c r="G735" s="294"/>
      <c r="H735" s="295">
        <f t="shared" ref="H735:K736" si="101">H736</f>
        <v>688.9</v>
      </c>
      <c r="I735" s="295">
        <f t="shared" si="101"/>
        <v>688.9</v>
      </c>
      <c r="K735" s="295">
        <f t="shared" si="101"/>
        <v>688.9</v>
      </c>
    </row>
    <row r="736" spans="1:11" ht="38.25">
      <c r="A736" s="224" t="s">
        <v>20</v>
      </c>
      <c r="B736" s="110" t="s">
        <v>404</v>
      </c>
      <c r="C736" s="294" t="s">
        <v>13</v>
      </c>
      <c r="D736" s="294" t="s">
        <v>51</v>
      </c>
      <c r="E736" s="223" t="s">
        <v>709</v>
      </c>
      <c r="F736" s="294" t="s">
        <v>21</v>
      </c>
      <c r="G736" s="294"/>
      <c r="H736" s="335">
        <f t="shared" si="101"/>
        <v>688.9</v>
      </c>
      <c r="I736" s="335">
        <f t="shared" si="101"/>
        <v>688.9</v>
      </c>
      <c r="J736" s="336"/>
      <c r="K736" s="335">
        <f t="shared" si="101"/>
        <v>688.9</v>
      </c>
    </row>
    <row r="737" spans="1:11">
      <c r="A737" s="224" t="s">
        <v>11</v>
      </c>
      <c r="B737" s="110" t="s">
        <v>404</v>
      </c>
      <c r="C737" s="294" t="s">
        <v>13</v>
      </c>
      <c r="D737" s="294" t="s">
        <v>51</v>
      </c>
      <c r="E737" s="223" t="s">
        <v>709</v>
      </c>
      <c r="F737" s="294" t="s">
        <v>21</v>
      </c>
      <c r="G737" s="294" t="s">
        <v>12</v>
      </c>
      <c r="H737" s="338">
        <v>688.9</v>
      </c>
      <c r="I737" s="338">
        <v>688.9</v>
      </c>
      <c r="J737" s="336"/>
      <c r="K737" s="338">
        <v>688.9</v>
      </c>
    </row>
    <row r="738" spans="1:11" ht="25.5" hidden="1" customHeight="1">
      <c r="A738" s="224" t="s">
        <v>35</v>
      </c>
      <c r="B738" s="110" t="s">
        <v>404</v>
      </c>
      <c r="C738" s="294" t="s">
        <v>13</v>
      </c>
      <c r="D738" s="294" t="s">
        <v>51</v>
      </c>
      <c r="E738" s="223" t="s">
        <v>709</v>
      </c>
      <c r="F738" s="294" t="s">
        <v>27</v>
      </c>
      <c r="G738" s="294"/>
      <c r="H738" s="335">
        <f t="shared" ref="H738:K739" si="102">H739</f>
        <v>0</v>
      </c>
      <c r="I738" s="335">
        <f t="shared" si="102"/>
        <v>0</v>
      </c>
      <c r="J738" s="336"/>
      <c r="K738" s="335">
        <f t="shared" si="102"/>
        <v>0</v>
      </c>
    </row>
    <row r="739" spans="1:11" ht="40.5" hidden="1" customHeight="1">
      <c r="A739" s="224" t="s">
        <v>28</v>
      </c>
      <c r="B739" s="110" t="s">
        <v>404</v>
      </c>
      <c r="C739" s="294" t="s">
        <v>13</v>
      </c>
      <c r="D739" s="294" t="s">
        <v>51</v>
      </c>
      <c r="E739" s="223" t="s">
        <v>709</v>
      </c>
      <c r="F739" s="294" t="s">
        <v>29</v>
      </c>
      <c r="G739" s="294"/>
      <c r="H739" s="335">
        <f t="shared" si="102"/>
        <v>0</v>
      </c>
      <c r="I739" s="335">
        <f t="shared" si="102"/>
        <v>0</v>
      </c>
      <c r="J739" s="336"/>
      <c r="K739" s="335">
        <f t="shared" si="102"/>
        <v>0</v>
      </c>
    </row>
    <row r="740" spans="1:11" ht="12.75" hidden="1" customHeight="1">
      <c r="A740" s="224" t="s">
        <v>57</v>
      </c>
      <c r="B740" s="110" t="s">
        <v>404</v>
      </c>
      <c r="C740" s="294" t="s">
        <v>13</v>
      </c>
      <c r="D740" s="294" t="s">
        <v>51</v>
      </c>
      <c r="E740" s="223" t="s">
        <v>709</v>
      </c>
      <c r="F740" s="294" t="s">
        <v>29</v>
      </c>
      <c r="G740" s="294" t="s">
        <v>12</v>
      </c>
      <c r="H740" s="338"/>
      <c r="I740" s="338"/>
      <c r="J740" s="336"/>
      <c r="K740" s="338"/>
    </row>
    <row r="741" spans="1:11" ht="78.75" customHeight="1">
      <c r="A741" s="92" t="s">
        <v>254</v>
      </c>
      <c r="B741" s="123" t="s">
        <v>404</v>
      </c>
      <c r="C741" s="39" t="s">
        <v>13</v>
      </c>
      <c r="D741" s="39" t="s">
        <v>51</v>
      </c>
      <c r="E741" s="60" t="s">
        <v>710</v>
      </c>
      <c r="F741" s="39"/>
      <c r="G741" s="39"/>
      <c r="H741" s="335">
        <f>H742+H745+H748</f>
        <v>1303.5333333333333</v>
      </c>
      <c r="I741" s="335">
        <f>I742+I745+I748</f>
        <v>1876.6</v>
      </c>
      <c r="J741" s="336"/>
      <c r="K741" s="335">
        <f>K742+K745+K748</f>
        <v>1876.6</v>
      </c>
    </row>
    <row r="742" spans="1:11" ht="76.5" customHeight="1">
      <c r="A742" s="224" t="s">
        <v>18</v>
      </c>
      <c r="B742" s="110" t="s">
        <v>404</v>
      </c>
      <c r="C742" s="294" t="s">
        <v>13</v>
      </c>
      <c r="D742" s="294" t="s">
        <v>51</v>
      </c>
      <c r="E742" s="223" t="s">
        <v>710</v>
      </c>
      <c r="F742" s="294" t="s">
        <v>19</v>
      </c>
      <c r="G742" s="294"/>
      <c r="H742" s="335">
        <f t="shared" ref="H742:K743" si="103">H743</f>
        <v>1150.5333333333333</v>
      </c>
      <c r="I742" s="335">
        <f t="shared" si="103"/>
        <v>1830.6</v>
      </c>
      <c r="J742" s="336"/>
      <c r="K742" s="335">
        <f t="shared" si="103"/>
        <v>1830.6</v>
      </c>
    </row>
    <row r="743" spans="1:11" ht="39" customHeight="1">
      <c r="A743" s="224" t="s">
        <v>20</v>
      </c>
      <c r="B743" s="110" t="s">
        <v>404</v>
      </c>
      <c r="C743" s="294" t="s">
        <v>13</v>
      </c>
      <c r="D743" s="294" t="s">
        <v>51</v>
      </c>
      <c r="E743" s="223" t="s">
        <v>710</v>
      </c>
      <c r="F743" s="294" t="s">
        <v>21</v>
      </c>
      <c r="G743" s="294"/>
      <c r="H743" s="335">
        <f t="shared" si="103"/>
        <v>1150.5333333333333</v>
      </c>
      <c r="I743" s="335">
        <f t="shared" si="103"/>
        <v>1830.6</v>
      </c>
      <c r="J743" s="336"/>
      <c r="K743" s="335">
        <f t="shared" si="103"/>
        <v>1830.6</v>
      </c>
    </row>
    <row r="744" spans="1:11">
      <c r="A744" s="224" t="s">
        <v>9</v>
      </c>
      <c r="B744" s="110" t="s">
        <v>404</v>
      </c>
      <c r="C744" s="294" t="s">
        <v>13</v>
      </c>
      <c r="D744" s="294" t="s">
        <v>51</v>
      </c>
      <c r="E744" s="223" t="s">
        <v>710</v>
      </c>
      <c r="F744" s="294" t="s">
        <v>21</v>
      </c>
      <c r="G744" s="294" t="s">
        <v>10</v>
      </c>
      <c r="H744" s="337">
        <f>'Бюджет 2026 г 1 чт потребность'!H744/12*8</f>
        <v>1150.5333333333333</v>
      </c>
      <c r="I744" s="337">
        <v>1830.6</v>
      </c>
      <c r="J744" s="336"/>
      <c r="K744" s="337">
        <v>1830.6</v>
      </c>
    </row>
    <row r="745" spans="1:11" ht="30" customHeight="1">
      <c r="A745" s="224" t="s">
        <v>35</v>
      </c>
      <c r="B745" s="110" t="s">
        <v>404</v>
      </c>
      <c r="C745" s="294" t="s">
        <v>13</v>
      </c>
      <c r="D745" s="294" t="s">
        <v>51</v>
      </c>
      <c r="E745" s="223" t="s">
        <v>710</v>
      </c>
      <c r="F745" s="294" t="s">
        <v>27</v>
      </c>
      <c r="G745" s="294"/>
      <c r="H745" s="335">
        <f t="shared" ref="H745:K746" si="104">H746</f>
        <v>153</v>
      </c>
      <c r="I745" s="335">
        <f t="shared" si="104"/>
        <v>46</v>
      </c>
      <c r="J745" s="336"/>
      <c r="K745" s="335">
        <f t="shared" si="104"/>
        <v>46</v>
      </c>
    </row>
    <row r="746" spans="1:11" ht="42" customHeight="1">
      <c r="A746" s="224" t="s">
        <v>28</v>
      </c>
      <c r="B746" s="110" t="s">
        <v>404</v>
      </c>
      <c r="C746" s="294" t="s">
        <v>13</v>
      </c>
      <c r="D746" s="294" t="s">
        <v>51</v>
      </c>
      <c r="E746" s="223" t="s">
        <v>710</v>
      </c>
      <c r="F746" s="294" t="s">
        <v>29</v>
      </c>
      <c r="G746" s="294"/>
      <c r="H746" s="335">
        <f t="shared" si="104"/>
        <v>153</v>
      </c>
      <c r="I746" s="335">
        <f t="shared" si="104"/>
        <v>46</v>
      </c>
      <c r="J746" s="336"/>
      <c r="K746" s="335">
        <f t="shared" si="104"/>
        <v>46</v>
      </c>
    </row>
    <row r="747" spans="1:11">
      <c r="A747" s="224" t="s">
        <v>9</v>
      </c>
      <c r="B747" s="110" t="s">
        <v>404</v>
      </c>
      <c r="C747" s="294" t="s">
        <v>13</v>
      </c>
      <c r="D747" s="294" t="s">
        <v>51</v>
      </c>
      <c r="E747" s="223" t="s">
        <v>710</v>
      </c>
      <c r="F747" s="294" t="s">
        <v>29</v>
      </c>
      <c r="G747" s="294" t="s">
        <v>10</v>
      </c>
      <c r="H747" s="337">
        <f>'Бюджет 2026 г 1 чт потребность'!H747</f>
        <v>153</v>
      </c>
      <c r="I747" s="337">
        <v>46</v>
      </c>
      <c r="J747" s="336"/>
      <c r="K747" s="337">
        <v>46</v>
      </c>
    </row>
    <row r="748" spans="1:11" ht="12" hidden="1" customHeight="1">
      <c r="A748" s="224" t="s">
        <v>30</v>
      </c>
      <c r="B748" s="110" t="s">
        <v>404</v>
      </c>
      <c r="C748" s="294" t="s">
        <v>13</v>
      </c>
      <c r="D748" s="294" t="s">
        <v>51</v>
      </c>
      <c r="E748" s="294" t="s">
        <v>710</v>
      </c>
      <c r="F748" s="294" t="s">
        <v>31</v>
      </c>
      <c r="G748" s="294"/>
      <c r="H748" s="335">
        <f t="shared" ref="H748:K749" si="105">H749</f>
        <v>0</v>
      </c>
      <c r="I748" s="335">
        <f t="shared" si="105"/>
        <v>0</v>
      </c>
      <c r="J748" s="336"/>
      <c r="K748" s="335">
        <f t="shared" si="105"/>
        <v>0</v>
      </c>
    </row>
    <row r="749" spans="1:11" ht="14.25" hidden="1" customHeight="1">
      <c r="A749" s="224" t="s">
        <v>32</v>
      </c>
      <c r="B749" s="110" t="s">
        <v>404</v>
      </c>
      <c r="C749" s="294" t="s">
        <v>13</v>
      </c>
      <c r="D749" s="294" t="s">
        <v>51</v>
      </c>
      <c r="E749" s="294" t="s">
        <v>710</v>
      </c>
      <c r="F749" s="294" t="s">
        <v>33</v>
      </c>
      <c r="G749" s="294"/>
      <c r="H749" s="335">
        <f t="shared" si="105"/>
        <v>0</v>
      </c>
      <c r="I749" s="335">
        <f t="shared" si="105"/>
        <v>0</v>
      </c>
      <c r="J749" s="336"/>
      <c r="K749" s="335">
        <f t="shared" si="105"/>
        <v>0</v>
      </c>
    </row>
    <row r="750" spans="1:11" hidden="1">
      <c r="A750" s="224" t="s">
        <v>94</v>
      </c>
      <c r="B750" s="110" t="s">
        <v>404</v>
      </c>
      <c r="C750" s="294" t="s">
        <v>13</v>
      </c>
      <c r="D750" s="294" t="s">
        <v>51</v>
      </c>
      <c r="E750" s="294" t="s">
        <v>710</v>
      </c>
      <c r="F750" s="294" t="s">
        <v>33</v>
      </c>
      <c r="G750" s="294" t="s">
        <v>10</v>
      </c>
      <c r="H750" s="337"/>
      <c r="I750" s="337"/>
      <c r="J750" s="336"/>
      <c r="K750" s="337"/>
    </row>
    <row r="751" spans="1:11" ht="63.75">
      <c r="A751" s="92" t="s">
        <v>1027</v>
      </c>
      <c r="B751" s="110" t="s">
        <v>404</v>
      </c>
      <c r="C751" s="63" t="s">
        <v>13</v>
      </c>
      <c r="D751" s="63" t="s">
        <v>51</v>
      </c>
      <c r="E751" s="60" t="s">
        <v>1021</v>
      </c>
      <c r="F751" s="63"/>
      <c r="G751" s="63"/>
      <c r="H751" s="347">
        <f t="shared" ref="H751:K754" si="106">H752</f>
        <v>10</v>
      </c>
      <c r="I751" s="347">
        <f t="shared" si="106"/>
        <v>0</v>
      </c>
      <c r="J751" s="336"/>
      <c r="K751" s="347">
        <f t="shared" si="106"/>
        <v>0</v>
      </c>
    </row>
    <row r="752" spans="1:11">
      <c r="A752" s="224" t="s">
        <v>214</v>
      </c>
      <c r="B752" s="110" t="s">
        <v>404</v>
      </c>
      <c r="C752" s="27" t="s">
        <v>13</v>
      </c>
      <c r="D752" s="27" t="s">
        <v>51</v>
      </c>
      <c r="E752" s="60" t="s">
        <v>1022</v>
      </c>
      <c r="F752" s="27"/>
      <c r="G752" s="27"/>
      <c r="H752" s="347">
        <f t="shared" si="106"/>
        <v>10</v>
      </c>
      <c r="I752" s="347">
        <f t="shared" si="106"/>
        <v>0</v>
      </c>
      <c r="J752" s="336"/>
      <c r="K752" s="347">
        <f t="shared" si="106"/>
        <v>0</v>
      </c>
    </row>
    <row r="753" spans="1:11" ht="38.25">
      <c r="A753" s="224" t="s">
        <v>35</v>
      </c>
      <c r="B753" s="110" t="s">
        <v>404</v>
      </c>
      <c r="C753" s="27" t="s">
        <v>13</v>
      </c>
      <c r="D753" s="27" t="s">
        <v>51</v>
      </c>
      <c r="E753" s="60" t="s">
        <v>1022</v>
      </c>
      <c r="F753" s="27" t="s">
        <v>27</v>
      </c>
      <c r="G753" s="27"/>
      <c r="H753" s="347">
        <f t="shared" si="106"/>
        <v>10</v>
      </c>
      <c r="I753" s="347">
        <f t="shared" si="106"/>
        <v>0</v>
      </c>
      <c r="J753" s="336"/>
      <c r="K753" s="347">
        <f t="shared" si="106"/>
        <v>0</v>
      </c>
    </row>
    <row r="754" spans="1:11" ht="38.25">
      <c r="A754" s="224" t="s">
        <v>28</v>
      </c>
      <c r="B754" s="110" t="s">
        <v>404</v>
      </c>
      <c r="C754" s="27" t="s">
        <v>13</v>
      </c>
      <c r="D754" s="27" t="s">
        <v>51</v>
      </c>
      <c r="E754" s="60" t="s">
        <v>1022</v>
      </c>
      <c r="F754" s="27" t="s">
        <v>29</v>
      </c>
      <c r="G754" s="27"/>
      <c r="H754" s="347">
        <f t="shared" si="106"/>
        <v>10</v>
      </c>
      <c r="I754" s="347">
        <f t="shared" si="106"/>
        <v>0</v>
      </c>
      <c r="J754" s="336"/>
      <c r="K754" s="347">
        <f t="shared" si="106"/>
        <v>0</v>
      </c>
    </row>
    <row r="755" spans="1:11">
      <c r="A755" s="224" t="s">
        <v>9</v>
      </c>
      <c r="B755" s="110" t="s">
        <v>404</v>
      </c>
      <c r="C755" s="27" t="s">
        <v>13</v>
      </c>
      <c r="D755" s="27" t="s">
        <v>51</v>
      </c>
      <c r="E755" s="60" t="s">
        <v>1022</v>
      </c>
      <c r="F755" s="27" t="s">
        <v>29</v>
      </c>
      <c r="G755" s="27" t="s">
        <v>10</v>
      </c>
      <c r="H755" s="348">
        <v>10</v>
      </c>
      <c r="I755" s="347"/>
      <c r="J755" s="336"/>
      <c r="K755" s="347"/>
    </row>
    <row r="756" spans="1:11">
      <c r="A756" s="36" t="s">
        <v>408</v>
      </c>
      <c r="B756" s="111" t="s">
        <v>404</v>
      </c>
      <c r="C756" s="178" t="s">
        <v>95</v>
      </c>
      <c r="D756" s="178"/>
      <c r="E756" s="178"/>
      <c r="F756" s="178"/>
      <c r="G756" s="178"/>
      <c r="H756" s="339">
        <f>H757+H812+H1011+H1088+H1159</f>
        <v>207644.61666666667</v>
      </c>
      <c r="I756" s="339">
        <f>I757+I812+I1011+I1088+I1159</f>
        <v>203959.80000000002</v>
      </c>
      <c r="J756" s="336"/>
      <c r="K756" s="339">
        <f>K757+K812+K1011+K1088+K1159</f>
        <v>205512.80000000005</v>
      </c>
    </row>
    <row r="757" spans="1:11">
      <c r="A757" s="36" t="s">
        <v>96</v>
      </c>
      <c r="B757" s="111" t="s">
        <v>404</v>
      </c>
      <c r="C757" s="178" t="s">
        <v>95</v>
      </c>
      <c r="D757" s="178" t="s">
        <v>97</v>
      </c>
      <c r="E757" s="178"/>
      <c r="F757" s="178"/>
      <c r="G757" s="178"/>
      <c r="H757" s="339">
        <f>H758+H786</f>
        <v>19946.866666666665</v>
      </c>
      <c r="I757" s="339">
        <f>I758+I786</f>
        <v>18913.900000000001</v>
      </c>
      <c r="J757" s="336"/>
      <c r="K757" s="339">
        <f>K758+K786</f>
        <v>20379.7</v>
      </c>
    </row>
    <row r="758" spans="1:11" ht="28.5" customHeight="1">
      <c r="A758" s="36" t="s">
        <v>711</v>
      </c>
      <c r="B758" s="111" t="s">
        <v>404</v>
      </c>
      <c r="C758" s="178" t="s">
        <v>95</v>
      </c>
      <c r="D758" s="178" t="s">
        <v>97</v>
      </c>
      <c r="E758" s="178" t="s">
        <v>723</v>
      </c>
      <c r="F758" s="178"/>
      <c r="G758" s="178"/>
      <c r="H758" s="335">
        <f xml:space="preserve"> H759</f>
        <v>19946.866666666665</v>
      </c>
      <c r="I758" s="335">
        <f xml:space="preserve"> I759</f>
        <v>18913.900000000001</v>
      </c>
      <c r="J758" s="336"/>
      <c r="K758" s="335">
        <f xml:space="preserve"> K759</f>
        <v>20379.7</v>
      </c>
    </row>
    <row r="759" spans="1:11" ht="45" customHeight="1">
      <c r="A759" s="98" t="s">
        <v>712</v>
      </c>
      <c r="B759" s="130" t="s">
        <v>404</v>
      </c>
      <c r="C759" s="18" t="s">
        <v>95</v>
      </c>
      <c r="D759" s="18" t="s">
        <v>97</v>
      </c>
      <c r="E759" s="18" t="s">
        <v>713</v>
      </c>
      <c r="F759" s="18"/>
      <c r="G759" s="18"/>
      <c r="H759" s="335">
        <f>H760</f>
        <v>19946.866666666665</v>
      </c>
      <c r="I759" s="335">
        <f>I760</f>
        <v>18913.900000000001</v>
      </c>
      <c r="J759" s="336"/>
      <c r="K759" s="335">
        <f>K760</f>
        <v>20379.7</v>
      </c>
    </row>
    <row r="760" spans="1:11" ht="42" customHeight="1">
      <c r="A760" s="68" t="s">
        <v>714</v>
      </c>
      <c r="B760" s="74" t="s">
        <v>404</v>
      </c>
      <c r="C760" s="294" t="s">
        <v>95</v>
      </c>
      <c r="D760" s="294" t="s">
        <v>97</v>
      </c>
      <c r="E760" s="223" t="s">
        <v>715</v>
      </c>
      <c r="F760" s="294"/>
      <c r="G760" s="294"/>
      <c r="H760" s="335">
        <f>H761+H765+H769+H774+H778+H782</f>
        <v>19946.866666666665</v>
      </c>
      <c r="I760" s="335">
        <f>I761+I765+I769+I774+I778+I782</f>
        <v>18913.900000000001</v>
      </c>
      <c r="J760" s="336"/>
      <c r="K760" s="335">
        <f>K761+K765+K769+K774+K778+K782</f>
        <v>20379.7</v>
      </c>
    </row>
    <row r="761" spans="1:11" ht="76.5">
      <c r="A761" s="26" t="s">
        <v>285</v>
      </c>
      <c r="B761" s="74" t="s">
        <v>404</v>
      </c>
      <c r="C761" s="294" t="s">
        <v>95</v>
      </c>
      <c r="D761" s="294" t="s">
        <v>97</v>
      </c>
      <c r="E761" s="223" t="s">
        <v>716</v>
      </c>
      <c r="F761" s="294"/>
      <c r="G761" s="294"/>
      <c r="H761" s="335">
        <f t="shared" ref="H761:K763" si="107">H762</f>
        <v>10135.700000000001</v>
      </c>
      <c r="I761" s="335">
        <f t="shared" si="107"/>
        <v>10135.700000000001</v>
      </c>
      <c r="J761" s="336"/>
      <c r="K761" s="335">
        <f t="shared" si="107"/>
        <v>10135.700000000001</v>
      </c>
    </row>
    <row r="762" spans="1:11" ht="38.25">
      <c r="A762" s="225" t="s">
        <v>190</v>
      </c>
      <c r="B762" s="227" t="s">
        <v>404</v>
      </c>
      <c r="C762" s="294" t="s">
        <v>95</v>
      </c>
      <c r="D762" s="294" t="s">
        <v>97</v>
      </c>
      <c r="E762" s="223" t="s">
        <v>716</v>
      </c>
      <c r="F762" s="294" t="s">
        <v>99</v>
      </c>
      <c r="G762" s="294"/>
      <c r="H762" s="335">
        <f t="shared" si="107"/>
        <v>10135.700000000001</v>
      </c>
      <c r="I762" s="335">
        <f t="shared" si="107"/>
        <v>10135.700000000001</v>
      </c>
      <c r="J762" s="336"/>
      <c r="K762" s="335">
        <f t="shared" si="107"/>
        <v>10135.700000000001</v>
      </c>
    </row>
    <row r="763" spans="1:11" ht="15" customHeight="1">
      <c r="A763" s="225" t="s">
        <v>100</v>
      </c>
      <c r="B763" s="227" t="s">
        <v>404</v>
      </c>
      <c r="C763" s="294" t="s">
        <v>95</v>
      </c>
      <c r="D763" s="294" t="s">
        <v>97</v>
      </c>
      <c r="E763" s="223" t="s">
        <v>716</v>
      </c>
      <c r="F763" s="294" t="s">
        <v>101</v>
      </c>
      <c r="G763" s="294"/>
      <c r="H763" s="335">
        <f t="shared" si="107"/>
        <v>10135.700000000001</v>
      </c>
      <c r="I763" s="335">
        <f t="shared" si="107"/>
        <v>10135.700000000001</v>
      </c>
      <c r="J763" s="336"/>
      <c r="K763" s="335">
        <f t="shared" si="107"/>
        <v>10135.700000000001</v>
      </c>
    </row>
    <row r="764" spans="1:11">
      <c r="A764" s="225" t="s">
        <v>11</v>
      </c>
      <c r="B764" s="227" t="s">
        <v>404</v>
      </c>
      <c r="C764" s="294" t="s">
        <v>95</v>
      </c>
      <c r="D764" s="294" t="s">
        <v>97</v>
      </c>
      <c r="E764" s="223" t="s">
        <v>716</v>
      </c>
      <c r="F764" s="294" t="s">
        <v>101</v>
      </c>
      <c r="G764" s="294" t="s">
        <v>12</v>
      </c>
      <c r="H764" s="337">
        <v>10135.700000000001</v>
      </c>
      <c r="I764" s="337">
        <v>10135.700000000001</v>
      </c>
      <c r="J764" s="336"/>
      <c r="K764" s="337">
        <v>10135.700000000001</v>
      </c>
    </row>
    <row r="765" spans="1:11" ht="76.5" hidden="1" customHeight="1">
      <c r="A765" s="249" t="s">
        <v>586</v>
      </c>
      <c r="B765" s="227" t="s">
        <v>404</v>
      </c>
      <c r="C765" s="294" t="s">
        <v>95</v>
      </c>
      <c r="D765" s="294" t="s">
        <v>97</v>
      </c>
      <c r="E765" s="223" t="s">
        <v>717</v>
      </c>
      <c r="F765" s="294"/>
      <c r="G765" s="294"/>
      <c r="H765" s="295">
        <f>H766</f>
        <v>0</v>
      </c>
      <c r="I765" s="118"/>
      <c r="K765" s="118"/>
    </row>
    <row r="766" spans="1:11" ht="54.75" hidden="1" customHeight="1">
      <c r="A766" s="225" t="s">
        <v>111</v>
      </c>
      <c r="B766" s="227" t="s">
        <v>404</v>
      </c>
      <c r="C766" s="294" t="s">
        <v>95</v>
      </c>
      <c r="D766" s="294" t="s">
        <v>97</v>
      </c>
      <c r="E766" s="223" t="s">
        <v>717</v>
      </c>
      <c r="F766" s="294" t="s">
        <v>99</v>
      </c>
      <c r="G766" s="294"/>
      <c r="H766" s="295">
        <f>H767</f>
        <v>0</v>
      </c>
      <c r="I766" s="118"/>
      <c r="K766" s="118"/>
    </row>
    <row r="767" spans="1:11" ht="14.25" hidden="1" customHeight="1">
      <c r="A767" s="225" t="s">
        <v>100</v>
      </c>
      <c r="B767" s="227" t="s">
        <v>404</v>
      </c>
      <c r="C767" s="294" t="s">
        <v>95</v>
      </c>
      <c r="D767" s="294" t="s">
        <v>97</v>
      </c>
      <c r="E767" s="223" t="s">
        <v>717</v>
      </c>
      <c r="F767" s="294" t="s">
        <v>101</v>
      </c>
      <c r="G767" s="294"/>
      <c r="H767" s="295">
        <f>H768</f>
        <v>0</v>
      </c>
      <c r="I767" s="118"/>
      <c r="K767" s="118"/>
    </row>
    <row r="768" spans="1:11" ht="12.75" hidden="1" customHeight="1">
      <c r="A768" s="225" t="s">
        <v>11</v>
      </c>
      <c r="B768" s="227" t="s">
        <v>404</v>
      </c>
      <c r="C768" s="294" t="s">
        <v>95</v>
      </c>
      <c r="D768" s="294" t="s">
        <v>97</v>
      </c>
      <c r="E768" s="223" t="s">
        <v>717</v>
      </c>
      <c r="F768" s="294" t="s">
        <v>101</v>
      </c>
      <c r="G768" s="294" t="s">
        <v>12</v>
      </c>
      <c r="H768" s="118"/>
      <c r="I768" s="118"/>
      <c r="K768" s="118"/>
    </row>
    <row r="769" spans="1:12" ht="26.25" customHeight="1">
      <c r="A769" s="225" t="s">
        <v>634</v>
      </c>
      <c r="B769" s="227" t="s">
        <v>404</v>
      </c>
      <c r="C769" s="294" t="s">
        <v>95</v>
      </c>
      <c r="D769" s="294" t="s">
        <v>97</v>
      </c>
      <c r="E769" s="223" t="s">
        <v>718</v>
      </c>
      <c r="F769" s="294"/>
      <c r="G769" s="294"/>
      <c r="H769" s="295">
        <f t="shared" ref="H769:K770" si="108">H770</f>
        <v>4773.4666666666662</v>
      </c>
      <c r="I769" s="295">
        <f t="shared" si="108"/>
        <v>4134.2</v>
      </c>
      <c r="K769" s="295">
        <f t="shared" si="108"/>
        <v>5600</v>
      </c>
    </row>
    <row r="770" spans="1:12" ht="38.25">
      <c r="A770" s="225" t="s">
        <v>910</v>
      </c>
      <c r="B770" s="227" t="s">
        <v>404</v>
      </c>
      <c r="C770" s="294" t="s">
        <v>95</v>
      </c>
      <c r="D770" s="294" t="s">
        <v>97</v>
      </c>
      <c r="E770" s="223" t="s">
        <v>718</v>
      </c>
      <c r="F770" s="294" t="s">
        <v>99</v>
      </c>
      <c r="G770" s="294"/>
      <c r="H770" s="295">
        <f t="shared" si="108"/>
        <v>4773.4666666666662</v>
      </c>
      <c r="I770" s="295">
        <f t="shared" si="108"/>
        <v>4134.2</v>
      </c>
      <c r="K770" s="295">
        <f t="shared" si="108"/>
        <v>5600</v>
      </c>
    </row>
    <row r="771" spans="1:12" ht="15.75" customHeight="1">
      <c r="A771" s="225" t="s">
        <v>100</v>
      </c>
      <c r="B771" s="227" t="s">
        <v>404</v>
      </c>
      <c r="C771" s="294" t="s">
        <v>95</v>
      </c>
      <c r="D771" s="294" t="s">
        <v>97</v>
      </c>
      <c r="E771" s="223" t="s">
        <v>718</v>
      </c>
      <c r="F771" s="294" t="s">
        <v>101</v>
      </c>
      <c r="G771" s="294"/>
      <c r="H771" s="295">
        <f>H772+H773</f>
        <v>4773.4666666666662</v>
      </c>
      <c r="I771" s="295">
        <f>I772+I773</f>
        <v>4134.2</v>
      </c>
      <c r="K771" s="295">
        <f>K772+K773</f>
        <v>5600</v>
      </c>
    </row>
    <row r="772" spans="1:12">
      <c r="A772" s="225" t="s">
        <v>9</v>
      </c>
      <c r="B772" s="227" t="s">
        <v>404</v>
      </c>
      <c r="C772" s="294" t="s">
        <v>95</v>
      </c>
      <c r="D772" s="294" t="s">
        <v>97</v>
      </c>
      <c r="E772" s="223" t="s">
        <v>718</v>
      </c>
      <c r="F772" s="294" t="s">
        <v>101</v>
      </c>
      <c r="G772" s="294" t="s">
        <v>10</v>
      </c>
      <c r="H772" s="120">
        <f>'Бюджет 2026 г 1 чт потребность'!H772/12*8</f>
        <v>4773.4666666666662</v>
      </c>
      <c r="I772" s="328">
        <v>4134.2</v>
      </c>
      <c r="K772" s="328">
        <v>5600</v>
      </c>
      <c r="L772" s="336"/>
    </row>
    <row r="773" spans="1:12" ht="12.75" customHeight="1">
      <c r="A773" s="225" t="s">
        <v>11</v>
      </c>
      <c r="B773" s="227" t="s">
        <v>404</v>
      </c>
      <c r="C773" s="294" t="s">
        <v>95</v>
      </c>
      <c r="D773" s="294" t="s">
        <v>97</v>
      </c>
      <c r="E773" s="223" t="s">
        <v>718</v>
      </c>
      <c r="F773" s="294" t="s">
        <v>101</v>
      </c>
      <c r="G773" s="294" t="s">
        <v>12</v>
      </c>
      <c r="H773" s="118"/>
      <c r="I773" s="118"/>
      <c r="K773" s="118"/>
    </row>
    <row r="774" spans="1:12" ht="14.25" customHeight="1">
      <c r="A774" s="225" t="s">
        <v>633</v>
      </c>
      <c r="B774" s="227" t="s">
        <v>404</v>
      </c>
      <c r="C774" s="294" t="s">
        <v>95</v>
      </c>
      <c r="D774" s="294" t="s">
        <v>97</v>
      </c>
      <c r="E774" s="223" t="s">
        <v>719</v>
      </c>
      <c r="F774" s="294"/>
      <c r="G774" s="294"/>
      <c r="H774" s="295">
        <f t="shared" ref="H774:K776" si="109">H775</f>
        <v>2752.8</v>
      </c>
      <c r="I774" s="295">
        <f t="shared" si="109"/>
        <v>2333</v>
      </c>
      <c r="K774" s="295">
        <f t="shared" si="109"/>
        <v>2333</v>
      </c>
    </row>
    <row r="775" spans="1:12" ht="38.25">
      <c r="A775" s="225" t="s">
        <v>910</v>
      </c>
      <c r="B775" s="227" t="s">
        <v>404</v>
      </c>
      <c r="C775" s="294" t="s">
        <v>95</v>
      </c>
      <c r="D775" s="294" t="s">
        <v>97</v>
      </c>
      <c r="E775" s="223" t="s">
        <v>719</v>
      </c>
      <c r="F775" s="294" t="s">
        <v>99</v>
      </c>
      <c r="G775" s="294"/>
      <c r="H775" s="295">
        <f t="shared" si="109"/>
        <v>2752.8</v>
      </c>
      <c r="I775" s="295">
        <f t="shared" si="109"/>
        <v>2333</v>
      </c>
      <c r="K775" s="295">
        <f t="shared" si="109"/>
        <v>2333</v>
      </c>
    </row>
    <row r="776" spans="1:12" ht="16.5" customHeight="1">
      <c r="A776" s="225" t="s">
        <v>100</v>
      </c>
      <c r="B776" s="227" t="s">
        <v>404</v>
      </c>
      <c r="C776" s="294" t="s">
        <v>95</v>
      </c>
      <c r="D776" s="294" t="s">
        <v>97</v>
      </c>
      <c r="E776" s="223" t="s">
        <v>719</v>
      </c>
      <c r="F776" s="294" t="s">
        <v>101</v>
      </c>
      <c r="G776" s="294"/>
      <c r="H776" s="335">
        <f t="shared" si="109"/>
        <v>2752.8</v>
      </c>
      <c r="I776" s="335">
        <f t="shared" si="109"/>
        <v>2333</v>
      </c>
      <c r="J776" s="336"/>
      <c r="K776" s="335">
        <f t="shared" si="109"/>
        <v>2333</v>
      </c>
    </row>
    <row r="777" spans="1:12">
      <c r="A777" s="225" t="s">
        <v>9</v>
      </c>
      <c r="B777" s="227" t="s">
        <v>404</v>
      </c>
      <c r="C777" s="294" t="s">
        <v>95</v>
      </c>
      <c r="D777" s="294" t="s">
        <v>97</v>
      </c>
      <c r="E777" s="223" t="s">
        <v>719</v>
      </c>
      <c r="F777" s="294" t="s">
        <v>101</v>
      </c>
      <c r="G777" s="294" t="s">
        <v>10</v>
      </c>
      <c r="H777" s="337">
        <v>2752.8</v>
      </c>
      <c r="I777" s="337">
        <v>2333</v>
      </c>
      <c r="J777" s="336"/>
      <c r="K777" s="337">
        <v>2333</v>
      </c>
    </row>
    <row r="778" spans="1:12" ht="24" customHeight="1">
      <c r="A778" s="225" t="s">
        <v>720</v>
      </c>
      <c r="B778" s="227" t="s">
        <v>404</v>
      </c>
      <c r="C778" s="294" t="s">
        <v>95</v>
      </c>
      <c r="D778" s="294" t="s">
        <v>97</v>
      </c>
      <c r="E778" s="223" t="s">
        <v>721</v>
      </c>
      <c r="F778" s="294" t="s">
        <v>38</v>
      </c>
      <c r="G778" s="294"/>
      <c r="H778" s="335">
        <f t="shared" ref="H778:K780" si="110">H779</f>
        <v>1996.8</v>
      </c>
      <c r="I778" s="335">
        <f t="shared" si="110"/>
        <v>2090</v>
      </c>
      <c r="J778" s="336"/>
      <c r="K778" s="335">
        <f t="shared" si="110"/>
        <v>2090</v>
      </c>
    </row>
    <row r="779" spans="1:12" ht="38.25">
      <c r="A779" s="225" t="s">
        <v>910</v>
      </c>
      <c r="B779" s="227" t="s">
        <v>404</v>
      </c>
      <c r="C779" s="294" t="s">
        <v>95</v>
      </c>
      <c r="D779" s="294" t="s">
        <v>97</v>
      </c>
      <c r="E779" s="223" t="s">
        <v>721</v>
      </c>
      <c r="F779" s="294" t="s">
        <v>106</v>
      </c>
      <c r="G779" s="294"/>
      <c r="H779" s="335">
        <f t="shared" si="110"/>
        <v>1996.8</v>
      </c>
      <c r="I779" s="335">
        <f t="shared" si="110"/>
        <v>2090</v>
      </c>
      <c r="J779" s="336"/>
      <c r="K779" s="335">
        <f t="shared" si="110"/>
        <v>2090</v>
      </c>
    </row>
    <row r="780" spans="1:12" ht="12.75" customHeight="1">
      <c r="A780" s="225" t="s">
        <v>100</v>
      </c>
      <c r="B780" s="227" t="s">
        <v>404</v>
      </c>
      <c r="C780" s="294" t="s">
        <v>95</v>
      </c>
      <c r="D780" s="294" t="s">
        <v>97</v>
      </c>
      <c r="E780" s="223" t="s">
        <v>721</v>
      </c>
      <c r="F780" s="294" t="s">
        <v>101</v>
      </c>
      <c r="G780" s="294"/>
      <c r="H780" s="335">
        <f t="shared" si="110"/>
        <v>1996.8</v>
      </c>
      <c r="I780" s="335">
        <f t="shared" si="110"/>
        <v>2090</v>
      </c>
      <c r="J780" s="336"/>
      <c r="K780" s="335">
        <f t="shared" si="110"/>
        <v>2090</v>
      </c>
    </row>
    <row r="781" spans="1:12">
      <c r="A781" s="225" t="s">
        <v>9</v>
      </c>
      <c r="B781" s="227" t="s">
        <v>404</v>
      </c>
      <c r="C781" s="294" t="s">
        <v>95</v>
      </c>
      <c r="D781" s="294" t="s">
        <v>97</v>
      </c>
      <c r="E781" s="223" t="s">
        <v>721</v>
      </c>
      <c r="F781" s="294" t="s">
        <v>101</v>
      </c>
      <c r="G781" s="294" t="s">
        <v>10</v>
      </c>
      <c r="H781" s="337">
        <v>1996.8</v>
      </c>
      <c r="I781" s="337">
        <v>2090</v>
      </c>
      <c r="J781" s="336"/>
      <c r="K781" s="337">
        <v>2090</v>
      </c>
    </row>
    <row r="782" spans="1:12" ht="24" customHeight="1">
      <c r="A782" s="161" t="s">
        <v>496</v>
      </c>
      <c r="B782" s="227" t="s">
        <v>404</v>
      </c>
      <c r="C782" s="294" t="s">
        <v>95</v>
      </c>
      <c r="D782" s="294" t="s">
        <v>97</v>
      </c>
      <c r="E782" s="223" t="s">
        <v>722</v>
      </c>
      <c r="F782" s="294"/>
      <c r="G782" s="294"/>
      <c r="H782" s="335">
        <f t="shared" ref="H782:K784" si="111">H783</f>
        <v>288.10000000000002</v>
      </c>
      <c r="I782" s="335">
        <f t="shared" si="111"/>
        <v>221</v>
      </c>
      <c r="J782" s="336"/>
      <c r="K782" s="335">
        <f t="shared" si="111"/>
        <v>221</v>
      </c>
    </row>
    <row r="783" spans="1:12" ht="40.5" customHeight="1">
      <c r="A783" s="64" t="s">
        <v>111</v>
      </c>
      <c r="B783" s="227" t="s">
        <v>404</v>
      </c>
      <c r="C783" s="294" t="s">
        <v>95</v>
      </c>
      <c r="D783" s="294" t="s">
        <v>97</v>
      </c>
      <c r="E783" s="223" t="s">
        <v>722</v>
      </c>
      <c r="F783" s="294" t="s">
        <v>106</v>
      </c>
      <c r="G783" s="294"/>
      <c r="H783" s="335">
        <f t="shared" si="111"/>
        <v>288.10000000000002</v>
      </c>
      <c r="I783" s="335">
        <f t="shared" si="111"/>
        <v>221</v>
      </c>
      <c r="J783" s="336"/>
      <c r="K783" s="335">
        <f t="shared" si="111"/>
        <v>221</v>
      </c>
    </row>
    <row r="784" spans="1:12" ht="13.5" customHeight="1">
      <c r="A784" s="64" t="s">
        <v>100</v>
      </c>
      <c r="B784" s="227" t="s">
        <v>404</v>
      </c>
      <c r="C784" s="294" t="s">
        <v>95</v>
      </c>
      <c r="D784" s="294" t="s">
        <v>97</v>
      </c>
      <c r="E784" s="223" t="s">
        <v>722</v>
      </c>
      <c r="F784" s="294" t="s">
        <v>101</v>
      </c>
      <c r="G784" s="294"/>
      <c r="H784" s="335">
        <f t="shared" si="111"/>
        <v>288.10000000000002</v>
      </c>
      <c r="I784" s="335">
        <f t="shared" si="111"/>
        <v>221</v>
      </c>
      <c r="J784" s="336"/>
      <c r="K784" s="335">
        <f t="shared" si="111"/>
        <v>221</v>
      </c>
    </row>
    <row r="785" spans="1:11">
      <c r="A785" s="64" t="s">
        <v>9</v>
      </c>
      <c r="B785" s="227" t="s">
        <v>404</v>
      </c>
      <c r="C785" s="294" t="s">
        <v>95</v>
      </c>
      <c r="D785" s="294" t="s">
        <v>97</v>
      </c>
      <c r="E785" s="223" t="s">
        <v>722</v>
      </c>
      <c r="F785" s="294" t="s">
        <v>101</v>
      </c>
      <c r="G785" s="294" t="s">
        <v>10</v>
      </c>
      <c r="H785" s="337">
        <v>288.10000000000002</v>
      </c>
      <c r="I785" s="337">
        <v>221</v>
      </c>
      <c r="J785" s="336"/>
      <c r="K785" s="337">
        <v>221</v>
      </c>
    </row>
    <row r="786" spans="1:11" ht="27" hidden="1">
      <c r="A786" s="98" t="s">
        <v>16</v>
      </c>
      <c r="B786" s="130" t="s">
        <v>404</v>
      </c>
      <c r="C786" s="18" t="s">
        <v>95</v>
      </c>
      <c r="D786" s="18" t="s">
        <v>97</v>
      </c>
      <c r="E786" s="18" t="s">
        <v>713</v>
      </c>
      <c r="F786" s="18"/>
      <c r="G786" s="18"/>
      <c r="H786" s="335">
        <f>H787+H795+H800+H804+H808</f>
        <v>0</v>
      </c>
      <c r="I786" s="335">
        <f>I787+I795+I800+I804+I808</f>
        <v>0</v>
      </c>
      <c r="J786" s="336"/>
      <c r="K786" s="335">
        <f>K787+K795+K800+K804+K808</f>
        <v>0</v>
      </c>
    </row>
    <row r="787" spans="1:11" ht="76.5" hidden="1">
      <c r="A787" s="26" t="s">
        <v>285</v>
      </c>
      <c r="B787" s="74" t="s">
        <v>404</v>
      </c>
      <c r="C787" s="294" t="s">
        <v>95</v>
      </c>
      <c r="D787" s="294" t="s">
        <v>97</v>
      </c>
      <c r="E787" s="223" t="s">
        <v>957</v>
      </c>
      <c r="F787" s="294"/>
      <c r="G787" s="294"/>
      <c r="H787" s="335">
        <f t="shared" ref="H787:K789" si="112">H788</f>
        <v>0</v>
      </c>
      <c r="I787" s="335">
        <f t="shared" si="112"/>
        <v>0</v>
      </c>
      <c r="J787" s="336"/>
      <c r="K787" s="335">
        <f t="shared" si="112"/>
        <v>0</v>
      </c>
    </row>
    <row r="788" spans="1:11" ht="38.25" hidden="1">
      <c r="A788" s="225" t="s">
        <v>190</v>
      </c>
      <c r="B788" s="227" t="s">
        <v>404</v>
      </c>
      <c r="C788" s="294" t="s">
        <v>95</v>
      </c>
      <c r="D788" s="294" t="s">
        <v>97</v>
      </c>
      <c r="E788" s="223" t="s">
        <v>957</v>
      </c>
      <c r="F788" s="294" t="s">
        <v>99</v>
      </c>
      <c r="G788" s="294"/>
      <c r="H788" s="335">
        <f t="shared" si="112"/>
        <v>0</v>
      </c>
      <c r="I788" s="335">
        <f t="shared" si="112"/>
        <v>0</v>
      </c>
      <c r="J788" s="336"/>
      <c r="K788" s="335">
        <f t="shared" si="112"/>
        <v>0</v>
      </c>
    </row>
    <row r="789" spans="1:11" hidden="1">
      <c r="A789" s="225" t="s">
        <v>100</v>
      </c>
      <c r="B789" s="227" t="s">
        <v>404</v>
      </c>
      <c r="C789" s="294" t="s">
        <v>95</v>
      </c>
      <c r="D789" s="294" t="s">
        <v>97</v>
      </c>
      <c r="E789" s="223" t="s">
        <v>957</v>
      </c>
      <c r="F789" s="294" t="s">
        <v>101</v>
      </c>
      <c r="G789" s="294"/>
      <c r="H789" s="335">
        <f t="shared" si="112"/>
        <v>0</v>
      </c>
      <c r="I789" s="335">
        <f t="shared" si="112"/>
        <v>0</v>
      </c>
      <c r="J789" s="336"/>
      <c r="K789" s="335">
        <f t="shared" si="112"/>
        <v>0</v>
      </c>
    </row>
    <row r="790" spans="1:11" hidden="1">
      <c r="A790" s="225" t="s">
        <v>11</v>
      </c>
      <c r="B790" s="227" t="s">
        <v>404</v>
      </c>
      <c r="C790" s="294" t="s">
        <v>95</v>
      </c>
      <c r="D790" s="294" t="s">
        <v>97</v>
      </c>
      <c r="E790" s="223" t="s">
        <v>957</v>
      </c>
      <c r="F790" s="294" t="s">
        <v>101</v>
      </c>
      <c r="G790" s="294" t="s">
        <v>12</v>
      </c>
      <c r="H790" s="337"/>
      <c r="I790" s="337"/>
      <c r="J790" s="336"/>
      <c r="K790" s="337"/>
    </row>
    <row r="791" spans="1:11" ht="63.75" hidden="1">
      <c r="A791" s="249" t="s">
        <v>586</v>
      </c>
      <c r="B791" s="227" t="s">
        <v>404</v>
      </c>
      <c r="C791" s="294" t="s">
        <v>95</v>
      </c>
      <c r="D791" s="294" t="s">
        <v>97</v>
      </c>
      <c r="E791" s="223" t="s">
        <v>717</v>
      </c>
      <c r="F791" s="294"/>
      <c r="G791" s="294"/>
      <c r="H791" s="337"/>
      <c r="I791" s="337"/>
      <c r="J791" s="336"/>
      <c r="K791" s="337"/>
    </row>
    <row r="792" spans="1:11" ht="51" hidden="1">
      <c r="A792" s="225" t="s">
        <v>111</v>
      </c>
      <c r="B792" s="227" t="s">
        <v>404</v>
      </c>
      <c r="C792" s="294" t="s">
        <v>95</v>
      </c>
      <c r="D792" s="294" t="s">
        <v>97</v>
      </c>
      <c r="E792" s="223" t="s">
        <v>717</v>
      </c>
      <c r="F792" s="294" t="s">
        <v>99</v>
      </c>
      <c r="G792" s="294"/>
      <c r="H792" s="337"/>
      <c r="I792" s="337"/>
      <c r="J792" s="336"/>
      <c r="K792" s="337"/>
    </row>
    <row r="793" spans="1:11" hidden="1">
      <c r="A793" s="225" t="s">
        <v>100</v>
      </c>
      <c r="B793" s="227" t="s">
        <v>404</v>
      </c>
      <c r="C793" s="294" t="s">
        <v>95</v>
      </c>
      <c r="D793" s="294" t="s">
        <v>97</v>
      </c>
      <c r="E793" s="223" t="s">
        <v>717</v>
      </c>
      <c r="F793" s="294" t="s">
        <v>101</v>
      </c>
      <c r="G793" s="294"/>
      <c r="H793" s="337"/>
      <c r="I793" s="337"/>
      <c r="J793" s="336"/>
      <c r="K793" s="337"/>
    </row>
    <row r="794" spans="1:11" hidden="1">
      <c r="A794" s="225" t="s">
        <v>11</v>
      </c>
      <c r="B794" s="227" t="s">
        <v>404</v>
      </c>
      <c r="C794" s="294" t="s">
        <v>95</v>
      </c>
      <c r="D794" s="294" t="s">
        <v>97</v>
      </c>
      <c r="E794" s="223" t="s">
        <v>717</v>
      </c>
      <c r="F794" s="294" t="s">
        <v>101</v>
      </c>
      <c r="G794" s="294" t="s">
        <v>12</v>
      </c>
      <c r="H794" s="337"/>
      <c r="I794" s="337"/>
      <c r="J794" s="336"/>
      <c r="K794" s="337"/>
    </row>
    <row r="795" spans="1:11" ht="25.5" hidden="1">
      <c r="A795" s="225" t="s">
        <v>634</v>
      </c>
      <c r="B795" s="227" t="s">
        <v>404</v>
      </c>
      <c r="C795" s="294" t="s">
        <v>95</v>
      </c>
      <c r="D795" s="294" t="s">
        <v>97</v>
      </c>
      <c r="E795" s="223" t="s">
        <v>958</v>
      </c>
      <c r="F795" s="294"/>
      <c r="G795" s="294"/>
      <c r="H795" s="335">
        <f t="shared" ref="H795:K796" si="113">H796</f>
        <v>0</v>
      </c>
      <c r="I795" s="335">
        <f t="shared" si="113"/>
        <v>0</v>
      </c>
      <c r="J795" s="336"/>
      <c r="K795" s="335">
        <f t="shared" si="113"/>
        <v>0</v>
      </c>
    </row>
    <row r="796" spans="1:11" ht="38.25" hidden="1">
      <c r="A796" s="225" t="s">
        <v>910</v>
      </c>
      <c r="B796" s="227" t="s">
        <v>404</v>
      </c>
      <c r="C796" s="294" t="s">
        <v>95</v>
      </c>
      <c r="D796" s="294" t="s">
        <v>97</v>
      </c>
      <c r="E796" s="223" t="s">
        <v>958</v>
      </c>
      <c r="F796" s="294" t="s">
        <v>99</v>
      </c>
      <c r="G796" s="294"/>
      <c r="H796" s="335">
        <f t="shared" si="113"/>
        <v>0</v>
      </c>
      <c r="I796" s="335">
        <f t="shared" si="113"/>
        <v>0</v>
      </c>
      <c r="J796" s="336"/>
      <c r="K796" s="335">
        <f t="shared" si="113"/>
        <v>0</v>
      </c>
    </row>
    <row r="797" spans="1:11" hidden="1">
      <c r="A797" s="225" t="s">
        <v>100</v>
      </c>
      <c r="B797" s="227" t="s">
        <v>404</v>
      </c>
      <c r="C797" s="294" t="s">
        <v>95</v>
      </c>
      <c r="D797" s="294" t="s">
        <v>97</v>
      </c>
      <c r="E797" s="223" t="s">
        <v>958</v>
      </c>
      <c r="F797" s="294" t="s">
        <v>101</v>
      </c>
      <c r="G797" s="294"/>
      <c r="H797" s="335">
        <f>H798+H799</f>
        <v>0</v>
      </c>
      <c r="I797" s="335">
        <f>I798+I799</f>
        <v>0</v>
      </c>
      <c r="J797" s="336"/>
      <c r="K797" s="335">
        <f>K798+K799</f>
        <v>0</v>
      </c>
    </row>
    <row r="798" spans="1:11" hidden="1">
      <c r="A798" s="225" t="s">
        <v>9</v>
      </c>
      <c r="B798" s="227" t="s">
        <v>404</v>
      </c>
      <c r="C798" s="294" t="s">
        <v>95</v>
      </c>
      <c r="D798" s="294" t="s">
        <v>97</v>
      </c>
      <c r="E798" s="223" t="s">
        <v>958</v>
      </c>
      <c r="F798" s="294" t="s">
        <v>101</v>
      </c>
      <c r="G798" s="294" t="s">
        <v>10</v>
      </c>
      <c r="H798" s="337"/>
      <c r="I798" s="337"/>
      <c r="J798" s="336"/>
      <c r="K798" s="337"/>
    </row>
    <row r="799" spans="1:11" hidden="1">
      <c r="A799" s="225" t="s">
        <v>11</v>
      </c>
      <c r="B799" s="227" t="s">
        <v>404</v>
      </c>
      <c r="C799" s="294" t="s">
        <v>95</v>
      </c>
      <c r="D799" s="294" t="s">
        <v>97</v>
      </c>
      <c r="E799" s="223" t="s">
        <v>958</v>
      </c>
      <c r="F799" s="294" t="s">
        <v>101</v>
      </c>
      <c r="G799" s="294" t="s">
        <v>12</v>
      </c>
      <c r="H799" s="337"/>
      <c r="I799" s="337"/>
      <c r="J799" s="336"/>
      <c r="K799" s="337"/>
    </row>
    <row r="800" spans="1:11" ht="14.25" hidden="1" customHeight="1">
      <c r="A800" s="225" t="s">
        <v>633</v>
      </c>
      <c r="B800" s="227" t="s">
        <v>404</v>
      </c>
      <c r="C800" s="294" t="s">
        <v>95</v>
      </c>
      <c r="D800" s="294" t="s">
        <v>97</v>
      </c>
      <c r="E800" s="223" t="s">
        <v>959</v>
      </c>
      <c r="F800" s="294"/>
      <c r="G800" s="294"/>
      <c r="H800" s="335">
        <f t="shared" ref="H800:K802" si="114">H801</f>
        <v>0</v>
      </c>
      <c r="I800" s="335">
        <f t="shared" si="114"/>
        <v>0</v>
      </c>
      <c r="J800" s="336"/>
      <c r="K800" s="335">
        <f t="shared" si="114"/>
        <v>0</v>
      </c>
    </row>
    <row r="801" spans="1:11" ht="38.25" hidden="1">
      <c r="A801" s="225" t="s">
        <v>910</v>
      </c>
      <c r="B801" s="227" t="s">
        <v>404</v>
      </c>
      <c r="C801" s="294" t="s">
        <v>95</v>
      </c>
      <c r="D801" s="294" t="s">
        <v>97</v>
      </c>
      <c r="E801" s="223" t="s">
        <v>959</v>
      </c>
      <c r="F801" s="294" t="s">
        <v>99</v>
      </c>
      <c r="G801" s="294"/>
      <c r="H801" s="335">
        <f t="shared" si="114"/>
        <v>0</v>
      </c>
      <c r="I801" s="335">
        <f t="shared" si="114"/>
        <v>0</v>
      </c>
      <c r="J801" s="336"/>
      <c r="K801" s="335">
        <f t="shared" si="114"/>
        <v>0</v>
      </c>
    </row>
    <row r="802" spans="1:11" hidden="1">
      <c r="A802" s="225" t="s">
        <v>100</v>
      </c>
      <c r="B802" s="227" t="s">
        <v>404</v>
      </c>
      <c r="C802" s="294" t="s">
        <v>95</v>
      </c>
      <c r="D802" s="294" t="s">
        <v>97</v>
      </c>
      <c r="E802" s="223" t="s">
        <v>959</v>
      </c>
      <c r="F802" s="294" t="s">
        <v>101</v>
      </c>
      <c r="G802" s="294"/>
      <c r="H802" s="335">
        <f t="shared" si="114"/>
        <v>0</v>
      </c>
      <c r="I802" s="335">
        <f t="shared" si="114"/>
        <v>0</v>
      </c>
      <c r="J802" s="336"/>
      <c r="K802" s="335">
        <f t="shared" si="114"/>
        <v>0</v>
      </c>
    </row>
    <row r="803" spans="1:11" hidden="1">
      <c r="A803" s="225" t="s">
        <v>9</v>
      </c>
      <c r="B803" s="227" t="s">
        <v>404</v>
      </c>
      <c r="C803" s="294" t="s">
        <v>95</v>
      </c>
      <c r="D803" s="294" t="s">
        <v>97</v>
      </c>
      <c r="E803" s="223" t="s">
        <v>959</v>
      </c>
      <c r="F803" s="294" t="s">
        <v>101</v>
      </c>
      <c r="G803" s="294" t="s">
        <v>10</v>
      </c>
      <c r="H803" s="337"/>
      <c r="I803" s="337"/>
      <c r="J803" s="336"/>
      <c r="K803" s="337"/>
    </row>
    <row r="804" spans="1:11" ht="25.5" hidden="1">
      <c r="A804" s="225" t="s">
        <v>720</v>
      </c>
      <c r="B804" s="227" t="s">
        <v>404</v>
      </c>
      <c r="C804" s="294" t="s">
        <v>95</v>
      </c>
      <c r="D804" s="294" t="s">
        <v>97</v>
      </c>
      <c r="E804" s="223" t="s">
        <v>748</v>
      </c>
      <c r="F804" s="294" t="s">
        <v>38</v>
      </c>
      <c r="G804" s="294"/>
      <c r="H804" s="335">
        <f t="shared" ref="H804:K806" si="115">H805</f>
        <v>0</v>
      </c>
      <c r="I804" s="335">
        <f t="shared" si="115"/>
        <v>0</v>
      </c>
      <c r="J804" s="336"/>
      <c r="K804" s="335">
        <f t="shared" si="115"/>
        <v>0</v>
      </c>
    </row>
    <row r="805" spans="1:11" ht="38.25" hidden="1">
      <c r="A805" s="225" t="s">
        <v>910</v>
      </c>
      <c r="B805" s="227" t="s">
        <v>404</v>
      </c>
      <c r="C805" s="294" t="s">
        <v>95</v>
      </c>
      <c r="D805" s="294" t="s">
        <v>97</v>
      </c>
      <c r="E805" s="223" t="s">
        <v>748</v>
      </c>
      <c r="F805" s="294" t="s">
        <v>106</v>
      </c>
      <c r="G805" s="294"/>
      <c r="H805" s="335">
        <f t="shared" si="115"/>
        <v>0</v>
      </c>
      <c r="I805" s="335">
        <f t="shared" si="115"/>
        <v>0</v>
      </c>
      <c r="J805" s="336"/>
      <c r="K805" s="335">
        <f t="shared" si="115"/>
        <v>0</v>
      </c>
    </row>
    <row r="806" spans="1:11" hidden="1">
      <c r="A806" s="225" t="s">
        <v>100</v>
      </c>
      <c r="B806" s="227" t="s">
        <v>404</v>
      </c>
      <c r="C806" s="294" t="s">
        <v>95</v>
      </c>
      <c r="D806" s="294" t="s">
        <v>97</v>
      </c>
      <c r="E806" s="223" t="s">
        <v>748</v>
      </c>
      <c r="F806" s="294" t="s">
        <v>101</v>
      </c>
      <c r="G806" s="294"/>
      <c r="H806" s="335">
        <f t="shared" si="115"/>
        <v>0</v>
      </c>
      <c r="I806" s="335">
        <f t="shared" si="115"/>
        <v>0</v>
      </c>
      <c r="J806" s="336"/>
      <c r="K806" s="335">
        <f t="shared" si="115"/>
        <v>0</v>
      </c>
    </row>
    <row r="807" spans="1:11" hidden="1">
      <c r="A807" s="225" t="s">
        <v>9</v>
      </c>
      <c r="B807" s="227" t="s">
        <v>404</v>
      </c>
      <c r="C807" s="294" t="s">
        <v>95</v>
      </c>
      <c r="D807" s="294" t="s">
        <v>97</v>
      </c>
      <c r="E807" s="223" t="s">
        <v>748</v>
      </c>
      <c r="F807" s="294" t="s">
        <v>101</v>
      </c>
      <c r="G807" s="294" t="s">
        <v>10</v>
      </c>
      <c r="H807" s="337"/>
      <c r="I807" s="337"/>
      <c r="J807" s="336"/>
      <c r="K807" s="337"/>
    </row>
    <row r="808" spans="1:11" ht="25.5" hidden="1">
      <c r="A808" s="161" t="s">
        <v>496</v>
      </c>
      <c r="B808" s="227" t="s">
        <v>404</v>
      </c>
      <c r="C808" s="294" t="s">
        <v>95</v>
      </c>
      <c r="D808" s="294" t="s">
        <v>97</v>
      </c>
      <c r="E808" s="223" t="s">
        <v>960</v>
      </c>
      <c r="F808" s="294"/>
      <c r="G808" s="294"/>
      <c r="H808" s="335">
        <f t="shared" ref="H808:I810" si="116">H809</f>
        <v>0</v>
      </c>
      <c r="I808" s="335">
        <f t="shared" si="116"/>
        <v>0</v>
      </c>
      <c r="J808" s="336"/>
      <c r="K808" s="335">
        <f>K809</f>
        <v>0</v>
      </c>
    </row>
    <row r="809" spans="1:11" ht="42" hidden="1" customHeight="1">
      <c r="A809" s="64" t="s">
        <v>111</v>
      </c>
      <c r="B809" s="227" t="s">
        <v>404</v>
      </c>
      <c r="C809" s="294" t="s">
        <v>95</v>
      </c>
      <c r="D809" s="294" t="s">
        <v>97</v>
      </c>
      <c r="E809" s="223" t="s">
        <v>960</v>
      </c>
      <c r="F809" s="294" t="s">
        <v>106</v>
      </c>
      <c r="G809" s="294"/>
      <c r="H809" s="335">
        <f t="shared" si="116"/>
        <v>0</v>
      </c>
      <c r="I809" s="335">
        <f t="shared" si="116"/>
        <v>0</v>
      </c>
      <c r="J809" s="336"/>
      <c r="K809" s="335">
        <f>K810</f>
        <v>0</v>
      </c>
    </row>
    <row r="810" spans="1:11" hidden="1">
      <c r="A810" s="64" t="s">
        <v>100</v>
      </c>
      <c r="B810" s="227" t="s">
        <v>404</v>
      </c>
      <c r="C810" s="294" t="s">
        <v>95</v>
      </c>
      <c r="D810" s="294" t="s">
        <v>97</v>
      </c>
      <c r="E810" s="223" t="s">
        <v>960</v>
      </c>
      <c r="F810" s="294" t="s">
        <v>101</v>
      </c>
      <c r="G810" s="294"/>
      <c r="H810" s="335">
        <f t="shared" si="116"/>
        <v>0</v>
      </c>
      <c r="I810" s="335">
        <f t="shared" si="116"/>
        <v>0</v>
      </c>
      <c r="J810" s="336"/>
      <c r="K810" s="335">
        <f>K811</f>
        <v>0</v>
      </c>
    </row>
    <row r="811" spans="1:11" hidden="1">
      <c r="A811" s="64" t="s">
        <v>9</v>
      </c>
      <c r="B811" s="227" t="s">
        <v>404</v>
      </c>
      <c r="C811" s="294" t="s">
        <v>95</v>
      </c>
      <c r="D811" s="294" t="s">
        <v>97</v>
      </c>
      <c r="E811" s="223" t="s">
        <v>960</v>
      </c>
      <c r="F811" s="294" t="s">
        <v>101</v>
      </c>
      <c r="G811" s="294" t="s">
        <v>10</v>
      </c>
      <c r="H811" s="337"/>
      <c r="I811" s="337"/>
      <c r="J811" s="336"/>
      <c r="K811" s="337"/>
    </row>
    <row r="812" spans="1:11">
      <c r="A812" s="21" t="s">
        <v>109</v>
      </c>
      <c r="B812" s="76" t="s">
        <v>404</v>
      </c>
      <c r="C812" s="178" t="s">
        <v>95</v>
      </c>
      <c r="D812" s="178" t="s">
        <v>110</v>
      </c>
      <c r="E812" s="22"/>
      <c r="F812" s="178"/>
      <c r="G812" s="178"/>
      <c r="H812" s="339">
        <f>H813+H908+H923+H924</f>
        <v>173645.38333333333</v>
      </c>
      <c r="I812" s="339">
        <f>I813+I908+I923+I924</f>
        <v>170040.7</v>
      </c>
      <c r="J812" s="336"/>
      <c r="K812" s="339">
        <f>K813+K908+K923+K924</f>
        <v>171796.30000000002</v>
      </c>
    </row>
    <row r="813" spans="1:11" ht="33" customHeight="1">
      <c r="A813" s="36" t="s">
        <v>846</v>
      </c>
      <c r="B813" s="111" t="s">
        <v>404</v>
      </c>
      <c r="C813" s="178" t="s">
        <v>95</v>
      </c>
      <c r="D813" s="178" t="s">
        <v>110</v>
      </c>
      <c r="E813" s="178" t="s">
        <v>723</v>
      </c>
      <c r="F813" s="178"/>
      <c r="G813" s="18"/>
      <c r="H813" s="335">
        <f t="shared" ref="H813:K814" si="117">H814</f>
        <v>173645.38333333333</v>
      </c>
      <c r="I813" s="335">
        <f t="shared" si="117"/>
        <v>170040.7</v>
      </c>
      <c r="J813" s="336"/>
      <c r="K813" s="335">
        <f t="shared" si="117"/>
        <v>171796.30000000002</v>
      </c>
    </row>
    <row r="814" spans="1:11" ht="45" customHeight="1">
      <c r="A814" s="98" t="s">
        <v>712</v>
      </c>
      <c r="B814" s="111" t="s">
        <v>404</v>
      </c>
      <c r="C814" s="178" t="s">
        <v>95</v>
      </c>
      <c r="D814" s="178" t="s">
        <v>110</v>
      </c>
      <c r="E814" s="22" t="s">
        <v>713</v>
      </c>
      <c r="F814" s="178"/>
      <c r="G814" s="18"/>
      <c r="H814" s="335">
        <f t="shared" si="117"/>
        <v>173645.38333333333</v>
      </c>
      <c r="I814" s="335">
        <f t="shared" si="117"/>
        <v>170040.7</v>
      </c>
      <c r="J814" s="336"/>
      <c r="K814" s="335">
        <f t="shared" si="117"/>
        <v>171796.30000000002</v>
      </c>
    </row>
    <row r="815" spans="1:11" ht="51">
      <c r="A815" s="92" t="s">
        <v>939</v>
      </c>
      <c r="B815" s="123" t="s">
        <v>404</v>
      </c>
      <c r="C815" s="39" t="s">
        <v>95</v>
      </c>
      <c r="D815" s="39" t="s">
        <v>110</v>
      </c>
      <c r="E815" s="60" t="s">
        <v>724</v>
      </c>
      <c r="F815" s="39"/>
      <c r="G815" s="39"/>
      <c r="H815" s="335">
        <f>H820+H824+H830+H834+H839+H843+H847+H855+H859+H872+H880+H890+H816+H898+H894+H884+H851+H876+H863+H868</f>
        <v>173645.38333333333</v>
      </c>
      <c r="I815" s="335">
        <f>I820+I824+I830+I834+I839+I843+I847+I855+I859+I872+I880+I890+I816+I898+I894+I884+I851+I876+I863+I868</f>
        <v>170040.7</v>
      </c>
      <c r="J815" s="336"/>
      <c r="K815" s="335">
        <f>K820+K824+K830+K834+K839+K843+K847+K855+K859+K872+K880+K890+K816+K898+K894+K884+K851+K876+K863+K868</f>
        <v>171796.30000000002</v>
      </c>
    </row>
    <row r="816" spans="1:11" ht="29.25" hidden="1" customHeight="1">
      <c r="A816" s="21" t="s">
        <v>56</v>
      </c>
      <c r="B816" s="111" t="s">
        <v>404</v>
      </c>
      <c r="C816" s="178" t="s">
        <v>95</v>
      </c>
      <c r="D816" s="178" t="s">
        <v>110</v>
      </c>
      <c r="E816" s="223" t="s">
        <v>832</v>
      </c>
      <c r="F816" s="294"/>
      <c r="G816" s="294"/>
      <c r="H816" s="349">
        <f t="shared" ref="H816:K818" si="118">H817</f>
        <v>0</v>
      </c>
      <c r="I816" s="349">
        <f t="shared" si="118"/>
        <v>0</v>
      </c>
      <c r="J816" s="336"/>
      <c r="K816" s="349">
        <f t="shared" si="118"/>
        <v>0</v>
      </c>
    </row>
    <row r="817" spans="1:12" ht="39" hidden="1" customHeight="1">
      <c r="A817" s="225" t="s">
        <v>190</v>
      </c>
      <c r="B817" s="110" t="s">
        <v>404</v>
      </c>
      <c r="C817" s="294" t="s">
        <v>95</v>
      </c>
      <c r="D817" s="294" t="s">
        <v>110</v>
      </c>
      <c r="E817" s="223" t="s">
        <v>832</v>
      </c>
      <c r="F817" s="294" t="s">
        <v>99</v>
      </c>
      <c r="G817" s="294"/>
      <c r="H817" s="338">
        <f t="shared" si="118"/>
        <v>0</v>
      </c>
      <c r="I817" s="338">
        <f t="shared" si="118"/>
        <v>0</v>
      </c>
      <c r="J817" s="336"/>
      <c r="K817" s="338">
        <f t="shared" si="118"/>
        <v>0</v>
      </c>
    </row>
    <row r="818" spans="1:12" ht="16.5" hidden="1" customHeight="1">
      <c r="A818" s="225" t="s">
        <v>100</v>
      </c>
      <c r="B818" s="110" t="s">
        <v>404</v>
      </c>
      <c r="C818" s="294" t="s">
        <v>95</v>
      </c>
      <c r="D818" s="294" t="s">
        <v>110</v>
      </c>
      <c r="E818" s="223" t="s">
        <v>832</v>
      </c>
      <c r="F818" s="294" t="s">
        <v>101</v>
      </c>
      <c r="G818" s="294"/>
      <c r="H818" s="338">
        <f t="shared" si="118"/>
        <v>0</v>
      </c>
      <c r="I818" s="338">
        <f t="shared" si="118"/>
        <v>0</v>
      </c>
      <c r="J818" s="336"/>
      <c r="K818" s="338">
        <f t="shared" si="118"/>
        <v>0</v>
      </c>
    </row>
    <row r="819" spans="1:12" hidden="1">
      <c r="A819" s="224" t="s">
        <v>128</v>
      </c>
      <c r="B819" s="170" t="s">
        <v>404</v>
      </c>
      <c r="C819" s="294" t="s">
        <v>95</v>
      </c>
      <c r="D819" s="294" t="s">
        <v>110</v>
      </c>
      <c r="E819" s="223" t="s">
        <v>832</v>
      </c>
      <c r="F819" s="294" t="s">
        <v>101</v>
      </c>
      <c r="G819" s="294" t="s">
        <v>10</v>
      </c>
      <c r="H819" s="338"/>
      <c r="I819" s="338"/>
      <c r="J819" s="336"/>
      <c r="K819" s="338"/>
    </row>
    <row r="820" spans="1:12" ht="71.25" hidden="1" customHeight="1">
      <c r="A820" s="224" t="s">
        <v>586</v>
      </c>
      <c r="B820" s="110" t="s">
        <v>404</v>
      </c>
      <c r="C820" s="294" t="s">
        <v>95</v>
      </c>
      <c r="D820" s="294" t="s">
        <v>110</v>
      </c>
      <c r="E820" s="223" t="s">
        <v>646</v>
      </c>
      <c r="F820" s="294"/>
      <c r="G820" s="294"/>
      <c r="H820" s="338"/>
      <c r="I820" s="338"/>
      <c r="J820" s="336"/>
      <c r="K820" s="338"/>
    </row>
    <row r="821" spans="1:12" ht="38.25" hidden="1" customHeight="1">
      <c r="A821" s="225" t="s">
        <v>111</v>
      </c>
      <c r="B821" s="110" t="s">
        <v>404</v>
      </c>
      <c r="C821" s="294" t="s">
        <v>95</v>
      </c>
      <c r="D821" s="294" t="s">
        <v>110</v>
      </c>
      <c r="E821" s="223" t="s">
        <v>646</v>
      </c>
      <c r="F821" s="294" t="s">
        <v>99</v>
      </c>
      <c r="G821" s="294"/>
      <c r="H821" s="338"/>
      <c r="I821" s="338"/>
      <c r="J821" s="336"/>
      <c r="K821" s="338"/>
    </row>
    <row r="822" spans="1:12" ht="12.75" hidden="1" customHeight="1">
      <c r="A822" s="225" t="s">
        <v>100</v>
      </c>
      <c r="B822" s="110" t="s">
        <v>404</v>
      </c>
      <c r="C822" s="294" t="s">
        <v>95</v>
      </c>
      <c r="D822" s="294" t="s">
        <v>110</v>
      </c>
      <c r="E822" s="223" t="s">
        <v>646</v>
      </c>
      <c r="F822" s="294" t="s">
        <v>101</v>
      </c>
      <c r="G822" s="294"/>
      <c r="H822" s="338"/>
      <c r="I822" s="338"/>
      <c r="J822" s="336"/>
      <c r="K822" s="338"/>
    </row>
    <row r="823" spans="1:12" ht="12.75" hidden="1" customHeight="1">
      <c r="A823" s="225" t="s">
        <v>11</v>
      </c>
      <c r="B823" s="110" t="s">
        <v>404</v>
      </c>
      <c r="C823" s="294" t="s">
        <v>95</v>
      </c>
      <c r="D823" s="294" t="s">
        <v>110</v>
      </c>
      <c r="E823" s="223" t="s">
        <v>646</v>
      </c>
      <c r="F823" s="294" t="s">
        <v>101</v>
      </c>
      <c r="G823" s="294" t="s">
        <v>12</v>
      </c>
      <c r="H823" s="338"/>
      <c r="I823" s="338"/>
      <c r="J823" s="336"/>
      <c r="K823" s="338"/>
    </row>
    <row r="824" spans="1:12" ht="63.75" hidden="1" customHeight="1">
      <c r="A824" s="225" t="s">
        <v>637</v>
      </c>
      <c r="B824" s="110" t="s">
        <v>404</v>
      </c>
      <c r="C824" s="294" t="s">
        <v>95</v>
      </c>
      <c r="D824" s="294" t="s">
        <v>110</v>
      </c>
      <c r="E824" s="223" t="s">
        <v>648</v>
      </c>
      <c r="F824" s="294"/>
      <c r="G824" s="294"/>
      <c r="H824" s="338"/>
      <c r="I824" s="338"/>
      <c r="J824" s="336"/>
      <c r="K824" s="338"/>
    </row>
    <row r="825" spans="1:12" ht="68.25" hidden="1" customHeight="1">
      <c r="A825" s="225" t="s">
        <v>111</v>
      </c>
      <c r="B825" s="227" t="s">
        <v>404</v>
      </c>
      <c r="C825" s="294" t="s">
        <v>95</v>
      </c>
      <c r="D825" s="294" t="s">
        <v>110</v>
      </c>
      <c r="E825" s="223" t="s">
        <v>647</v>
      </c>
      <c r="F825" s="294" t="s">
        <v>99</v>
      </c>
      <c r="G825" s="294"/>
      <c r="H825" s="338"/>
      <c r="I825" s="338"/>
      <c r="J825" s="336"/>
      <c r="K825" s="338"/>
    </row>
    <row r="826" spans="1:12" ht="12.75" hidden="1" customHeight="1">
      <c r="A826" s="225" t="s">
        <v>100</v>
      </c>
      <c r="B826" s="227" t="s">
        <v>404</v>
      </c>
      <c r="C826" s="294" t="s">
        <v>95</v>
      </c>
      <c r="D826" s="294" t="s">
        <v>110</v>
      </c>
      <c r="E826" s="223" t="s">
        <v>647</v>
      </c>
      <c r="F826" s="294" t="s">
        <v>101</v>
      </c>
      <c r="G826" s="294"/>
      <c r="H826" s="338"/>
      <c r="I826" s="338"/>
      <c r="J826" s="336"/>
      <c r="K826" s="338"/>
    </row>
    <row r="827" spans="1:12" ht="12.75" hidden="1" customHeight="1">
      <c r="A827" s="225" t="s">
        <v>9</v>
      </c>
      <c r="B827" s="227" t="s">
        <v>404</v>
      </c>
      <c r="C827" s="294" t="s">
        <v>95</v>
      </c>
      <c r="D827" s="294" t="s">
        <v>110</v>
      </c>
      <c r="E827" s="223" t="s">
        <v>647</v>
      </c>
      <c r="F827" s="294" t="s">
        <v>101</v>
      </c>
      <c r="G827" s="294" t="s">
        <v>10</v>
      </c>
      <c r="H827" s="338"/>
      <c r="I827" s="338"/>
      <c r="J827" s="336"/>
      <c r="K827" s="338"/>
    </row>
    <row r="828" spans="1:12" ht="12.75" hidden="1" customHeight="1">
      <c r="A828" s="225" t="s">
        <v>11</v>
      </c>
      <c r="B828" s="227" t="s">
        <v>404</v>
      </c>
      <c r="C828" s="294" t="s">
        <v>95</v>
      </c>
      <c r="D828" s="294" t="s">
        <v>110</v>
      </c>
      <c r="E828" s="223" t="s">
        <v>647</v>
      </c>
      <c r="F828" s="294" t="s">
        <v>101</v>
      </c>
      <c r="G828" s="294" t="s">
        <v>12</v>
      </c>
      <c r="H828" s="338"/>
      <c r="I828" s="338"/>
      <c r="J828" s="336"/>
      <c r="K828" s="338"/>
    </row>
    <row r="829" spans="1:12" ht="12.75" hidden="1" customHeight="1">
      <c r="A829" s="225" t="s">
        <v>628</v>
      </c>
      <c r="B829" s="227" t="s">
        <v>404</v>
      </c>
      <c r="C829" s="294" t="s">
        <v>95</v>
      </c>
      <c r="D829" s="294" t="s">
        <v>110</v>
      </c>
      <c r="E829" s="223" t="s">
        <v>647</v>
      </c>
      <c r="F829" s="294" t="s">
        <v>101</v>
      </c>
      <c r="G829" s="294" t="s">
        <v>197</v>
      </c>
      <c r="H829" s="338"/>
      <c r="I829" s="338"/>
      <c r="J829" s="336"/>
      <c r="K829" s="338"/>
    </row>
    <row r="830" spans="1:12" ht="42" customHeight="1">
      <c r="A830" s="92" t="s">
        <v>725</v>
      </c>
      <c r="B830" s="123" t="s">
        <v>404</v>
      </c>
      <c r="C830" s="39" t="s">
        <v>95</v>
      </c>
      <c r="D830" s="39" t="s">
        <v>110</v>
      </c>
      <c r="E830" s="60" t="s">
        <v>727</v>
      </c>
      <c r="F830" s="39"/>
      <c r="G830" s="39"/>
      <c r="H830" s="335">
        <f t="shared" ref="H830:K832" si="119">H831</f>
        <v>200</v>
      </c>
      <c r="I830" s="335">
        <f t="shared" si="119"/>
        <v>100</v>
      </c>
      <c r="J830" s="336"/>
      <c r="K830" s="335">
        <f t="shared" si="119"/>
        <v>100</v>
      </c>
    </row>
    <row r="831" spans="1:12" ht="30" customHeight="1">
      <c r="A831" s="224" t="s">
        <v>35</v>
      </c>
      <c r="B831" s="110" t="s">
        <v>404</v>
      </c>
      <c r="C831" s="294" t="s">
        <v>95</v>
      </c>
      <c r="D831" s="294" t="s">
        <v>110</v>
      </c>
      <c r="E831" s="223" t="s">
        <v>727</v>
      </c>
      <c r="F831" s="294" t="s">
        <v>27</v>
      </c>
      <c r="G831" s="39"/>
      <c r="H831" s="335">
        <f t="shared" si="119"/>
        <v>200</v>
      </c>
      <c r="I831" s="335">
        <f t="shared" si="119"/>
        <v>100</v>
      </c>
      <c r="J831" s="336"/>
      <c r="K831" s="335">
        <f t="shared" si="119"/>
        <v>100</v>
      </c>
      <c r="L831" s="264"/>
    </row>
    <row r="832" spans="1:12" ht="42" customHeight="1">
      <c r="A832" s="224" t="s">
        <v>28</v>
      </c>
      <c r="B832" s="110" t="s">
        <v>404</v>
      </c>
      <c r="C832" s="294" t="s">
        <v>95</v>
      </c>
      <c r="D832" s="294" t="s">
        <v>110</v>
      </c>
      <c r="E832" s="223" t="s">
        <v>727</v>
      </c>
      <c r="F832" s="294" t="s">
        <v>29</v>
      </c>
      <c r="G832" s="39"/>
      <c r="H832" s="335">
        <f t="shared" si="119"/>
        <v>200</v>
      </c>
      <c r="I832" s="335">
        <f t="shared" si="119"/>
        <v>100</v>
      </c>
      <c r="J832" s="336"/>
      <c r="K832" s="335">
        <f t="shared" si="119"/>
        <v>100</v>
      </c>
    </row>
    <row r="833" spans="1:11" ht="15" customHeight="1">
      <c r="A833" s="224" t="s">
        <v>9</v>
      </c>
      <c r="B833" s="110" t="s">
        <v>404</v>
      </c>
      <c r="C833" s="294" t="s">
        <v>95</v>
      </c>
      <c r="D833" s="294" t="s">
        <v>110</v>
      </c>
      <c r="E833" s="223" t="s">
        <v>727</v>
      </c>
      <c r="F833" s="294" t="s">
        <v>29</v>
      </c>
      <c r="G833" s="294" t="s">
        <v>10</v>
      </c>
      <c r="H833" s="335">
        <v>200</v>
      </c>
      <c r="I833" s="337">
        <v>100</v>
      </c>
      <c r="J833" s="336"/>
      <c r="K833" s="337">
        <v>100</v>
      </c>
    </row>
    <row r="834" spans="1:11" ht="41.25" customHeight="1">
      <c r="A834" s="68" t="s">
        <v>726</v>
      </c>
      <c r="B834" s="74" t="s">
        <v>404</v>
      </c>
      <c r="C834" s="294" t="s">
        <v>95</v>
      </c>
      <c r="D834" s="294" t="s">
        <v>110</v>
      </c>
      <c r="E834" s="223" t="s">
        <v>728</v>
      </c>
      <c r="F834" s="294"/>
      <c r="G834" s="39"/>
      <c r="H834" s="335">
        <f t="shared" ref="H834:K837" si="120">H835</f>
        <v>6963</v>
      </c>
      <c r="I834" s="335">
        <f t="shared" si="120"/>
        <v>7014.8</v>
      </c>
      <c r="J834" s="336"/>
      <c r="K834" s="335">
        <f t="shared" si="120"/>
        <v>6070.5</v>
      </c>
    </row>
    <row r="835" spans="1:11" ht="34.5" customHeight="1">
      <c r="A835" s="225" t="s">
        <v>294</v>
      </c>
      <c r="B835" s="227" t="s">
        <v>404</v>
      </c>
      <c r="C835" s="39" t="s">
        <v>95</v>
      </c>
      <c r="D835" s="39" t="s">
        <v>110</v>
      </c>
      <c r="E835" s="223" t="s">
        <v>728</v>
      </c>
      <c r="F835" s="39"/>
      <c r="G835" s="39"/>
      <c r="H835" s="335">
        <f t="shared" si="120"/>
        <v>6963</v>
      </c>
      <c r="I835" s="335">
        <f t="shared" si="120"/>
        <v>7014.8</v>
      </c>
      <c r="J835" s="336"/>
      <c r="K835" s="335">
        <f t="shared" si="120"/>
        <v>6070.5</v>
      </c>
    </row>
    <row r="836" spans="1:11" ht="54.75" customHeight="1">
      <c r="A836" s="225" t="s">
        <v>111</v>
      </c>
      <c r="B836" s="227" t="s">
        <v>404</v>
      </c>
      <c r="C836" s="294" t="s">
        <v>95</v>
      </c>
      <c r="D836" s="294" t="s">
        <v>110</v>
      </c>
      <c r="E836" s="223" t="s">
        <v>728</v>
      </c>
      <c r="F836" s="294" t="s">
        <v>99</v>
      </c>
      <c r="G836" s="294"/>
      <c r="H836" s="335">
        <f t="shared" si="120"/>
        <v>6963</v>
      </c>
      <c r="I836" s="335">
        <f t="shared" si="120"/>
        <v>7014.8</v>
      </c>
      <c r="J836" s="336"/>
      <c r="K836" s="335">
        <f t="shared" si="120"/>
        <v>6070.5</v>
      </c>
    </row>
    <row r="837" spans="1:11" ht="14.25" customHeight="1">
      <c r="A837" s="225" t="s">
        <v>100</v>
      </c>
      <c r="B837" s="227" t="s">
        <v>404</v>
      </c>
      <c r="C837" s="294" t="s">
        <v>95</v>
      </c>
      <c r="D837" s="294" t="s">
        <v>110</v>
      </c>
      <c r="E837" s="223" t="s">
        <v>728</v>
      </c>
      <c r="F837" s="294" t="s">
        <v>101</v>
      </c>
      <c r="G837" s="294"/>
      <c r="H837" s="335">
        <f t="shared" si="120"/>
        <v>6963</v>
      </c>
      <c r="I837" s="335">
        <f t="shared" si="120"/>
        <v>7014.8</v>
      </c>
      <c r="J837" s="336"/>
      <c r="K837" s="335">
        <f t="shared" si="120"/>
        <v>6070.5</v>
      </c>
    </row>
    <row r="838" spans="1:11">
      <c r="A838" s="225" t="s">
        <v>9</v>
      </c>
      <c r="B838" s="227" t="s">
        <v>404</v>
      </c>
      <c r="C838" s="294" t="s">
        <v>95</v>
      </c>
      <c r="D838" s="294" t="s">
        <v>110</v>
      </c>
      <c r="E838" s="223" t="s">
        <v>728</v>
      </c>
      <c r="F838" s="294" t="s">
        <v>101</v>
      </c>
      <c r="G838" s="294" t="s">
        <v>10</v>
      </c>
      <c r="H838" s="335">
        <v>6963</v>
      </c>
      <c r="I838" s="335">
        <f>11482-4467.2</f>
        <v>7014.8</v>
      </c>
      <c r="J838" s="336"/>
      <c r="K838" s="335">
        <f>11482-5411.5</f>
        <v>6070.5</v>
      </c>
    </row>
    <row r="839" spans="1:11" ht="25.5" customHeight="1">
      <c r="A839" s="225" t="s">
        <v>634</v>
      </c>
      <c r="B839" s="78" t="s">
        <v>404</v>
      </c>
      <c r="C839" s="294" t="s">
        <v>95</v>
      </c>
      <c r="D839" s="294" t="s">
        <v>110</v>
      </c>
      <c r="E839" s="223" t="s">
        <v>729</v>
      </c>
      <c r="F839" s="294"/>
      <c r="G839" s="294"/>
      <c r="H839" s="335">
        <f t="shared" ref="H839:K841" si="121">H840</f>
        <v>31179.458333333332</v>
      </c>
      <c r="I839" s="335">
        <f t="shared" si="121"/>
        <v>30632.799999999999</v>
      </c>
      <c r="J839" s="336"/>
      <c r="K839" s="335">
        <f t="shared" si="121"/>
        <v>30632.799999999999</v>
      </c>
    </row>
    <row r="840" spans="1:11" ht="40.5" customHeight="1">
      <c r="A840" s="225" t="s">
        <v>910</v>
      </c>
      <c r="B840" s="78" t="s">
        <v>404</v>
      </c>
      <c r="C840" s="294" t="s">
        <v>95</v>
      </c>
      <c r="D840" s="294" t="s">
        <v>110</v>
      </c>
      <c r="E840" s="223" t="s">
        <v>729</v>
      </c>
      <c r="F840" s="294" t="s">
        <v>99</v>
      </c>
      <c r="G840" s="294"/>
      <c r="H840" s="335">
        <f t="shared" si="121"/>
        <v>31179.458333333332</v>
      </c>
      <c r="I840" s="335">
        <f t="shared" si="121"/>
        <v>30632.799999999999</v>
      </c>
      <c r="J840" s="336"/>
      <c r="K840" s="335">
        <f t="shared" si="121"/>
        <v>30632.799999999999</v>
      </c>
    </row>
    <row r="841" spans="1:11" ht="15" customHeight="1">
      <c r="A841" s="225" t="s">
        <v>100</v>
      </c>
      <c r="B841" s="78" t="s">
        <v>404</v>
      </c>
      <c r="C841" s="294" t="s">
        <v>95</v>
      </c>
      <c r="D841" s="294" t="s">
        <v>110</v>
      </c>
      <c r="E841" s="223" t="s">
        <v>729</v>
      </c>
      <c r="F841" s="294" t="s">
        <v>101</v>
      </c>
      <c r="G841" s="294"/>
      <c r="H841" s="335">
        <f t="shared" si="121"/>
        <v>31179.458333333332</v>
      </c>
      <c r="I841" s="335">
        <f t="shared" si="121"/>
        <v>30632.799999999999</v>
      </c>
      <c r="J841" s="336"/>
      <c r="K841" s="335">
        <f t="shared" si="121"/>
        <v>30632.799999999999</v>
      </c>
    </row>
    <row r="842" spans="1:11">
      <c r="A842" s="225" t="s">
        <v>9</v>
      </c>
      <c r="B842" s="78" t="s">
        <v>404</v>
      </c>
      <c r="C842" s="294" t="s">
        <v>95</v>
      </c>
      <c r="D842" s="294" t="s">
        <v>110</v>
      </c>
      <c r="E842" s="223" t="s">
        <v>729</v>
      </c>
      <c r="F842" s="294" t="s">
        <v>101</v>
      </c>
      <c r="G842" s="294" t="s">
        <v>10</v>
      </c>
      <c r="H842" s="335">
        <f>'Бюджет 2026 г 1 чт потребность'!H842/12*7</f>
        <v>31179.458333333332</v>
      </c>
      <c r="I842" s="335">
        <v>30632.799999999999</v>
      </c>
      <c r="J842" s="336"/>
      <c r="K842" s="335">
        <v>30632.799999999999</v>
      </c>
    </row>
    <row r="843" spans="1:11" ht="15.75" customHeight="1">
      <c r="A843" s="225" t="s">
        <v>633</v>
      </c>
      <c r="B843" s="78" t="s">
        <v>404</v>
      </c>
      <c r="C843" s="294" t="s">
        <v>95</v>
      </c>
      <c r="D843" s="294" t="s">
        <v>110</v>
      </c>
      <c r="E843" s="223" t="s">
        <v>730</v>
      </c>
      <c r="F843" s="294"/>
      <c r="G843" s="294"/>
      <c r="H843" s="335">
        <f t="shared" ref="H843:K845" si="122">H844</f>
        <v>11318.55</v>
      </c>
      <c r="I843" s="335">
        <f t="shared" si="122"/>
        <v>9682</v>
      </c>
      <c r="J843" s="336"/>
      <c r="K843" s="335">
        <f t="shared" si="122"/>
        <v>11682</v>
      </c>
    </row>
    <row r="844" spans="1:11" ht="36" customHeight="1">
      <c r="A844" s="225" t="s">
        <v>910</v>
      </c>
      <c r="B844" s="78" t="s">
        <v>404</v>
      </c>
      <c r="C844" s="294" t="s">
        <v>95</v>
      </c>
      <c r="D844" s="294" t="s">
        <v>110</v>
      </c>
      <c r="E844" s="223" t="s">
        <v>730</v>
      </c>
      <c r="F844" s="294" t="s">
        <v>99</v>
      </c>
      <c r="G844" s="294"/>
      <c r="H844" s="335">
        <f t="shared" si="122"/>
        <v>11318.55</v>
      </c>
      <c r="I844" s="335">
        <f t="shared" si="122"/>
        <v>9682</v>
      </c>
      <c r="J844" s="336"/>
      <c r="K844" s="335">
        <f t="shared" si="122"/>
        <v>11682</v>
      </c>
    </row>
    <row r="845" spans="1:11" ht="12" customHeight="1">
      <c r="A845" s="225" t="s">
        <v>100</v>
      </c>
      <c r="B845" s="78" t="s">
        <v>404</v>
      </c>
      <c r="C845" s="294" t="s">
        <v>95</v>
      </c>
      <c r="D845" s="294" t="s">
        <v>110</v>
      </c>
      <c r="E845" s="223" t="s">
        <v>730</v>
      </c>
      <c r="F845" s="294" t="s">
        <v>101</v>
      </c>
      <c r="G845" s="294"/>
      <c r="H845" s="335">
        <f t="shared" si="122"/>
        <v>11318.55</v>
      </c>
      <c r="I845" s="335">
        <f t="shared" si="122"/>
        <v>9682</v>
      </c>
      <c r="J845" s="336"/>
      <c r="K845" s="335">
        <f t="shared" si="122"/>
        <v>11682</v>
      </c>
    </row>
    <row r="846" spans="1:11">
      <c r="A846" s="225" t="s">
        <v>9</v>
      </c>
      <c r="B846" s="78" t="s">
        <v>404</v>
      </c>
      <c r="C846" s="294" t="s">
        <v>95</v>
      </c>
      <c r="D846" s="294" t="s">
        <v>110</v>
      </c>
      <c r="E846" s="223" t="s">
        <v>730</v>
      </c>
      <c r="F846" s="294" t="s">
        <v>101</v>
      </c>
      <c r="G846" s="294" t="s">
        <v>10</v>
      </c>
      <c r="H846" s="335">
        <f>'Бюджет 2026 г 1 чт потребность'!H846/12*9</f>
        <v>11318.55</v>
      </c>
      <c r="I846" s="335">
        <v>9682</v>
      </c>
      <c r="J846" s="336"/>
      <c r="K846" s="335">
        <v>11682</v>
      </c>
    </row>
    <row r="847" spans="1:11" ht="39" customHeight="1">
      <c r="A847" s="64" t="s">
        <v>732</v>
      </c>
      <c r="B847" s="227" t="s">
        <v>404</v>
      </c>
      <c r="C847" s="39" t="s">
        <v>95</v>
      </c>
      <c r="D847" s="39" t="s">
        <v>110</v>
      </c>
      <c r="E847" s="223" t="s">
        <v>731</v>
      </c>
      <c r="F847" s="39" t="s">
        <v>38</v>
      </c>
      <c r="G847" s="39"/>
      <c r="H847" s="335">
        <f t="shared" ref="H847:K849" si="123">H848</f>
        <v>112.9</v>
      </c>
      <c r="I847" s="335">
        <f t="shared" si="123"/>
        <v>100</v>
      </c>
      <c r="J847" s="336"/>
      <c r="K847" s="335">
        <f t="shared" si="123"/>
        <v>150</v>
      </c>
    </row>
    <row r="848" spans="1:11" ht="51" customHeight="1">
      <c r="A848" s="64" t="s">
        <v>111</v>
      </c>
      <c r="B848" s="227" t="s">
        <v>404</v>
      </c>
      <c r="C848" s="294" t="s">
        <v>95</v>
      </c>
      <c r="D848" s="294" t="s">
        <v>110</v>
      </c>
      <c r="E848" s="223" t="s">
        <v>731</v>
      </c>
      <c r="F848" s="294" t="s">
        <v>99</v>
      </c>
      <c r="G848" s="294"/>
      <c r="H848" s="335">
        <f t="shared" si="123"/>
        <v>112.9</v>
      </c>
      <c r="I848" s="335">
        <f t="shared" si="123"/>
        <v>100</v>
      </c>
      <c r="J848" s="336"/>
      <c r="K848" s="335">
        <f t="shared" si="123"/>
        <v>150</v>
      </c>
    </row>
    <row r="849" spans="1:11" ht="14.25" customHeight="1">
      <c r="A849" s="64" t="s">
        <v>100</v>
      </c>
      <c r="B849" s="227" t="s">
        <v>404</v>
      </c>
      <c r="C849" s="294" t="s">
        <v>95</v>
      </c>
      <c r="D849" s="294" t="s">
        <v>110</v>
      </c>
      <c r="E849" s="223" t="s">
        <v>731</v>
      </c>
      <c r="F849" s="294" t="s">
        <v>101</v>
      </c>
      <c r="G849" s="294"/>
      <c r="H849" s="335">
        <f t="shared" si="123"/>
        <v>112.9</v>
      </c>
      <c r="I849" s="335">
        <f t="shared" si="123"/>
        <v>100</v>
      </c>
      <c r="J849" s="336"/>
      <c r="K849" s="335">
        <f t="shared" si="123"/>
        <v>150</v>
      </c>
    </row>
    <row r="850" spans="1:11">
      <c r="A850" s="64" t="s">
        <v>9</v>
      </c>
      <c r="B850" s="227" t="s">
        <v>404</v>
      </c>
      <c r="C850" s="294" t="s">
        <v>95</v>
      </c>
      <c r="D850" s="294" t="s">
        <v>110</v>
      </c>
      <c r="E850" s="223" t="s">
        <v>731</v>
      </c>
      <c r="F850" s="294" t="s">
        <v>101</v>
      </c>
      <c r="G850" s="294" t="s">
        <v>10</v>
      </c>
      <c r="H850" s="335">
        <v>112.9</v>
      </c>
      <c r="I850" s="335">
        <v>100</v>
      </c>
      <c r="J850" s="336"/>
      <c r="K850" s="335">
        <v>150</v>
      </c>
    </row>
    <row r="851" spans="1:11" ht="51">
      <c r="A851" s="64" t="s">
        <v>940</v>
      </c>
      <c r="B851" s="227" t="s">
        <v>404</v>
      </c>
      <c r="C851" s="294" t="s">
        <v>95</v>
      </c>
      <c r="D851" s="294" t="s">
        <v>110</v>
      </c>
      <c r="E851" s="223" t="s">
        <v>907</v>
      </c>
      <c r="F851" s="294"/>
      <c r="G851" s="294"/>
      <c r="H851" s="335">
        <f t="shared" ref="H851:K853" si="124">H852</f>
        <v>414.6</v>
      </c>
      <c r="I851" s="335">
        <f t="shared" si="124"/>
        <v>270.10000000000002</v>
      </c>
      <c r="J851" s="336"/>
      <c r="K851" s="335">
        <f t="shared" si="124"/>
        <v>920</v>
      </c>
    </row>
    <row r="852" spans="1:11" ht="48.75" customHeight="1">
      <c r="A852" s="64" t="s">
        <v>111</v>
      </c>
      <c r="B852" s="227" t="s">
        <v>404</v>
      </c>
      <c r="C852" s="294" t="s">
        <v>95</v>
      </c>
      <c r="D852" s="294" t="s">
        <v>110</v>
      </c>
      <c r="E852" s="223" t="s">
        <v>907</v>
      </c>
      <c r="F852" s="294" t="s">
        <v>99</v>
      </c>
      <c r="G852" s="294"/>
      <c r="H852" s="335">
        <f t="shared" si="124"/>
        <v>414.6</v>
      </c>
      <c r="I852" s="335">
        <f t="shared" si="124"/>
        <v>270.10000000000002</v>
      </c>
      <c r="J852" s="336"/>
      <c r="K852" s="335">
        <f t="shared" si="124"/>
        <v>920</v>
      </c>
    </row>
    <row r="853" spans="1:11" ht="15" customHeight="1">
      <c r="A853" s="64" t="s">
        <v>100</v>
      </c>
      <c r="B853" s="227" t="s">
        <v>404</v>
      </c>
      <c r="C853" s="294" t="s">
        <v>95</v>
      </c>
      <c r="D853" s="294" t="s">
        <v>110</v>
      </c>
      <c r="E853" s="223" t="s">
        <v>907</v>
      </c>
      <c r="F853" s="294" t="s">
        <v>101</v>
      </c>
      <c r="G853" s="294"/>
      <c r="H853" s="335">
        <f t="shared" si="124"/>
        <v>414.6</v>
      </c>
      <c r="I853" s="335">
        <f t="shared" si="124"/>
        <v>270.10000000000002</v>
      </c>
      <c r="J853" s="336"/>
      <c r="K853" s="335">
        <f t="shared" si="124"/>
        <v>920</v>
      </c>
    </row>
    <row r="854" spans="1:11">
      <c r="A854" s="64" t="s">
        <v>9</v>
      </c>
      <c r="B854" s="227" t="s">
        <v>404</v>
      </c>
      <c r="C854" s="294" t="s">
        <v>95</v>
      </c>
      <c r="D854" s="294" t="s">
        <v>110</v>
      </c>
      <c r="E854" s="223" t="s">
        <v>907</v>
      </c>
      <c r="F854" s="294" t="s">
        <v>101</v>
      </c>
      <c r="G854" s="294" t="s">
        <v>10</v>
      </c>
      <c r="H854" s="335">
        <v>414.6</v>
      </c>
      <c r="I854" s="335">
        <v>270.10000000000002</v>
      </c>
      <c r="J854" s="336"/>
      <c r="K854" s="335">
        <v>920</v>
      </c>
    </row>
    <row r="855" spans="1:11" ht="42" customHeight="1">
      <c r="A855" s="268" t="s">
        <v>873</v>
      </c>
      <c r="B855" s="227" t="s">
        <v>404</v>
      </c>
      <c r="C855" s="294" t="s">
        <v>95</v>
      </c>
      <c r="D855" s="294" t="s">
        <v>110</v>
      </c>
      <c r="E855" s="223" t="s">
        <v>733</v>
      </c>
      <c r="F855" s="294"/>
      <c r="G855" s="294"/>
      <c r="H855" s="335">
        <f t="shared" ref="H855:K857" si="125">H856</f>
        <v>1943.1</v>
      </c>
      <c r="I855" s="335">
        <f t="shared" si="125"/>
        <v>1943.1</v>
      </c>
      <c r="J855" s="336"/>
      <c r="K855" s="335">
        <f t="shared" si="125"/>
        <v>1943.1</v>
      </c>
    </row>
    <row r="856" spans="1:11" ht="53.25" customHeight="1">
      <c r="A856" s="64" t="s">
        <v>111</v>
      </c>
      <c r="B856" s="227" t="s">
        <v>404</v>
      </c>
      <c r="C856" s="294" t="s">
        <v>95</v>
      </c>
      <c r="D856" s="294" t="s">
        <v>110</v>
      </c>
      <c r="E856" s="223" t="s">
        <v>733</v>
      </c>
      <c r="F856" s="294" t="s">
        <v>99</v>
      </c>
      <c r="G856" s="294"/>
      <c r="H856" s="335">
        <f t="shared" si="125"/>
        <v>1943.1</v>
      </c>
      <c r="I856" s="335">
        <f t="shared" si="125"/>
        <v>1943.1</v>
      </c>
      <c r="J856" s="336"/>
      <c r="K856" s="335">
        <f t="shared" si="125"/>
        <v>1943.1</v>
      </c>
    </row>
    <row r="857" spans="1:11" ht="16.5" customHeight="1">
      <c r="A857" s="64" t="s">
        <v>100</v>
      </c>
      <c r="B857" s="227" t="s">
        <v>404</v>
      </c>
      <c r="C857" s="294" t="s">
        <v>95</v>
      </c>
      <c r="D857" s="294" t="s">
        <v>110</v>
      </c>
      <c r="E857" s="223" t="s">
        <v>733</v>
      </c>
      <c r="F857" s="294" t="s">
        <v>101</v>
      </c>
      <c r="G857" s="294"/>
      <c r="H857" s="335">
        <f t="shared" si="125"/>
        <v>1943.1</v>
      </c>
      <c r="I857" s="335">
        <f t="shared" si="125"/>
        <v>1943.1</v>
      </c>
      <c r="J857" s="336"/>
      <c r="K857" s="335">
        <f t="shared" si="125"/>
        <v>1943.1</v>
      </c>
    </row>
    <row r="858" spans="1:11">
      <c r="A858" s="64" t="s">
        <v>9</v>
      </c>
      <c r="B858" s="227" t="s">
        <v>404</v>
      </c>
      <c r="C858" s="294" t="s">
        <v>95</v>
      </c>
      <c r="D858" s="294" t="s">
        <v>110</v>
      </c>
      <c r="E858" s="223" t="s">
        <v>733</v>
      </c>
      <c r="F858" s="294" t="s">
        <v>101</v>
      </c>
      <c r="G858" s="294" t="s">
        <v>10</v>
      </c>
      <c r="H858" s="335">
        <v>1943.1</v>
      </c>
      <c r="I858" s="335">
        <v>1943.1</v>
      </c>
      <c r="J858" s="336"/>
      <c r="K858" s="335">
        <v>1943.1</v>
      </c>
    </row>
    <row r="859" spans="1:11" ht="26.25" customHeight="1">
      <c r="A859" s="64" t="s">
        <v>499</v>
      </c>
      <c r="B859" s="227" t="s">
        <v>404</v>
      </c>
      <c r="C859" s="39" t="s">
        <v>95</v>
      </c>
      <c r="D859" s="39" t="s">
        <v>110</v>
      </c>
      <c r="E859" s="223" t="s">
        <v>734</v>
      </c>
      <c r="F859" s="39" t="s">
        <v>38</v>
      </c>
      <c r="G859" s="39"/>
      <c r="H859" s="335">
        <f t="shared" ref="H859:K861" si="126">H860</f>
        <v>2469.9749999999999</v>
      </c>
      <c r="I859" s="335">
        <f t="shared" si="126"/>
        <v>1400</v>
      </c>
      <c r="J859" s="336"/>
      <c r="K859" s="335">
        <f t="shared" si="126"/>
        <v>1400</v>
      </c>
    </row>
    <row r="860" spans="1:11" ht="38.25" customHeight="1">
      <c r="A860" s="64" t="s">
        <v>111</v>
      </c>
      <c r="B860" s="227" t="s">
        <v>404</v>
      </c>
      <c r="C860" s="294" t="s">
        <v>95</v>
      </c>
      <c r="D860" s="294" t="s">
        <v>110</v>
      </c>
      <c r="E860" s="223" t="s">
        <v>734</v>
      </c>
      <c r="F860" s="294" t="s">
        <v>99</v>
      </c>
      <c r="G860" s="294"/>
      <c r="H860" s="335">
        <f t="shared" si="126"/>
        <v>2469.9749999999999</v>
      </c>
      <c r="I860" s="335">
        <f t="shared" si="126"/>
        <v>1400</v>
      </c>
      <c r="J860" s="336"/>
      <c r="K860" s="335">
        <f t="shared" si="126"/>
        <v>1400</v>
      </c>
    </row>
    <row r="861" spans="1:11" ht="15.75" customHeight="1">
      <c r="A861" s="64" t="s">
        <v>100</v>
      </c>
      <c r="B861" s="227" t="s">
        <v>404</v>
      </c>
      <c r="C861" s="294" t="s">
        <v>95</v>
      </c>
      <c r="D861" s="294" t="s">
        <v>110</v>
      </c>
      <c r="E861" s="223" t="s">
        <v>734</v>
      </c>
      <c r="F861" s="294" t="s">
        <v>101</v>
      </c>
      <c r="G861" s="294"/>
      <c r="H861" s="335">
        <f t="shared" si="126"/>
        <v>2469.9749999999999</v>
      </c>
      <c r="I861" s="335">
        <f t="shared" si="126"/>
        <v>1400</v>
      </c>
      <c r="J861" s="336"/>
      <c r="K861" s="335">
        <f t="shared" si="126"/>
        <v>1400</v>
      </c>
    </row>
    <row r="862" spans="1:11">
      <c r="A862" s="64" t="s">
        <v>9</v>
      </c>
      <c r="B862" s="227" t="s">
        <v>404</v>
      </c>
      <c r="C862" s="294" t="s">
        <v>95</v>
      </c>
      <c r="D862" s="294" t="s">
        <v>110</v>
      </c>
      <c r="E862" s="223" t="s">
        <v>734</v>
      </c>
      <c r="F862" s="294" t="s">
        <v>101</v>
      </c>
      <c r="G862" s="294" t="s">
        <v>10</v>
      </c>
      <c r="H862" s="335">
        <f>'Бюджет 2026 г 1 чт потребность'!H862/12*9</f>
        <v>2469.9749999999999</v>
      </c>
      <c r="I862" s="335">
        <v>1400</v>
      </c>
      <c r="J862" s="336"/>
      <c r="K862" s="335">
        <v>1400</v>
      </c>
    </row>
    <row r="863" spans="1:11" ht="78" customHeight="1">
      <c r="A863" s="64" t="s">
        <v>1004</v>
      </c>
      <c r="B863" s="227" t="s">
        <v>404</v>
      </c>
      <c r="C863" s="294" t="s">
        <v>95</v>
      </c>
      <c r="D863" s="294" t="s">
        <v>110</v>
      </c>
      <c r="E863" s="223" t="s">
        <v>1002</v>
      </c>
      <c r="F863" s="294"/>
      <c r="G863" s="294"/>
      <c r="H863" s="335">
        <f t="shared" ref="H863:K864" si="127">H864</f>
        <v>1513.8999999999999</v>
      </c>
      <c r="I863" s="335">
        <f t="shared" si="127"/>
        <v>1541.3</v>
      </c>
      <c r="J863" s="336"/>
      <c r="K863" s="335">
        <f t="shared" si="127"/>
        <v>1541.3</v>
      </c>
    </row>
    <row r="864" spans="1:11" ht="38.25">
      <c r="A864" s="225" t="s">
        <v>910</v>
      </c>
      <c r="B864" s="227" t="s">
        <v>404</v>
      </c>
      <c r="C864" s="294" t="s">
        <v>95</v>
      </c>
      <c r="D864" s="294" t="s">
        <v>110</v>
      </c>
      <c r="E864" s="223" t="s">
        <v>1002</v>
      </c>
      <c r="F864" s="294" t="s">
        <v>99</v>
      </c>
      <c r="G864" s="294"/>
      <c r="H864" s="335">
        <f t="shared" si="127"/>
        <v>1513.8999999999999</v>
      </c>
      <c r="I864" s="335">
        <f t="shared" si="127"/>
        <v>1541.3</v>
      </c>
      <c r="J864" s="336"/>
      <c r="K864" s="335">
        <f t="shared" si="127"/>
        <v>1541.3</v>
      </c>
    </row>
    <row r="865" spans="1:11">
      <c r="A865" s="225" t="s">
        <v>100</v>
      </c>
      <c r="B865" s="227" t="s">
        <v>404</v>
      </c>
      <c r="C865" s="294" t="s">
        <v>95</v>
      </c>
      <c r="D865" s="294" t="s">
        <v>110</v>
      </c>
      <c r="E865" s="223" t="s">
        <v>1002</v>
      </c>
      <c r="F865" s="294" t="s">
        <v>101</v>
      </c>
      <c r="G865" s="294"/>
      <c r="H865" s="335">
        <f>H866+H867</f>
        <v>1513.8999999999999</v>
      </c>
      <c r="I865" s="335">
        <f>I866+I867</f>
        <v>1541.3</v>
      </c>
      <c r="J865" s="336"/>
      <c r="K865" s="335">
        <f>K866+K867</f>
        <v>1541.3</v>
      </c>
    </row>
    <row r="866" spans="1:11">
      <c r="A866" s="225" t="s">
        <v>11</v>
      </c>
      <c r="B866" s="227" t="s">
        <v>404</v>
      </c>
      <c r="C866" s="294" t="s">
        <v>95</v>
      </c>
      <c r="D866" s="294" t="s">
        <v>110</v>
      </c>
      <c r="E866" s="223" t="s">
        <v>1002</v>
      </c>
      <c r="F866" s="294" t="s">
        <v>101</v>
      </c>
      <c r="G866" s="294" t="s">
        <v>12</v>
      </c>
      <c r="H866" s="337">
        <v>15.1</v>
      </c>
      <c r="I866" s="337">
        <v>30.8</v>
      </c>
      <c r="J866" s="336"/>
      <c r="K866" s="337">
        <v>30.8</v>
      </c>
    </row>
    <row r="867" spans="1:11">
      <c r="A867" s="225" t="s">
        <v>628</v>
      </c>
      <c r="B867" s="227" t="s">
        <v>404</v>
      </c>
      <c r="C867" s="294" t="s">
        <v>95</v>
      </c>
      <c r="D867" s="294" t="s">
        <v>110</v>
      </c>
      <c r="E867" s="223" t="s">
        <v>1002</v>
      </c>
      <c r="F867" s="294" t="s">
        <v>101</v>
      </c>
      <c r="G867" s="294" t="s">
        <v>197</v>
      </c>
      <c r="H867" s="337">
        <v>1498.8</v>
      </c>
      <c r="I867" s="337">
        <v>1510.5</v>
      </c>
      <c r="J867" s="336"/>
      <c r="K867" s="337">
        <v>1510.5</v>
      </c>
    </row>
    <row r="868" spans="1:11" ht="93" customHeight="1">
      <c r="A868" s="225" t="s">
        <v>1057</v>
      </c>
      <c r="B868" s="227" t="s">
        <v>404</v>
      </c>
      <c r="C868" s="294" t="s">
        <v>95</v>
      </c>
      <c r="D868" s="294" t="s">
        <v>110</v>
      </c>
      <c r="E868" s="223" t="s">
        <v>1056</v>
      </c>
      <c r="F868" s="294"/>
      <c r="G868" s="294"/>
      <c r="H868" s="335">
        <f t="shared" ref="H868:K870" si="128">H869</f>
        <v>546.79999999999995</v>
      </c>
      <c r="I868" s="335">
        <f t="shared" si="128"/>
        <v>546.79999999999995</v>
      </c>
      <c r="J868" s="336"/>
      <c r="K868" s="335">
        <f t="shared" si="128"/>
        <v>546.79999999999995</v>
      </c>
    </row>
    <row r="869" spans="1:11" ht="38.25">
      <c r="A869" s="225" t="s">
        <v>910</v>
      </c>
      <c r="B869" s="227" t="s">
        <v>404</v>
      </c>
      <c r="C869" s="294" t="s">
        <v>95</v>
      </c>
      <c r="D869" s="294" t="s">
        <v>110</v>
      </c>
      <c r="E869" s="223" t="s">
        <v>1056</v>
      </c>
      <c r="F869" s="294" t="s">
        <v>99</v>
      </c>
      <c r="G869" s="294"/>
      <c r="H869" s="335">
        <f t="shared" si="128"/>
        <v>546.79999999999995</v>
      </c>
      <c r="I869" s="335">
        <f t="shared" si="128"/>
        <v>546.79999999999995</v>
      </c>
      <c r="J869" s="336"/>
      <c r="K869" s="335">
        <f t="shared" si="128"/>
        <v>546.79999999999995</v>
      </c>
    </row>
    <row r="870" spans="1:11">
      <c r="A870" s="225" t="s">
        <v>100</v>
      </c>
      <c r="B870" s="227" t="s">
        <v>404</v>
      </c>
      <c r="C870" s="294" t="s">
        <v>95</v>
      </c>
      <c r="D870" s="294" t="s">
        <v>110</v>
      </c>
      <c r="E870" s="223" t="s">
        <v>1056</v>
      </c>
      <c r="F870" s="294" t="s">
        <v>101</v>
      </c>
      <c r="G870" s="294"/>
      <c r="H870" s="335">
        <f t="shared" si="128"/>
        <v>546.79999999999995</v>
      </c>
      <c r="I870" s="335">
        <f t="shared" si="128"/>
        <v>546.79999999999995</v>
      </c>
      <c r="J870" s="336"/>
      <c r="K870" s="335">
        <f t="shared" si="128"/>
        <v>546.79999999999995</v>
      </c>
    </row>
    <row r="871" spans="1:11">
      <c r="A871" s="225" t="s">
        <v>628</v>
      </c>
      <c r="B871" s="227" t="s">
        <v>404</v>
      </c>
      <c r="C871" s="294" t="s">
        <v>95</v>
      </c>
      <c r="D871" s="294" t="s">
        <v>110</v>
      </c>
      <c r="E871" s="223" t="s">
        <v>1056</v>
      </c>
      <c r="F871" s="294" t="s">
        <v>101</v>
      </c>
      <c r="G871" s="294" t="s">
        <v>197</v>
      </c>
      <c r="H871" s="337">
        <v>546.79999999999995</v>
      </c>
      <c r="I871" s="337">
        <v>546.79999999999995</v>
      </c>
      <c r="J871" s="336"/>
      <c r="K871" s="337">
        <v>546.79999999999995</v>
      </c>
    </row>
    <row r="872" spans="1:11" ht="89.25">
      <c r="A872" s="68" t="s">
        <v>299</v>
      </c>
      <c r="B872" s="74" t="s">
        <v>404</v>
      </c>
      <c r="C872" s="294" t="s">
        <v>95</v>
      </c>
      <c r="D872" s="294" t="s">
        <v>110</v>
      </c>
      <c r="E872" s="223" t="s">
        <v>735</v>
      </c>
      <c r="F872" s="294" t="s">
        <v>38</v>
      </c>
      <c r="G872" s="294"/>
      <c r="H872" s="335">
        <f t="shared" ref="H872:K874" si="129">H873</f>
        <v>97845.8</v>
      </c>
      <c r="I872" s="335">
        <f t="shared" si="129"/>
        <v>97845.8</v>
      </c>
      <c r="J872" s="336"/>
      <c r="K872" s="335">
        <f t="shared" si="129"/>
        <v>97845.8</v>
      </c>
    </row>
    <row r="873" spans="1:11" ht="38.25">
      <c r="A873" s="225" t="s">
        <v>910</v>
      </c>
      <c r="B873" s="227" t="s">
        <v>404</v>
      </c>
      <c r="C873" s="294" t="s">
        <v>95</v>
      </c>
      <c r="D873" s="294" t="s">
        <v>110</v>
      </c>
      <c r="E873" s="223" t="s">
        <v>735</v>
      </c>
      <c r="F873" s="294" t="s">
        <v>99</v>
      </c>
      <c r="G873" s="294"/>
      <c r="H873" s="335">
        <f t="shared" si="129"/>
        <v>97845.8</v>
      </c>
      <c r="I873" s="335">
        <f t="shared" si="129"/>
        <v>97845.8</v>
      </c>
      <c r="J873" s="336"/>
      <c r="K873" s="335">
        <f t="shared" si="129"/>
        <v>97845.8</v>
      </c>
    </row>
    <row r="874" spans="1:11" ht="15.75" customHeight="1">
      <c r="A874" s="225" t="s">
        <v>100</v>
      </c>
      <c r="B874" s="227" t="s">
        <v>404</v>
      </c>
      <c r="C874" s="294" t="s">
        <v>95</v>
      </c>
      <c r="D874" s="294" t="s">
        <v>110</v>
      </c>
      <c r="E874" s="223" t="s">
        <v>735</v>
      </c>
      <c r="F874" s="294" t="s">
        <v>101</v>
      </c>
      <c r="G874" s="294"/>
      <c r="H874" s="335">
        <f t="shared" si="129"/>
        <v>97845.8</v>
      </c>
      <c r="I874" s="335">
        <f t="shared" si="129"/>
        <v>97845.8</v>
      </c>
      <c r="J874" s="336"/>
      <c r="K874" s="335">
        <f t="shared" si="129"/>
        <v>97845.8</v>
      </c>
    </row>
    <row r="875" spans="1:11">
      <c r="A875" s="225" t="s">
        <v>11</v>
      </c>
      <c r="B875" s="227" t="s">
        <v>404</v>
      </c>
      <c r="C875" s="294" t="s">
        <v>95</v>
      </c>
      <c r="D875" s="294" t="s">
        <v>110</v>
      </c>
      <c r="E875" s="223" t="s">
        <v>735</v>
      </c>
      <c r="F875" s="294" t="s">
        <v>101</v>
      </c>
      <c r="G875" s="294" t="s">
        <v>12</v>
      </c>
      <c r="H875" s="335">
        <v>97845.8</v>
      </c>
      <c r="I875" s="335">
        <v>97845.8</v>
      </c>
      <c r="J875" s="336"/>
      <c r="K875" s="335">
        <v>97845.8</v>
      </c>
    </row>
    <row r="876" spans="1:11" ht="101.25" customHeight="1">
      <c r="A876" s="20" t="s">
        <v>983</v>
      </c>
      <c r="B876" s="75" t="s">
        <v>404</v>
      </c>
      <c r="C876" s="294" t="s">
        <v>95</v>
      </c>
      <c r="D876" s="294" t="s">
        <v>110</v>
      </c>
      <c r="E876" s="223" t="s">
        <v>986</v>
      </c>
      <c r="F876" s="294"/>
      <c r="G876" s="294"/>
      <c r="H876" s="337">
        <f t="shared" ref="H876:K878" si="130">H877</f>
        <v>150.6</v>
      </c>
      <c r="I876" s="337">
        <f t="shared" si="130"/>
        <v>150.6</v>
      </c>
      <c r="J876" s="336"/>
      <c r="K876" s="337">
        <f t="shared" si="130"/>
        <v>150.6</v>
      </c>
    </row>
    <row r="877" spans="1:11" ht="38.25">
      <c r="A877" s="225" t="s">
        <v>910</v>
      </c>
      <c r="B877" s="227" t="s">
        <v>404</v>
      </c>
      <c r="C877" s="294" t="s">
        <v>95</v>
      </c>
      <c r="D877" s="294" t="s">
        <v>110</v>
      </c>
      <c r="E877" s="223" t="s">
        <v>986</v>
      </c>
      <c r="F877" s="294" t="s">
        <v>99</v>
      </c>
      <c r="G877" s="294"/>
      <c r="H877" s="337">
        <f t="shared" si="130"/>
        <v>150.6</v>
      </c>
      <c r="I877" s="337">
        <f t="shared" si="130"/>
        <v>150.6</v>
      </c>
      <c r="J877" s="336"/>
      <c r="K877" s="337">
        <f t="shared" si="130"/>
        <v>150.6</v>
      </c>
    </row>
    <row r="878" spans="1:11">
      <c r="A878" s="225" t="s">
        <v>100</v>
      </c>
      <c r="B878" s="227" t="s">
        <v>404</v>
      </c>
      <c r="C878" s="294" t="s">
        <v>95</v>
      </c>
      <c r="D878" s="294" t="s">
        <v>110</v>
      </c>
      <c r="E878" s="223" t="s">
        <v>986</v>
      </c>
      <c r="F878" s="294" t="s">
        <v>101</v>
      </c>
      <c r="G878" s="294"/>
      <c r="H878" s="337">
        <f t="shared" si="130"/>
        <v>150.6</v>
      </c>
      <c r="I878" s="337">
        <f t="shared" si="130"/>
        <v>150.6</v>
      </c>
      <c r="J878" s="336"/>
      <c r="K878" s="337">
        <f t="shared" si="130"/>
        <v>150.6</v>
      </c>
    </row>
    <row r="879" spans="1:11">
      <c r="A879" s="225" t="s">
        <v>11</v>
      </c>
      <c r="B879" s="227" t="s">
        <v>404</v>
      </c>
      <c r="C879" s="294" t="s">
        <v>95</v>
      </c>
      <c r="D879" s="294" t="s">
        <v>110</v>
      </c>
      <c r="E879" s="223" t="s">
        <v>986</v>
      </c>
      <c r="F879" s="294" t="s">
        <v>101</v>
      </c>
      <c r="G879" s="294" t="s">
        <v>12</v>
      </c>
      <c r="H879" s="335">
        <v>150.6</v>
      </c>
      <c r="I879" s="335">
        <v>150.6</v>
      </c>
      <c r="J879" s="336"/>
      <c r="K879" s="335">
        <v>150.6</v>
      </c>
    </row>
    <row r="880" spans="1:11" ht="62.25" customHeight="1">
      <c r="A880" s="20" t="s">
        <v>301</v>
      </c>
      <c r="B880" s="75" t="s">
        <v>404</v>
      </c>
      <c r="C880" s="294" t="s">
        <v>95</v>
      </c>
      <c r="D880" s="294" t="s">
        <v>110</v>
      </c>
      <c r="E880" s="223" t="s">
        <v>736</v>
      </c>
      <c r="F880" s="294"/>
      <c r="G880" s="294"/>
      <c r="H880" s="335">
        <f t="shared" ref="H880:K882" si="131">H881</f>
        <v>1943.1</v>
      </c>
      <c r="I880" s="335">
        <f t="shared" si="131"/>
        <v>1943.1</v>
      </c>
      <c r="J880" s="336"/>
      <c r="K880" s="335">
        <f t="shared" si="131"/>
        <v>1943.1</v>
      </c>
    </row>
    <row r="881" spans="1:11" ht="42.75" customHeight="1">
      <c r="A881" s="225" t="s">
        <v>910</v>
      </c>
      <c r="B881" s="227" t="s">
        <v>404</v>
      </c>
      <c r="C881" s="294" t="s">
        <v>95</v>
      </c>
      <c r="D881" s="294" t="s">
        <v>110</v>
      </c>
      <c r="E881" s="223" t="s">
        <v>736</v>
      </c>
      <c r="F881" s="294" t="s">
        <v>99</v>
      </c>
      <c r="G881" s="294"/>
      <c r="H881" s="335">
        <f t="shared" si="131"/>
        <v>1943.1</v>
      </c>
      <c r="I881" s="335">
        <f t="shared" si="131"/>
        <v>1943.1</v>
      </c>
      <c r="J881" s="336"/>
      <c r="K881" s="335">
        <f t="shared" si="131"/>
        <v>1943.1</v>
      </c>
    </row>
    <row r="882" spans="1:11" ht="17.25" customHeight="1">
      <c r="A882" s="225" t="s">
        <v>100</v>
      </c>
      <c r="B882" s="227" t="s">
        <v>404</v>
      </c>
      <c r="C882" s="294" t="s">
        <v>95</v>
      </c>
      <c r="D882" s="294" t="s">
        <v>110</v>
      </c>
      <c r="E882" s="223" t="s">
        <v>736</v>
      </c>
      <c r="F882" s="294" t="s">
        <v>101</v>
      </c>
      <c r="G882" s="294"/>
      <c r="H882" s="335">
        <f t="shared" si="131"/>
        <v>1943.1</v>
      </c>
      <c r="I882" s="335">
        <f t="shared" si="131"/>
        <v>1943.1</v>
      </c>
      <c r="J882" s="336"/>
      <c r="K882" s="335">
        <f t="shared" si="131"/>
        <v>1943.1</v>
      </c>
    </row>
    <row r="883" spans="1:11">
      <c r="A883" s="225" t="s">
        <v>11</v>
      </c>
      <c r="B883" s="227" t="s">
        <v>404</v>
      </c>
      <c r="C883" s="294" t="s">
        <v>95</v>
      </c>
      <c r="D883" s="294" t="s">
        <v>110</v>
      </c>
      <c r="E883" s="223" t="s">
        <v>736</v>
      </c>
      <c r="F883" s="294" t="s">
        <v>101</v>
      </c>
      <c r="G883" s="294" t="s">
        <v>12</v>
      </c>
      <c r="H883" s="335">
        <v>1943.1</v>
      </c>
      <c r="I883" s="335">
        <v>1943.1</v>
      </c>
      <c r="J883" s="336"/>
      <c r="K883" s="335">
        <v>1943.1</v>
      </c>
    </row>
    <row r="884" spans="1:11" ht="47.25" customHeight="1">
      <c r="A884" s="20" t="s">
        <v>830</v>
      </c>
      <c r="B884" s="75" t="s">
        <v>404</v>
      </c>
      <c r="C884" s="294" t="s">
        <v>95</v>
      </c>
      <c r="D884" s="294" t="s">
        <v>110</v>
      </c>
      <c r="E884" s="223" t="s">
        <v>831</v>
      </c>
      <c r="F884" s="294"/>
      <c r="G884" s="294"/>
      <c r="H884" s="335">
        <f t="shared" ref="H884:K885" si="132">H885</f>
        <v>2111.5</v>
      </c>
      <c r="I884" s="335">
        <f t="shared" si="132"/>
        <v>2018.6</v>
      </c>
      <c r="J884" s="336"/>
      <c r="K884" s="335">
        <f t="shared" si="132"/>
        <v>2018.6</v>
      </c>
    </row>
    <row r="885" spans="1:11" ht="39" customHeight="1">
      <c r="A885" s="225" t="s">
        <v>910</v>
      </c>
      <c r="B885" s="227" t="s">
        <v>404</v>
      </c>
      <c r="C885" s="294" t="s">
        <v>95</v>
      </c>
      <c r="D885" s="294" t="s">
        <v>110</v>
      </c>
      <c r="E885" s="223" t="s">
        <v>831</v>
      </c>
      <c r="F885" s="294" t="s">
        <v>99</v>
      </c>
      <c r="G885" s="294"/>
      <c r="H885" s="335">
        <f t="shared" si="132"/>
        <v>2111.5</v>
      </c>
      <c r="I885" s="335">
        <f t="shared" si="132"/>
        <v>2018.6</v>
      </c>
      <c r="J885" s="336"/>
      <c r="K885" s="335">
        <f t="shared" si="132"/>
        <v>2018.6</v>
      </c>
    </row>
    <row r="886" spans="1:11" ht="15" customHeight="1">
      <c r="A886" s="225" t="s">
        <v>100</v>
      </c>
      <c r="B886" s="227" t="s">
        <v>404</v>
      </c>
      <c r="C886" s="294" t="s">
        <v>95</v>
      </c>
      <c r="D886" s="294" t="s">
        <v>110</v>
      </c>
      <c r="E886" s="223" t="s">
        <v>831</v>
      </c>
      <c r="F886" s="294" t="s">
        <v>101</v>
      </c>
      <c r="G886" s="294"/>
      <c r="H886" s="335">
        <f>H887+H888+H889</f>
        <v>2111.5</v>
      </c>
      <c r="I886" s="335">
        <f>I887+I888+I889</f>
        <v>2018.6</v>
      </c>
      <c r="J886" s="336"/>
      <c r="K886" s="335">
        <f>K887+K888+K889</f>
        <v>2018.6</v>
      </c>
    </row>
    <row r="887" spans="1:11">
      <c r="A887" s="225" t="s">
        <v>9</v>
      </c>
      <c r="B887" s="227" t="s">
        <v>404</v>
      </c>
      <c r="C887" s="294" t="s">
        <v>95</v>
      </c>
      <c r="D887" s="294" t="s">
        <v>110</v>
      </c>
      <c r="E887" s="223" t="s">
        <v>831</v>
      </c>
      <c r="F887" s="294" t="s">
        <v>101</v>
      </c>
      <c r="G887" s="294" t="s">
        <v>10</v>
      </c>
      <c r="H887" s="335">
        <v>21.1</v>
      </c>
      <c r="I887" s="335">
        <v>20.2</v>
      </c>
      <c r="J887" s="336"/>
      <c r="K887" s="335">
        <v>20.2</v>
      </c>
    </row>
    <row r="888" spans="1:11">
      <c r="A888" s="225" t="s">
        <v>11</v>
      </c>
      <c r="B888" s="227" t="s">
        <v>404</v>
      </c>
      <c r="C888" s="294" t="s">
        <v>95</v>
      </c>
      <c r="D888" s="294" t="s">
        <v>110</v>
      </c>
      <c r="E888" s="223" t="s">
        <v>831</v>
      </c>
      <c r="F888" s="294" t="s">
        <v>101</v>
      </c>
      <c r="G888" s="294" t="s">
        <v>12</v>
      </c>
      <c r="H888" s="335">
        <v>209</v>
      </c>
      <c r="I888" s="335">
        <v>199.8</v>
      </c>
      <c r="J888" s="336"/>
      <c r="K888" s="335">
        <v>199.8</v>
      </c>
    </row>
    <row r="889" spans="1:11">
      <c r="A889" s="225" t="s">
        <v>628</v>
      </c>
      <c r="B889" s="227" t="s">
        <v>404</v>
      </c>
      <c r="C889" s="294" t="s">
        <v>95</v>
      </c>
      <c r="D889" s="294" t="s">
        <v>110</v>
      </c>
      <c r="E889" s="223" t="s">
        <v>831</v>
      </c>
      <c r="F889" s="294" t="s">
        <v>101</v>
      </c>
      <c r="G889" s="294" t="s">
        <v>197</v>
      </c>
      <c r="H889" s="335">
        <v>1881.4</v>
      </c>
      <c r="I889" s="335">
        <v>1798.6</v>
      </c>
      <c r="J889" s="336"/>
      <c r="K889" s="335">
        <v>1798.6</v>
      </c>
    </row>
    <row r="890" spans="1:11" ht="35.25" customHeight="1">
      <c r="A890" s="290" t="s">
        <v>304</v>
      </c>
      <c r="B890" s="103" t="s">
        <v>404</v>
      </c>
      <c r="C890" s="39" t="s">
        <v>95</v>
      </c>
      <c r="D890" s="39" t="s">
        <v>110</v>
      </c>
      <c r="E890" s="60" t="s">
        <v>737</v>
      </c>
      <c r="F890" s="39"/>
      <c r="G890" s="39"/>
      <c r="H890" s="335">
        <f t="shared" ref="H890:K892" si="133">H891</f>
        <v>1183</v>
      </c>
      <c r="I890" s="335">
        <f t="shared" si="133"/>
        <v>1102.5999999999999</v>
      </c>
      <c r="J890" s="336"/>
      <c r="K890" s="335">
        <f t="shared" si="133"/>
        <v>1102.5999999999999</v>
      </c>
    </row>
    <row r="891" spans="1:11" s="247" customFormat="1" ht="39" customHeight="1">
      <c r="A891" s="225" t="s">
        <v>910</v>
      </c>
      <c r="B891" s="227" t="s">
        <v>404</v>
      </c>
      <c r="C891" s="294" t="s">
        <v>95</v>
      </c>
      <c r="D891" s="294" t="s">
        <v>110</v>
      </c>
      <c r="E891" s="223" t="s">
        <v>737</v>
      </c>
      <c r="F891" s="294" t="s">
        <v>99</v>
      </c>
      <c r="G891" s="294"/>
      <c r="H891" s="335">
        <f t="shared" si="133"/>
        <v>1183</v>
      </c>
      <c r="I891" s="335">
        <f t="shared" si="133"/>
        <v>1102.5999999999999</v>
      </c>
      <c r="J891" s="340"/>
      <c r="K891" s="335">
        <f t="shared" si="133"/>
        <v>1102.5999999999999</v>
      </c>
    </row>
    <row r="892" spans="1:11" s="247" customFormat="1" ht="12.75" customHeight="1">
      <c r="A892" s="225" t="s">
        <v>100</v>
      </c>
      <c r="B892" s="227" t="s">
        <v>404</v>
      </c>
      <c r="C892" s="294" t="s">
        <v>95</v>
      </c>
      <c r="D892" s="294" t="s">
        <v>110</v>
      </c>
      <c r="E892" s="223" t="s">
        <v>737</v>
      </c>
      <c r="F892" s="294" t="s">
        <v>101</v>
      </c>
      <c r="G892" s="294"/>
      <c r="H892" s="335">
        <f t="shared" si="133"/>
        <v>1183</v>
      </c>
      <c r="I892" s="335">
        <f t="shared" si="133"/>
        <v>1102.5999999999999</v>
      </c>
      <c r="J892" s="340"/>
      <c r="K892" s="335">
        <f t="shared" si="133"/>
        <v>1102.5999999999999</v>
      </c>
    </row>
    <row r="893" spans="1:11" s="247" customFormat="1">
      <c r="A893" s="225" t="s">
        <v>11</v>
      </c>
      <c r="B893" s="227" t="s">
        <v>404</v>
      </c>
      <c r="C893" s="294" t="s">
        <v>95</v>
      </c>
      <c r="D893" s="294" t="s">
        <v>110</v>
      </c>
      <c r="E893" s="223" t="s">
        <v>737</v>
      </c>
      <c r="F893" s="294" t="s">
        <v>101</v>
      </c>
      <c r="G893" s="294" t="s">
        <v>12</v>
      </c>
      <c r="H893" s="337">
        <v>1183</v>
      </c>
      <c r="I893" s="337">
        <v>1102.5999999999999</v>
      </c>
      <c r="J893" s="340"/>
      <c r="K893" s="337">
        <v>1102.5999999999999</v>
      </c>
    </row>
    <row r="894" spans="1:11" s="247" customFormat="1" ht="73.5" customHeight="1">
      <c r="A894" s="102" t="s">
        <v>1028</v>
      </c>
      <c r="B894" s="103" t="s">
        <v>404</v>
      </c>
      <c r="C894" s="39" t="s">
        <v>95</v>
      </c>
      <c r="D894" s="39" t="s">
        <v>110</v>
      </c>
      <c r="E894" s="60" t="s">
        <v>853</v>
      </c>
      <c r="F894" s="39"/>
      <c r="G894" s="39"/>
      <c r="H894" s="335">
        <f t="shared" ref="H894:K896" si="134">H895</f>
        <v>13749.1</v>
      </c>
      <c r="I894" s="335">
        <f t="shared" si="134"/>
        <v>13749.1</v>
      </c>
      <c r="J894" s="340"/>
      <c r="K894" s="335">
        <f t="shared" si="134"/>
        <v>13749.1</v>
      </c>
    </row>
    <row r="895" spans="1:11" s="247" customFormat="1" ht="38.25">
      <c r="A895" s="225" t="s">
        <v>910</v>
      </c>
      <c r="B895" s="227" t="s">
        <v>404</v>
      </c>
      <c r="C895" s="294" t="s">
        <v>95</v>
      </c>
      <c r="D895" s="294" t="s">
        <v>110</v>
      </c>
      <c r="E895" s="60" t="s">
        <v>853</v>
      </c>
      <c r="F895" s="294" t="s">
        <v>99</v>
      </c>
      <c r="G895" s="294"/>
      <c r="H895" s="335">
        <f t="shared" si="134"/>
        <v>13749.1</v>
      </c>
      <c r="I895" s="335">
        <f t="shared" si="134"/>
        <v>13749.1</v>
      </c>
      <c r="J895" s="340"/>
      <c r="K895" s="335">
        <f t="shared" si="134"/>
        <v>13749.1</v>
      </c>
    </row>
    <row r="896" spans="1:11" s="247" customFormat="1" ht="15" customHeight="1">
      <c r="A896" s="225" t="s">
        <v>100</v>
      </c>
      <c r="B896" s="227" t="s">
        <v>404</v>
      </c>
      <c r="C896" s="294" t="s">
        <v>95</v>
      </c>
      <c r="D896" s="294" t="s">
        <v>110</v>
      </c>
      <c r="E896" s="60" t="s">
        <v>853</v>
      </c>
      <c r="F896" s="294" t="s">
        <v>101</v>
      </c>
      <c r="G896" s="294"/>
      <c r="H896" s="335">
        <f t="shared" si="134"/>
        <v>13749.1</v>
      </c>
      <c r="I896" s="335">
        <f t="shared" si="134"/>
        <v>13749.1</v>
      </c>
      <c r="J896" s="340"/>
      <c r="K896" s="335">
        <f t="shared" si="134"/>
        <v>13749.1</v>
      </c>
    </row>
    <row r="897" spans="1:11" s="247" customFormat="1">
      <c r="A897" s="225" t="s">
        <v>628</v>
      </c>
      <c r="B897" s="227" t="s">
        <v>404</v>
      </c>
      <c r="C897" s="294" t="s">
        <v>95</v>
      </c>
      <c r="D897" s="294" t="s">
        <v>110</v>
      </c>
      <c r="E897" s="60" t="s">
        <v>853</v>
      </c>
      <c r="F897" s="294" t="s">
        <v>101</v>
      </c>
      <c r="G897" s="294" t="s">
        <v>197</v>
      </c>
      <c r="H897" s="335">
        <v>13749.1</v>
      </c>
      <c r="I897" s="335">
        <v>13749.1</v>
      </c>
      <c r="J897" s="340"/>
      <c r="K897" s="335">
        <v>13749.1</v>
      </c>
    </row>
    <row r="898" spans="1:11" ht="38.25" hidden="1" customHeight="1">
      <c r="A898" s="249" t="s">
        <v>56</v>
      </c>
      <c r="B898" s="227" t="s">
        <v>404</v>
      </c>
      <c r="C898" s="294" t="s">
        <v>95</v>
      </c>
      <c r="D898" s="294" t="s">
        <v>110</v>
      </c>
      <c r="E898" s="223" t="s">
        <v>691</v>
      </c>
      <c r="F898" s="294"/>
      <c r="G898" s="294"/>
      <c r="H898" s="335">
        <f t="shared" ref="H898:K900" si="135">H899</f>
        <v>0</v>
      </c>
      <c r="I898" s="335">
        <f t="shared" si="135"/>
        <v>0</v>
      </c>
      <c r="J898" s="336"/>
      <c r="K898" s="335">
        <f t="shared" si="135"/>
        <v>0</v>
      </c>
    </row>
    <row r="899" spans="1:11" ht="51" hidden="1">
      <c r="A899" s="225" t="s">
        <v>111</v>
      </c>
      <c r="B899" s="227" t="s">
        <v>404</v>
      </c>
      <c r="C899" s="294" t="s">
        <v>95</v>
      </c>
      <c r="D899" s="294" t="s">
        <v>110</v>
      </c>
      <c r="E899" s="223" t="s">
        <v>691</v>
      </c>
      <c r="F899" s="294" t="s">
        <v>99</v>
      </c>
      <c r="G899" s="294"/>
      <c r="H899" s="335">
        <f t="shared" si="135"/>
        <v>0</v>
      </c>
      <c r="I899" s="335">
        <f t="shared" si="135"/>
        <v>0</v>
      </c>
      <c r="J899" s="336"/>
      <c r="K899" s="335">
        <f t="shared" si="135"/>
        <v>0</v>
      </c>
    </row>
    <row r="900" spans="1:11" hidden="1">
      <c r="A900" s="225" t="s">
        <v>100</v>
      </c>
      <c r="B900" s="227" t="s">
        <v>404</v>
      </c>
      <c r="C900" s="294" t="s">
        <v>95</v>
      </c>
      <c r="D900" s="294" t="s">
        <v>110</v>
      </c>
      <c r="E900" s="223" t="s">
        <v>691</v>
      </c>
      <c r="F900" s="294" t="s">
        <v>101</v>
      </c>
      <c r="G900" s="294"/>
      <c r="H900" s="335">
        <f t="shared" si="135"/>
        <v>0</v>
      </c>
      <c r="I900" s="335">
        <f t="shared" si="135"/>
        <v>0</v>
      </c>
      <c r="J900" s="336"/>
      <c r="K900" s="335">
        <f t="shared" si="135"/>
        <v>0</v>
      </c>
    </row>
    <row r="901" spans="1:11" ht="14.25" hidden="1" customHeight="1">
      <c r="A901" s="225" t="s">
        <v>9</v>
      </c>
      <c r="B901" s="227" t="s">
        <v>404</v>
      </c>
      <c r="C901" s="294" t="s">
        <v>95</v>
      </c>
      <c r="D901" s="294" t="s">
        <v>110</v>
      </c>
      <c r="E901" s="223" t="s">
        <v>691</v>
      </c>
      <c r="F901" s="294" t="s">
        <v>101</v>
      </c>
      <c r="G901" s="294" t="s">
        <v>10</v>
      </c>
      <c r="H901" s="338"/>
      <c r="I901" s="338"/>
      <c r="J901" s="336"/>
      <c r="K901" s="338"/>
    </row>
    <row r="902" spans="1:11" ht="42.75" hidden="1" customHeight="1">
      <c r="A902" s="225" t="s">
        <v>685</v>
      </c>
      <c r="B902" s="110" t="s">
        <v>404</v>
      </c>
      <c r="C902" s="294" t="s">
        <v>95</v>
      </c>
      <c r="D902" s="294" t="s">
        <v>110</v>
      </c>
      <c r="E902" s="294" t="s">
        <v>687</v>
      </c>
      <c r="F902" s="294"/>
      <c r="G902" s="294"/>
      <c r="H902" s="338"/>
      <c r="I902" s="338"/>
      <c r="J902" s="336"/>
      <c r="K902" s="338"/>
    </row>
    <row r="903" spans="1:11" ht="38.25" hidden="1" customHeight="1">
      <c r="A903" s="249" t="s">
        <v>786</v>
      </c>
      <c r="B903" s="110" t="s">
        <v>404</v>
      </c>
      <c r="C903" s="294" t="s">
        <v>95</v>
      </c>
      <c r="D903" s="294" t="s">
        <v>110</v>
      </c>
      <c r="E903" s="294" t="s">
        <v>787</v>
      </c>
      <c r="F903" s="294"/>
      <c r="G903" s="294"/>
      <c r="H903" s="338"/>
      <c r="I903" s="338"/>
      <c r="J903" s="336"/>
      <c r="K903" s="338"/>
    </row>
    <row r="904" spans="1:11" ht="12.75" hidden="1" customHeight="1">
      <c r="A904" s="224" t="s">
        <v>214</v>
      </c>
      <c r="B904" s="110" t="s">
        <v>404</v>
      </c>
      <c r="C904" s="294" t="s">
        <v>95</v>
      </c>
      <c r="D904" s="294" t="s">
        <v>110</v>
      </c>
      <c r="E904" s="294" t="s">
        <v>788</v>
      </c>
      <c r="F904" s="294"/>
      <c r="G904" s="294"/>
      <c r="H904" s="338"/>
      <c r="I904" s="338"/>
      <c r="J904" s="336"/>
      <c r="K904" s="338"/>
    </row>
    <row r="905" spans="1:11" ht="38.25" hidden="1" customHeight="1">
      <c r="A905" s="225" t="s">
        <v>910</v>
      </c>
      <c r="B905" s="110" t="s">
        <v>404</v>
      </c>
      <c r="C905" s="294" t="s">
        <v>95</v>
      </c>
      <c r="D905" s="294" t="s">
        <v>110</v>
      </c>
      <c r="E905" s="11" t="s">
        <v>788</v>
      </c>
      <c r="F905" s="294" t="s">
        <v>124</v>
      </c>
      <c r="G905" s="294"/>
      <c r="H905" s="338"/>
      <c r="I905" s="338"/>
      <c r="J905" s="336"/>
      <c r="K905" s="338"/>
    </row>
    <row r="906" spans="1:11" ht="28.5" hidden="1" customHeight="1">
      <c r="A906" s="225" t="s">
        <v>100</v>
      </c>
      <c r="B906" s="227" t="s">
        <v>404</v>
      </c>
      <c r="C906" s="294" t="s">
        <v>95</v>
      </c>
      <c r="D906" s="294" t="s">
        <v>110</v>
      </c>
      <c r="E906" s="11" t="s">
        <v>788</v>
      </c>
      <c r="F906" s="294" t="s">
        <v>126</v>
      </c>
      <c r="G906" s="294"/>
      <c r="H906" s="338"/>
      <c r="I906" s="338"/>
      <c r="J906" s="336"/>
      <c r="K906" s="338"/>
    </row>
    <row r="907" spans="1:11" ht="12.75" hidden="1" customHeight="1">
      <c r="A907" s="225" t="s">
        <v>9</v>
      </c>
      <c r="B907" s="227" t="s">
        <v>404</v>
      </c>
      <c r="C907" s="294" t="s">
        <v>95</v>
      </c>
      <c r="D907" s="294" t="s">
        <v>110</v>
      </c>
      <c r="E907" s="11" t="s">
        <v>788</v>
      </c>
      <c r="F907" s="294" t="s">
        <v>126</v>
      </c>
      <c r="G907" s="294" t="s">
        <v>10</v>
      </c>
      <c r="H907" s="338"/>
      <c r="I907" s="338"/>
      <c r="J907" s="336"/>
      <c r="K907" s="338"/>
    </row>
    <row r="908" spans="1:11" ht="40.5" hidden="1" customHeight="1">
      <c r="A908" s="225" t="s">
        <v>812</v>
      </c>
      <c r="B908" s="227" t="s">
        <v>404</v>
      </c>
      <c r="C908" s="294" t="s">
        <v>95</v>
      </c>
      <c r="D908" s="294" t="s">
        <v>110</v>
      </c>
      <c r="E908" s="11" t="s">
        <v>776</v>
      </c>
      <c r="F908" s="294"/>
      <c r="G908" s="294"/>
      <c r="H908" s="335">
        <f>H909+H913+H919</f>
        <v>0</v>
      </c>
      <c r="I908" s="338"/>
      <c r="J908" s="336"/>
      <c r="K908" s="338"/>
    </row>
    <row r="909" spans="1:11" ht="12.75" hidden="1" customHeight="1">
      <c r="A909" s="225" t="s">
        <v>214</v>
      </c>
      <c r="B909" s="227" t="s">
        <v>404</v>
      </c>
      <c r="C909" s="294" t="s">
        <v>95</v>
      </c>
      <c r="D909" s="294" t="s">
        <v>110</v>
      </c>
      <c r="E909" s="11" t="s">
        <v>790</v>
      </c>
      <c r="F909" s="294"/>
      <c r="G909" s="294"/>
      <c r="H909" s="338"/>
      <c r="I909" s="338"/>
      <c r="J909" s="336"/>
      <c r="K909" s="338"/>
    </row>
    <row r="910" spans="1:11" ht="38.25" hidden="1" customHeight="1">
      <c r="A910" s="225" t="s">
        <v>910</v>
      </c>
      <c r="B910" s="227" t="s">
        <v>404</v>
      </c>
      <c r="C910" s="294" t="s">
        <v>95</v>
      </c>
      <c r="D910" s="294" t="s">
        <v>110</v>
      </c>
      <c r="E910" s="11" t="s">
        <v>790</v>
      </c>
      <c r="F910" s="294" t="s">
        <v>99</v>
      </c>
      <c r="G910" s="294"/>
      <c r="H910" s="338"/>
      <c r="I910" s="338"/>
      <c r="J910" s="336"/>
      <c r="K910" s="338"/>
    </row>
    <row r="911" spans="1:11" ht="12" hidden="1" customHeight="1">
      <c r="A911" s="225" t="s">
        <v>100</v>
      </c>
      <c r="B911" s="227" t="s">
        <v>404</v>
      </c>
      <c r="C911" s="294" t="s">
        <v>95</v>
      </c>
      <c r="D911" s="294" t="s">
        <v>110</v>
      </c>
      <c r="E911" s="11" t="s">
        <v>790</v>
      </c>
      <c r="F911" s="294" t="s">
        <v>101</v>
      </c>
      <c r="G911" s="294"/>
      <c r="H911" s="338"/>
      <c r="I911" s="338"/>
      <c r="J911" s="336"/>
      <c r="K911" s="338"/>
    </row>
    <row r="912" spans="1:11" ht="12.75" hidden="1" customHeight="1">
      <c r="A912" s="225" t="s">
        <v>9</v>
      </c>
      <c r="B912" s="227" t="s">
        <v>404</v>
      </c>
      <c r="C912" s="294" t="s">
        <v>95</v>
      </c>
      <c r="D912" s="294" t="s">
        <v>110</v>
      </c>
      <c r="E912" s="11" t="s">
        <v>790</v>
      </c>
      <c r="F912" s="294" t="s">
        <v>101</v>
      </c>
      <c r="G912" s="294" t="s">
        <v>10</v>
      </c>
      <c r="H912" s="338"/>
      <c r="I912" s="338"/>
      <c r="J912" s="336"/>
      <c r="K912" s="338"/>
    </row>
    <row r="913" spans="1:11" ht="87" hidden="1" customHeight="1">
      <c r="A913" s="225" t="s">
        <v>820</v>
      </c>
      <c r="B913" s="227" t="s">
        <v>404</v>
      </c>
      <c r="C913" s="294" t="s">
        <v>95</v>
      </c>
      <c r="D913" s="294" t="s">
        <v>110</v>
      </c>
      <c r="E913" s="11" t="s">
        <v>821</v>
      </c>
      <c r="F913" s="294"/>
      <c r="G913" s="294"/>
      <c r="H913" s="335">
        <f>H914</f>
        <v>0</v>
      </c>
      <c r="I913" s="338"/>
      <c r="J913" s="336"/>
      <c r="K913" s="338"/>
    </row>
    <row r="914" spans="1:11" ht="38.25" hidden="1" customHeight="1">
      <c r="A914" s="225" t="s">
        <v>910</v>
      </c>
      <c r="B914" s="227" t="s">
        <v>404</v>
      </c>
      <c r="C914" s="294" t="s">
        <v>95</v>
      </c>
      <c r="D914" s="294" t="s">
        <v>110</v>
      </c>
      <c r="E914" s="11" t="s">
        <v>821</v>
      </c>
      <c r="F914" s="294" t="s">
        <v>99</v>
      </c>
      <c r="G914" s="294"/>
      <c r="H914" s="335">
        <f>H915</f>
        <v>0</v>
      </c>
      <c r="I914" s="338"/>
      <c r="J914" s="336"/>
      <c r="K914" s="338"/>
    </row>
    <row r="915" spans="1:11" ht="16.5" hidden="1" customHeight="1">
      <c r="A915" s="225" t="s">
        <v>100</v>
      </c>
      <c r="B915" s="227" t="s">
        <v>404</v>
      </c>
      <c r="C915" s="294" t="s">
        <v>95</v>
      </c>
      <c r="D915" s="294" t="s">
        <v>110</v>
      </c>
      <c r="E915" s="11" t="s">
        <v>821</v>
      </c>
      <c r="F915" s="294" t="s">
        <v>101</v>
      </c>
      <c r="G915" s="294"/>
      <c r="H915" s="335">
        <f>H916+H917+H918</f>
        <v>0</v>
      </c>
      <c r="I915" s="338"/>
      <c r="J915" s="336"/>
      <c r="K915" s="338"/>
    </row>
    <row r="916" spans="1:11" ht="12.75" hidden="1" customHeight="1">
      <c r="A916" s="225" t="s">
        <v>9</v>
      </c>
      <c r="B916" s="227" t="s">
        <v>404</v>
      </c>
      <c r="C916" s="294" t="s">
        <v>95</v>
      </c>
      <c r="D916" s="294" t="s">
        <v>110</v>
      </c>
      <c r="E916" s="11" t="s">
        <v>821</v>
      </c>
      <c r="F916" s="294" t="s">
        <v>101</v>
      </c>
      <c r="G916" s="294" t="s">
        <v>10</v>
      </c>
      <c r="H916" s="338"/>
      <c r="I916" s="338"/>
      <c r="J916" s="336"/>
      <c r="K916" s="338"/>
    </row>
    <row r="917" spans="1:11" ht="12.75" hidden="1" customHeight="1">
      <c r="A917" s="225" t="s">
        <v>11</v>
      </c>
      <c r="B917" s="227" t="s">
        <v>404</v>
      </c>
      <c r="C917" s="294" t="s">
        <v>95</v>
      </c>
      <c r="D917" s="294" t="s">
        <v>110</v>
      </c>
      <c r="E917" s="11" t="s">
        <v>821</v>
      </c>
      <c r="F917" s="294" t="s">
        <v>101</v>
      </c>
      <c r="G917" s="294" t="s">
        <v>12</v>
      </c>
      <c r="H917" s="338"/>
      <c r="I917" s="338"/>
      <c r="J917" s="336"/>
      <c r="K917" s="338"/>
    </row>
    <row r="918" spans="1:11" ht="12.75" hidden="1" customHeight="1">
      <c r="A918" s="225" t="s">
        <v>472</v>
      </c>
      <c r="B918" s="227" t="s">
        <v>404</v>
      </c>
      <c r="C918" s="294" t="s">
        <v>95</v>
      </c>
      <c r="D918" s="294" t="s">
        <v>110</v>
      </c>
      <c r="E918" s="11" t="s">
        <v>821</v>
      </c>
      <c r="F918" s="294" t="s">
        <v>101</v>
      </c>
      <c r="G918" s="294" t="s">
        <v>198</v>
      </c>
      <c r="H918" s="338"/>
      <c r="I918" s="338"/>
      <c r="J918" s="336"/>
      <c r="K918" s="338"/>
    </row>
    <row r="919" spans="1:11" ht="89.25" hidden="1" customHeight="1">
      <c r="A919" s="225" t="s">
        <v>828</v>
      </c>
      <c r="B919" s="227" t="s">
        <v>404</v>
      </c>
      <c r="C919" s="294" t="s">
        <v>95</v>
      </c>
      <c r="D919" s="294" t="s">
        <v>110</v>
      </c>
      <c r="E919" s="11" t="s">
        <v>829</v>
      </c>
      <c r="F919" s="294"/>
      <c r="G919" s="294"/>
      <c r="H919" s="335">
        <f>H920</f>
        <v>0</v>
      </c>
      <c r="I919" s="338"/>
      <c r="J919" s="336"/>
      <c r="K919" s="338"/>
    </row>
    <row r="920" spans="1:11" ht="38.25" hidden="1" customHeight="1">
      <c r="A920" s="225" t="s">
        <v>910</v>
      </c>
      <c r="B920" s="227" t="s">
        <v>404</v>
      </c>
      <c r="C920" s="294" t="s">
        <v>95</v>
      </c>
      <c r="D920" s="294" t="s">
        <v>110</v>
      </c>
      <c r="E920" s="11" t="s">
        <v>829</v>
      </c>
      <c r="F920" s="294" t="s">
        <v>99</v>
      </c>
      <c r="G920" s="294"/>
      <c r="H920" s="335">
        <f>H921</f>
        <v>0</v>
      </c>
      <c r="I920" s="338"/>
      <c r="J920" s="336"/>
      <c r="K920" s="338"/>
    </row>
    <row r="921" spans="1:11" ht="15" hidden="1" customHeight="1">
      <c r="A921" s="225" t="s">
        <v>100</v>
      </c>
      <c r="B921" s="227" t="s">
        <v>404</v>
      </c>
      <c r="C921" s="294" t="s">
        <v>95</v>
      </c>
      <c r="D921" s="294" t="s">
        <v>110</v>
      </c>
      <c r="E921" s="11" t="s">
        <v>829</v>
      </c>
      <c r="F921" s="294" t="s">
        <v>101</v>
      </c>
      <c r="G921" s="294"/>
      <c r="H921" s="335">
        <f>H922</f>
        <v>0</v>
      </c>
      <c r="I921" s="338"/>
      <c r="J921" s="336"/>
      <c r="K921" s="338"/>
    </row>
    <row r="922" spans="1:11" ht="12.75" hidden="1" customHeight="1">
      <c r="A922" s="225" t="s">
        <v>11</v>
      </c>
      <c r="B922" s="227" t="s">
        <v>404</v>
      </c>
      <c r="C922" s="294" t="s">
        <v>95</v>
      </c>
      <c r="D922" s="294" t="s">
        <v>110</v>
      </c>
      <c r="E922" s="11" t="s">
        <v>829</v>
      </c>
      <c r="F922" s="294" t="s">
        <v>101</v>
      </c>
      <c r="G922" s="294" t="s">
        <v>12</v>
      </c>
      <c r="H922" s="338"/>
      <c r="I922" s="338"/>
      <c r="J922" s="336"/>
      <c r="K922" s="338"/>
    </row>
    <row r="923" spans="1:11" ht="29.25" hidden="1" customHeight="1">
      <c r="A923" s="271" t="s">
        <v>16</v>
      </c>
      <c r="B923" s="227" t="s">
        <v>404</v>
      </c>
      <c r="C923" s="273" t="s">
        <v>95</v>
      </c>
      <c r="D923" s="273" t="s">
        <v>110</v>
      </c>
      <c r="E923" s="11" t="s">
        <v>911</v>
      </c>
      <c r="F923" s="274"/>
      <c r="G923" s="274"/>
      <c r="H923" s="335">
        <f>H1007</f>
        <v>0</v>
      </c>
      <c r="I923" s="335">
        <f>I1007</f>
        <v>0</v>
      </c>
      <c r="J923" s="336"/>
      <c r="K923" s="335">
        <f>K1007</f>
        <v>0</v>
      </c>
    </row>
    <row r="924" spans="1:11" ht="29.25" hidden="1" customHeight="1">
      <c r="A924" s="36" t="s">
        <v>16</v>
      </c>
      <c r="B924" s="111" t="s">
        <v>404</v>
      </c>
      <c r="C924" s="178" t="s">
        <v>95</v>
      </c>
      <c r="D924" s="178" t="s">
        <v>110</v>
      </c>
      <c r="E924" s="178" t="s">
        <v>651</v>
      </c>
      <c r="F924" s="178"/>
      <c r="G924" s="18"/>
      <c r="H924" s="335">
        <f>H939+H943+H948+H952+H956+H960+H964+H968+H972+H985+H989+H995+H999+H976</f>
        <v>0</v>
      </c>
      <c r="I924" s="335">
        <f>I939+I943+I948+I952+I956+I960+I964+I968+I972+I985+I989+I995+I999+I976</f>
        <v>0</v>
      </c>
      <c r="J924" s="336"/>
      <c r="K924" s="335">
        <f>K939+K943+K948+K952+K956+K960+K964+K968+K972+K985+K989+K995+K999+K976</f>
        <v>0</v>
      </c>
    </row>
    <row r="925" spans="1:11" ht="38.25" hidden="1">
      <c r="A925" s="21" t="s">
        <v>56</v>
      </c>
      <c r="B925" s="111" t="s">
        <v>404</v>
      </c>
      <c r="C925" s="178" t="s">
        <v>95</v>
      </c>
      <c r="D925" s="178" t="s">
        <v>110</v>
      </c>
      <c r="E925" s="223" t="s">
        <v>832</v>
      </c>
      <c r="F925" s="294"/>
      <c r="G925" s="294"/>
      <c r="H925" s="335"/>
      <c r="I925" s="335"/>
      <c r="J925" s="336"/>
      <c r="K925" s="335"/>
    </row>
    <row r="926" spans="1:11" ht="38.25" hidden="1">
      <c r="A926" s="225" t="s">
        <v>190</v>
      </c>
      <c r="B926" s="110" t="s">
        <v>404</v>
      </c>
      <c r="C926" s="294" t="s">
        <v>95</v>
      </c>
      <c r="D926" s="294" t="s">
        <v>110</v>
      </c>
      <c r="E926" s="223" t="s">
        <v>832</v>
      </c>
      <c r="F926" s="294" t="s">
        <v>99</v>
      </c>
      <c r="G926" s="294"/>
      <c r="H926" s="335"/>
      <c r="I926" s="335"/>
      <c r="J926" s="336"/>
      <c r="K926" s="335"/>
    </row>
    <row r="927" spans="1:11" ht="17.25" hidden="1" customHeight="1">
      <c r="A927" s="225" t="s">
        <v>100</v>
      </c>
      <c r="B927" s="110" t="s">
        <v>404</v>
      </c>
      <c r="C927" s="294" t="s">
        <v>95</v>
      </c>
      <c r="D927" s="294" t="s">
        <v>110</v>
      </c>
      <c r="E927" s="223" t="s">
        <v>832</v>
      </c>
      <c r="F927" s="294" t="s">
        <v>101</v>
      </c>
      <c r="G927" s="294"/>
      <c r="H927" s="335"/>
      <c r="I927" s="335"/>
      <c r="J927" s="336"/>
      <c r="K927" s="335"/>
    </row>
    <row r="928" spans="1:11" ht="19.5" hidden="1" customHeight="1">
      <c r="A928" s="224" t="s">
        <v>128</v>
      </c>
      <c r="B928" s="170" t="s">
        <v>404</v>
      </c>
      <c r="C928" s="294" t="s">
        <v>95</v>
      </c>
      <c r="D928" s="294" t="s">
        <v>110</v>
      </c>
      <c r="E928" s="223" t="s">
        <v>832</v>
      </c>
      <c r="F928" s="294" t="s">
        <v>101</v>
      </c>
      <c r="G928" s="294" t="s">
        <v>10</v>
      </c>
      <c r="H928" s="335"/>
      <c r="I928" s="335"/>
      <c r="J928" s="336"/>
      <c r="K928" s="335"/>
    </row>
    <row r="929" spans="1:11" ht="29.25" hidden="1" customHeight="1">
      <c r="A929" s="224" t="s">
        <v>586</v>
      </c>
      <c r="B929" s="110" t="s">
        <v>404</v>
      </c>
      <c r="C929" s="294" t="s">
        <v>95</v>
      </c>
      <c r="D929" s="294" t="s">
        <v>110</v>
      </c>
      <c r="E929" s="223" t="s">
        <v>646</v>
      </c>
      <c r="F929" s="294"/>
      <c r="G929" s="294"/>
      <c r="H929" s="335"/>
      <c r="I929" s="335"/>
      <c r="J929" s="336"/>
      <c r="K929" s="335"/>
    </row>
    <row r="930" spans="1:11" ht="29.25" hidden="1" customHeight="1">
      <c r="A930" s="225" t="s">
        <v>111</v>
      </c>
      <c r="B930" s="110" t="s">
        <v>404</v>
      </c>
      <c r="C930" s="294" t="s">
        <v>95</v>
      </c>
      <c r="D930" s="294" t="s">
        <v>110</v>
      </c>
      <c r="E930" s="223" t="s">
        <v>646</v>
      </c>
      <c r="F930" s="294" t="s">
        <v>99</v>
      </c>
      <c r="G930" s="294"/>
      <c r="H930" s="335"/>
      <c r="I930" s="335"/>
      <c r="J930" s="336"/>
      <c r="K930" s="335"/>
    </row>
    <row r="931" spans="1:11" ht="29.25" hidden="1" customHeight="1">
      <c r="A931" s="225" t="s">
        <v>100</v>
      </c>
      <c r="B931" s="110" t="s">
        <v>404</v>
      </c>
      <c r="C931" s="294" t="s">
        <v>95</v>
      </c>
      <c r="D931" s="294" t="s">
        <v>110</v>
      </c>
      <c r="E931" s="223" t="s">
        <v>646</v>
      </c>
      <c r="F931" s="294" t="s">
        <v>101</v>
      </c>
      <c r="G931" s="294"/>
      <c r="H931" s="335"/>
      <c r="I931" s="335"/>
      <c r="J931" s="336"/>
      <c r="K931" s="335"/>
    </row>
    <row r="932" spans="1:11" ht="29.25" hidden="1" customHeight="1">
      <c r="A932" s="225" t="s">
        <v>11</v>
      </c>
      <c r="B932" s="110" t="s">
        <v>404</v>
      </c>
      <c r="C932" s="294" t="s">
        <v>95</v>
      </c>
      <c r="D932" s="294" t="s">
        <v>110</v>
      </c>
      <c r="E932" s="223" t="s">
        <v>646</v>
      </c>
      <c r="F932" s="294" t="s">
        <v>101</v>
      </c>
      <c r="G932" s="294" t="s">
        <v>12</v>
      </c>
      <c r="H932" s="335"/>
      <c r="I932" s="335"/>
      <c r="J932" s="336"/>
      <c r="K932" s="335"/>
    </row>
    <row r="933" spans="1:11" ht="29.25" hidden="1" customHeight="1">
      <c r="A933" s="225" t="s">
        <v>637</v>
      </c>
      <c r="B933" s="110" t="s">
        <v>404</v>
      </c>
      <c r="C933" s="294" t="s">
        <v>95</v>
      </c>
      <c r="D933" s="294" t="s">
        <v>110</v>
      </c>
      <c r="E933" s="223" t="s">
        <v>648</v>
      </c>
      <c r="F933" s="294"/>
      <c r="G933" s="294"/>
      <c r="H933" s="335"/>
      <c r="I933" s="335"/>
      <c r="J933" s="336"/>
      <c r="K933" s="335"/>
    </row>
    <row r="934" spans="1:11" ht="29.25" hidden="1" customHeight="1">
      <c r="A934" s="225" t="s">
        <v>111</v>
      </c>
      <c r="B934" s="227" t="s">
        <v>404</v>
      </c>
      <c r="C934" s="294" t="s">
        <v>95</v>
      </c>
      <c r="D934" s="294" t="s">
        <v>110</v>
      </c>
      <c r="E934" s="223" t="s">
        <v>647</v>
      </c>
      <c r="F934" s="294" t="s">
        <v>99</v>
      </c>
      <c r="G934" s="294"/>
      <c r="H934" s="335"/>
      <c r="I934" s="335"/>
      <c r="J934" s="336"/>
      <c r="K934" s="335"/>
    </row>
    <row r="935" spans="1:11" ht="29.25" hidden="1" customHeight="1">
      <c r="A935" s="225" t="s">
        <v>100</v>
      </c>
      <c r="B935" s="227" t="s">
        <v>404</v>
      </c>
      <c r="C935" s="294" t="s">
        <v>95</v>
      </c>
      <c r="D935" s="294" t="s">
        <v>110</v>
      </c>
      <c r="E935" s="223" t="s">
        <v>647</v>
      </c>
      <c r="F935" s="294" t="s">
        <v>101</v>
      </c>
      <c r="G935" s="294"/>
      <c r="H935" s="335"/>
      <c r="I935" s="335"/>
      <c r="J935" s="336"/>
      <c r="K935" s="335"/>
    </row>
    <row r="936" spans="1:11" ht="29.25" hidden="1" customHeight="1">
      <c r="A936" s="225" t="s">
        <v>9</v>
      </c>
      <c r="B936" s="227" t="s">
        <v>404</v>
      </c>
      <c r="C936" s="294" t="s">
        <v>95</v>
      </c>
      <c r="D936" s="294" t="s">
        <v>110</v>
      </c>
      <c r="E936" s="223" t="s">
        <v>647</v>
      </c>
      <c r="F936" s="294" t="s">
        <v>101</v>
      </c>
      <c r="G936" s="294" t="s">
        <v>10</v>
      </c>
      <c r="H936" s="335"/>
      <c r="I936" s="335"/>
      <c r="J936" s="336"/>
      <c r="K936" s="335"/>
    </row>
    <row r="937" spans="1:11" ht="29.25" hidden="1" customHeight="1">
      <c r="A937" s="225" t="s">
        <v>11</v>
      </c>
      <c r="B937" s="227" t="s">
        <v>404</v>
      </c>
      <c r="C937" s="294" t="s">
        <v>95</v>
      </c>
      <c r="D937" s="294" t="s">
        <v>110</v>
      </c>
      <c r="E937" s="223" t="s">
        <v>647</v>
      </c>
      <c r="F937" s="294" t="s">
        <v>101</v>
      </c>
      <c r="G937" s="294" t="s">
        <v>12</v>
      </c>
      <c r="H937" s="335"/>
      <c r="I937" s="335"/>
      <c r="J937" s="336"/>
      <c r="K937" s="335"/>
    </row>
    <row r="938" spans="1:11" ht="29.25" hidden="1" customHeight="1">
      <c r="A938" s="225" t="s">
        <v>628</v>
      </c>
      <c r="B938" s="227" t="s">
        <v>404</v>
      </c>
      <c r="C938" s="294" t="s">
        <v>95</v>
      </c>
      <c r="D938" s="294" t="s">
        <v>110</v>
      </c>
      <c r="E938" s="223" t="s">
        <v>647</v>
      </c>
      <c r="F938" s="294" t="s">
        <v>101</v>
      </c>
      <c r="G938" s="294" t="s">
        <v>197</v>
      </c>
      <c r="H938" s="335"/>
      <c r="I938" s="335"/>
      <c r="J938" s="336"/>
      <c r="K938" s="335"/>
    </row>
    <row r="939" spans="1:11" ht="38.25" hidden="1">
      <c r="A939" s="92" t="s">
        <v>725</v>
      </c>
      <c r="B939" s="123" t="s">
        <v>404</v>
      </c>
      <c r="C939" s="39" t="s">
        <v>95</v>
      </c>
      <c r="D939" s="39" t="s">
        <v>110</v>
      </c>
      <c r="E939" s="60" t="s">
        <v>961</v>
      </c>
      <c r="F939" s="39"/>
      <c r="G939" s="39"/>
      <c r="H939" s="335">
        <f t="shared" ref="H939:K941" si="136">H940</f>
        <v>0</v>
      </c>
      <c r="I939" s="335">
        <f t="shared" si="136"/>
        <v>0</v>
      </c>
      <c r="J939" s="336"/>
      <c r="K939" s="335">
        <f t="shared" si="136"/>
        <v>0</v>
      </c>
    </row>
    <row r="940" spans="1:11" ht="29.25" hidden="1" customHeight="1">
      <c r="A940" s="224" t="s">
        <v>35</v>
      </c>
      <c r="B940" s="110" t="s">
        <v>404</v>
      </c>
      <c r="C940" s="294" t="s">
        <v>95</v>
      </c>
      <c r="D940" s="294" t="s">
        <v>110</v>
      </c>
      <c r="E940" s="60" t="s">
        <v>961</v>
      </c>
      <c r="F940" s="294" t="s">
        <v>27</v>
      </c>
      <c r="G940" s="39"/>
      <c r="H940" s="335">
        <f t="shared" si="136"/>
        <v>0</v>
      </c>
      <c r="I940" s="335">
        <f t="shared" si="136"/>
        <v>0</v>
      </c>
      <c r="J940" s="336"/>
      <c r="K940" s="335">
        <f t="shared" si="136"/>
        <v>0</v>
      </c>
    </row>
    <row r="941" spans="1:11" ht="39" hidden="1" customHeight="1">
      <c r="A941" s="224" t="s">
        <v>28</v>
      </c>
      <c r="B941" s="110" t="s">
        <v>404</v>
      </c>
      <c r="C941" s="294" t="s">
        <v>95</v>
      </c>
      <c r="D941" s="294" t="s">
        <v>110</v>
      </c>
      <c r="E941" s="60" t="s">
        <v>961</v>
      </c>
      <c r="F941" s="294" t="s">
        <v>29</v>
      </c>
      <c r="G941" s="39"/>
      <c r="H941" s="335">
        <f t="shared" si="136"/>
        <v>0</v>
      </c>
      <c r="I941" s="335">
        <f t="shared" si="136"/>
        <v>0</v>
      </c>
      <c r="J941" s="336"/>
      <c r="K941" s="335">
        <f t="shared" si="136"/>
        <v>0</v>
      </c>
    </row>
    <row r="942" spans="1:11" ht="18" hidden="1" customHeight="1">
      <c r="A942" s="224" t="s">
        <v>9</v>
      </c>
      <c r="B942" s="110" t="s">
        <v>404</v>
      </c>
      <c r="C942" s="294" t="s">
        <v>95</v>
      </c>
      <c r="D942" s="294" t="s">
        <v>110</v>
      </c>
      <c r="E942" s="60" t="s">
        <v>961</v>
      </c>
      <c r="F942" s="294" t="s">
        <v>29</v>
      </c>
      <c r="G942" s="294" t="s">
        <v>10</v>
      </c>
      <c r="H942" s="335"/>
      <c r="I942" s="337"/>
      <c r="J942" s="336"/>
      <c r="K942" s="337"/>
    </row>
    <row r="943" spans="1:11" ht="38.25" hidden="1">
      <c r="A943" s="68" t="s">
        <v>726</v>
      </c>
      <c r="B943" s="74" t="s">
        <v>404</v>
      </c>
      <c r="C943" s="294" t="s">
        <v>95</v>
      </c>
      <c r="D943" s="294" t="s">
        <v>110</v>
      </c>
      <c r="E943" s="223" t="s">
        <v>748</v>
      </c>
      <c r="F943" s="294"/>
      <c r="G943" s="39"/>
      <c r="H943" s="335">
        <f t="shared" ref="H943:K946" si="137">H944</f>
        <v>0</v>
      </c>
      <c r="I943" s="335">
        <f t="shared" si="137"/>
        <v>0</v>
      </c>
      <c r="J943" s="336"/>
      <c r="K943" s="335">
        <f t="shared" si="137"/>
        <v>0</v>
      </c>
    </row>
    <row r="944" spans="1:11" ht="24.75" hidden="1" customHeight="1">
      <c r="A944" s="225" t="s">
        <v>294</v>
      </c>
      <c r="B944" s="227" t="s">
        <v>404</v>
      </c>
      <c r="C944" s="39" t="s">
        <v>95</v>
      </c>
      <c r="D944" s="39" t="s">
        <v>110</v>
      </c>
      <c r="E944" s="223" t="s">
        <v>748</v>
      </c>
      <c r="F944" s="39"/>
      <c r="G944" s="39"/>
      <c r="H944" s="335">
        <f t="shared" si="137"/>
        <v>0</v>
      </c>
      <c r="I944" s="335">
        <f t="shared" si="137"/>
        <v>0</v>
      </c>
      <c r="J944" s="336"/>
      <c r="K944" s="335">
        <f t="shared" si="137"/>
        <v>0</v>
      </c>
    </row>
    <row r="945" spans="1:11" ht="39.75" hidden="1" customHeight="1">
      <c r="A945" s="225" t="s">
        <v>111</v>
      </c>
      <c r="B945" s="227" t="s">
        <v>404</v>
      </c>
      <c r="C945" s="294" t="s">
        <v>95</v>
      </c>
      <c r="D945" s="294" t="s">
        <v>110</v>
      </c>
      <c r="E945" s="223" t="s">
        <v>748</v>
      </c>
      <c r="F945" s="294" t="s">
        <v>99</v>
      </c>
      <c r="G945" s="294"/>
      <c r="H945" s="335">
        <f t="shared" si="137"/>
        <v>0</v>
      </c>
      <c r="I945" s="335">
        <f t="shared" si="137"/>
        <v>0</v>
      </c>
      <c r="J945" s="336"/>
      <c r="K945" s="335">
        <f t="shared" si="137"/>
        <v>0</v>
      </c>
    </row>
    <row r="946" spans="1:11" ht="12.75" hidden="1" customHeight="1">
      <c r="A946" s="225" t="s">
        <v>100</v>
      </c>
      <c r="B946" s="227" t="s">
        <v>404</v>
      </c>
      <c r="C946" s="294" t="s">
        <v>95</v>
      </c>
      <c r="D946" s="294" t="s">
        <v>110</v>
      </c>
      <c r="E946" s="223" t="s">
        <v>748</v>
      </c>
      <c r="F946" s="294" t="s">
        <v>101</v>
      </c>
      <c r="G946" s="294"/>
      <c r="H946" s="335">
        <f t="shared" si="137"/>
        <v>0</v>
      </c>
      <c r="I946" s="335">
        <f t="shared" si="137"/>
        <v>0</v>
      </c>
      <c r="J946" s="336"/>
      <c r="K946" s="335">
        <f t="shared" si="137"/>
        <v>0</v>
      </c>
    </row>
    <row r="947" spans="1:11" ht="14.25" hidden="1" customHeight="1">
      <c r="A947" s="225" t="s">
        <v>9</v>
      </c>
      <c r="B947" s="227" t="s">
        <v>404</v>
      </c>
      <c r="C947" s="294" t="s">
        <v>95</v>
      </c>
      <c r="D947" s="294" t="s">
        <v>110</v>
      </c>
      <c r="E947" s="223" t="s">
        <v>748</v>
      </c>
      <c r="F947" s="294" t="s">
        <v>101</v>
      </c>
      <c r="G947" s="294" t="s">
        <v>10</v>
      </c>
      <c r="H947" s="335"/>
      <c r="I947" s="335"/>
      <c r="J947" s="336"/>
      <c r="K947" s="335"/>
    </row>
    <row r="948" spans="1:11" ht="24" hidden="1" customHeight="1">
      <c r="A948" s="225" t="s">
        <v>634</v>
      </c>
      <c r="B948" s="78" t="s">
        <v>404</v>
      </c>
      <c r="C948" s="294" t="s">
        <v>95</v>
      </c>
      <c r="D948" s="294" t="s">
        <v>110</v>
      </c>
      <c r="E948" s="223" t="s">
        <v>958</v>
      </c>
      <c r="F948" s="294"/>
      <c r="G948" s="294"/>
      <c r="H948" s="335">
        <f t="shared" ref="H948:K950" si="138">H949</f>
        <v>0</v>
      </c>
      <c r="I948" s="335">
        <f t="shared" si="138"/>
        <v>0</v>
      </c>
      <c r="J948" s="336"/>
      <c r="K948" s="335">
        <f t="shared" si="138"/>
        <v>0</v>
      </c>
    </row>
    <row r="949" spans="1:11" ht="36.75" hidden="1" customHeight="1">
      <c r="A949" s="225" t="s">
        <v>910</v>
      </c>
      <c r="B949" s="78" t="s">
        <v>404</v>
      </c>
      <c r="C949" s="294" t="s">
        <v>95</v>
      </c>
      <c r="D949" s="294" t="s">
        <v>110</v>
      </c>
      <c r="E949" s="223" t="s">
        <v>958</v>
      </c>
      <c r="F949" s="294" t="s">
        <v>99</v>
      </c>
      <c r="G949" s="294"/>
      <c r="H949" s="335">
        <f t="shared" si="138"/>
        <v>0</v>
      </c>
      <c r="I949" s="335">
        <f t="shared" si="138"/>
        <v>0</v>
      </c>
      <c r="J949" s="336"/>
      <c r="K949" s="335">
        <f t="shared" si="138"/>
        <v>0</v>
      </c>
    </row>
    <row r="950" spans="1:11" ht="15.75" hidden="1" customHeight="1">
      <c r="A950" s="225" t="s">
        <v>100</v>
      </c>
      <c r="B950" s="78" t="s">
        <v>404</v>
      </c>
      <c r="C950" s="294" t="s">
        <v>95</v>
      </c>
      <c r="D950" s="294" t="s">
        <v>110</v>
      </c>
      <c r="E950" s="223" t="s">
        <v>958</v>
      </c>
      <c r="F950" s="294" t="s">
        <v>101</v>
      </c>
      <c r="G950" s="294"/>
      <c r="H950" s="335">
        <f t="shared" si="138"/>
        <v>0</v>
      </c>
      <c r="I950" s="335">
        <f t="shared" si="138"/>
        <v>0</v>
      </c>
      <c r="J950" s="336"/>
      <c r="K950" s="335">
        <f t="shared" si="138"/>
        <v>0</v>
      </c>
    </row>
    <row r="951" spans="1:11" ht="12" hidden="1" customHeight="1">
      <c r="A951" s="225" t="s">
        <v>9</v>
      </c>
      <c r="B951" s="78" t="s">
        <v>404</v>
      </c>
      <c r="C951" s="294" t="s">
        <v>95</v>
      </c>
      <c r="D951" s="294" t="s">
        <v>110</v>
      </c>
      <c r="E951" s="223" t="s">
        <v>958</v>
      </c>
      <c r="F951" s="294" t="s">
        <v>101</v>
      </c>
      <c r="G951" s="294" t="s">
        <v>10</v>
      </c>
      <c r="H951" s="335"/>
      <c r="I951" s="335"/>
      <c r="J951" s="336"/>
      <c r="K951" s="335"/>
    </row>
    <row r="952" spans="1:11" ht="14.25" hidden="1" customHeight="1">
      <c r="A952" s="225" t="s">
        <v>633</v>
      </c>
      <c r="B952" s="78" t="s">
        <v>404</v>
      </c>
      <c r="C952" s="294" t="s">
        <v>95</v>
      </c>
      <c r="D952" s="294" t="s">
        <v>110</v>
      </c>
      <c r="E952" s="223" t="s">
        <v>959</v>
      </c>
      <c r="F952" s="294"/>
      <c r="G952" s="294"/>
      <c r="H952" s="335">
        <f t="shared" ref="H952:K954" si="139">H953</f>
        <v>0</v>
      </c>
      <c r="I952" s="335">
        <f t="shared" si="139"/>
        <v>0</v>
      </c>
      <c r="J952" s="336"/>
      <c r="K952" s="335">
        <f t="shared" si="139"/>
        <v>0</v>
      </c>
    </row>
    <row r="953" spans="1:11" ht="34.5" hidden="1" customHeight="1">
      <c r="A953" s="225" t="s">
        <v>910</v>
      </c>
      <c r="B953" s="78" t="s">
        <v>404</v>
      </c>
      <c r="C953" s="294" t="s">
        <v>95</v>
      </c>
      <c r="D953" s="294" t="s">
        <v>110</v>
      </c>
      <c r="E953" s="223" t="s">
        <v>959</v>
      </c>
      <c r="F953" s="294" t="s">
        <v>99</v>
      </c>
      <c r="G953" s="294"/>
      <c r="H953" s="335">
        <f t="shared" si="139"/>
        <v>0</v>
      </c>
      <c r="I953" s="335">
        <f t="shared" si="139"/>
        <v>0</v>
      </c>
      <c r="J953" s="336"/>
      <c r="K953" s="335">
        <f t="shared" si="139"/>
        <v>0</v>
      </c>
    </row>
    <row r="954" spans="1:11" ht="15" hidden="1" customHeight="1">
      <c r="A954" s="225" t="s">
        <v>100</v>
      </c>
      <c r="B954" s="78" t="s">
        <v>404</v>
      </c>
      <c r="C954" s="294" t="s">
        <v>95</v>
      </c>
      <c r="D954" s="294" t="s">
        <v>110</v>
      </c>
      <c r="E954" s="223" t="s">
        <v>959</v>
      </c>
      <c r="F954" s="294" t="s">
        <v>101</v>
      </c>
      <c r="G954" s="294"/>
      <c r="H954" s="335">
        <f t="shared" si="139"/>
        <v>0</v>
      </c>
      <c r="I954" s="335">
        <f t="shared" si="139"/>
        <v>0</v>
      </c>
      <c r="J954" s="336"/>
      <c r="K954" s="335">
        <f t="shared" si="139"/>
        <v>0</v>
      </c>
    </row>
    <row r="955" spans="1:11" ht="15.75" hidden="1" customHeight="1">
      <c r="A955" s="225" t="s">
        <v>9</v>
      </c>
      <c r="B955" s="78" t="s">
        <v>404</v>
      </c>
      <c r="C955" s="294" t="s">
        <v>95</v>
      </c>
      <c r="D955" s="294" t="s">
        <v>110</v>
      </c>
      <c r="E955" s="223" t="s">
        <v>959</v>
      </c>
      <c r="F955" s="294" t="s">
        <v>101</v>
      </c>
      <c r="G955" s="294" t="s">
        <v>10</v>
      </c>
      <c r="H955" s="335"/>
      <c r="I955" s="335"/>
      <c r="J955" s="336"/>
      <c r="K955" s="335"/>
    </row>
    <row r="956" spans="1:11" ht="41.25" hidden="1" customHeight="1">
      <c r="A956" s="64" t="s">
        <v>732</v>
      </c>
      <c r="B956" s="227" t="s">
        <v>404</v>
      </c>
      <c r="C956" s="39" t="s">
        <v>95</v>
      </c>
      <c r="D956" s="39" t="s">
        <v>110</v>
      </c>
      <c r="E956" s="223" t="s">
        <v>960</v>
      </c>
      <c r="F956" s="39" t="s">
        <v>38</v>
      </c>
      <c r="G956" s="39"/>
      <c r="H956" s="335">
        <f t="shared" ref="H956:K958" si="140">H957</f>
        <v>0</v>
      </c>
      <c r="I956" s="335">
        <f t="shared" si="140"/>
        <v>0</v>
      </c>
      <c r="J956" s="336"/>
      <c r="K956" s="335">
        <f t="shared" si="140"/>
        <v>0</v>
      </c>
    </row>
    <row r="957" spans="1:11" ht="38.25" hidden="1" customHeight="1">
      <c r="A957" s="64" t="s">
        <v>111</v>
      </c>
      <c r="B957" s="227" t="s">
        <v>404</v>
      </c>
      <c r="C957" s="294" t="s">
        <v>95</v>
      </c>
      <c r="D957" s="294" t="s">
        <v>110</v>
      </c>
      <c r="E957" s="223" t="s">
        <v>960</v>
      </c>
      <c r="F957" s="294" t="s">
        <v>99</v>
      </c>
      <c r="G957" s="294"/>
      <c r="H957" s="335">
        <f t="shared" si="140"/>
        <v>0</v>
      </c>
      <c r="I957" s="335">
        <f t="shared" si="140"/>
        <v>0</v>
      </c>
      <c r="J957" s="336"/>
      <c r="K957" s="335">
        <f t="shared" si="140"/>
        <v>0</v>
      </c>
    </row>
    <row r="958" spans="1:11" ht="17.25" hidden="1" customHeight="1">
      <c r="A958" s="64" t="s">
        <v>100</v>
      </c>
      <c r="B958" s="227" t="s">
        <v>404</v>
      </c>
      <c r="C958" s="294" t="s">
        <v>95</v>
      </c>
      <c r="D958" s="294" t="s">
        <v>110</v>
      </c>
      <c r="E958" s="223" t="s">
        <v>960</v>
      </c>
      <c r="F958" s="294" t="s">
        <v>101</v>
      </c>
      <c r="G958" s="294"/>
      <c r="H958" s="335">
        <f t="shared" si="140"/>
        <v>0</v>
      </c>
      <c r="I958" s="335">
        <f t="shared" si="140"/>
        <v>0</v>
      </c>
      <c r="J958" s="336"/>
      <c r="K958" s="335">
        <f t="shared" si="140"/>
        <v>0</v>
      </c>
    </row>
    <row r="959" spans="1:11" ht="13.5" hidden="1" customHeight="1">
      <c r="A959" s="64" t="s">
        <v>9</v>
      </c>
      <c r="B959" s="227" t="s">
        <v>404</v>
      </c>
      <c r="C959" s="294" t="s">
        <v>95</v>
      </c>
      <c r="D959" s="294" t="s">
        <v>110</v>
      </c>
      <c r="E959" s="223" t="s">
        <v>960</v>
      </c>
      <c r="F959" s="294" t="s">
        <v>101</v>
      </c>
      <c r="G959" s="294" t="s">
        <v>10</v>
      </c>
      <c r="H959" s="335"/>
      <c r="I959" s="335"/>
      <c r="J959" s="336"/>
      <c r="K959" s="335"/>
    </row>
    <row r="960" spans="1:11" ht="51" hidden="1">
      <c r="A960" s="64" t="s">
        <v>940</v>
      </c>
      <c r="B960" s="227" t="s">
        <v>404</v>
      </c>
      <c r="C960" s="294" t="s">
        <v>95</v>
      </c>
      <c r="D960" s="294" t="s">
        <v>110</v>
      </c>
      <c r="E960" s="223" t="s">
        <v>962</v>
      </c>
      <c r="F960" s="294"/>
      <c r="G960" s="294"/>
      <c r="H960" s="335">
        <f t="shared" ref="H960:K962" si="141">H961</f>
        <v>0</v>
      </c>
      <c r="I960" s="335">
        <f t="shared" si="141"/>
        <v>0</v>
      </c>
      <c r="J960" s="336"/>
      <c r="K960" s="335">
        <f t="shared" si="141"/>
        <v>0</v>
      </c>
    </row>
    <row r="961" spans="1:11" ht="42" hidden="1" customHeight="1">
      <c r="A961" s="64" t="s">
        <v>111</v>
      </c>
      <c r="B961" s="227" t="s">
        <v>404</v>
      </c>
      <c r="C961" s="294" t="s">
        <v>95</v>
      </c>
      <c r="D961" s="294" t="s">
        <v>110</v>
      </c>
      <c r="E961" s="223" t="s">
        <v>962</v>
      </c>
      <c r="F961" s="294" t="s">
        <v>99</v>
      </c>
      <c r="G961" s="294"/>
      <c r="H961" s="335">
        <f t="shared" si="141"/>
        <v>0</v>
      </c>
      <c r="I961" s="335">
        <f t="shared" si="141"/>
        <v>0</v>
      </c>
      <c r="J961" s="336"/>
      <c r="K961" s="335">
        <f t="shared" si="141"/>
        <v>0</v>
      </c>
    </row>
    <row r="962" spans="1:11" ht="14.25" hidden="1" customHeight="1">
      <c r="A962" s="64" t="s">
        <v>100</v>
      </c>
      <c r="B962" s="227" t="s">
        <v>404</v>
      </c>
      <c r="C962" s="294" t="s">
        <v>95</v>
      </c>
      <c r="D962" s="294" t="s">
        <v>110</v>
      </c>
      <c r="E962" s="223" t="s">
        <v>962</v>
      </c>
      <c r="F962" s="294" t="s">
        <v>101</v>
      </c>
      <c r="G962" s="294"/>
      <c r="H962" s="335">
        <f t="shared" si="141"/>
        <v>0</v>
      </c>
      <c r="I962" s="335">
        <f t="shared" si="141"/>
        <v>0</v>
      </c>
      <c r="J962" s="336"/>
      <c r="K962" s="335">
        <f t="shared" si="141"/>
        <v>0</v>
      </c>
    </row>
    <row r="963" spans="1:11" ht="17.25" hidden="1" customHeight="1">
      <c r="A963" s="64" t="s">
        <v>9</v>
      </c>
      <c r="B963" s="227" t="s">
        <v>404</v>
      </c>
      <c r="C963" s="294" t="s">
        <v>95</v>
      </c>
      <c r="D963" s="294" t="s">
        <v>110</v>
      </c>
      <c r="E963" s="223" t="s">
        <v>962</v>
      </c>
      <c r="F963" s="294" t="s">
        <v>101</v>
      </c>
      <c r="G963" s="294" t="s">
        <v>10</v>
      </c>
      <c r="H963" s="335"/>
      <c r="I963" s="335"/>
      <c r="J963" s="336"/>
      <c r="K963" s="335"/>
    </row>
    <row r="964" spans="1:11" ht="29.25" hidden="1" customHeight="1">
      <c r="A964" s="268" t="s">
        <v>873</v>
      </c>
      <c r="B964" s="227" t="s">
        <v>404</v>
      </c>
      <c r="C964" s="294" t="s">
        <v>95</v>
      </c>
      <c r="D964" s="294" t="s">
        <v>110</v>
      </c>
      <c r="E964" s="223" t="s">
        <v>963</v>
      </c>
      <c r="F964" s="294"/>
      <c r="G964" s="294"/>
      <c r="H964" s="335">
        <f t="shared" ref="H964:K966" si="142">H965</f>
        <v>0</v>
      </c>
      <c r="I964" s="335">
        <f t="shared" si="142"/>
        <v>0</v>
      </c>
      <c r="J964" s="336"/>
      <c r="K964" s="335">
        <f t="shared" si="142"/>
        <v>0</v>
      </c>
    </row>
    <row r="965" spans="1:11" ht="40.5" hidden="1" customHeight="1">
      <c r="A965" s="64" t="s">
        <v>111</v>
      </c>
      <c r="B965" s="227" t="s">
        <v>404</v>
      </c>
      <c r="C965" s="294" t="s">
        <v>95</v>
      </c>
      <c r="D965" s="294" t="s">
        <v>110</v>
      </c>
      <c r="E965" s="223" t="s">
        <v>963</v>
      </c>
      <c r="F965" s="294" t="s">
        <v>99</v>
      </c>
      <c r="G965" s="294"/>
      <c r="H965" s="335">
        <f t="shared" si="142"/>
        <v>0</v>
      </c>
      <c r="I965" s="335">
        <f t="shared" si="142"/>
        <v>0</v>
      </c>
      <c r="J965" s="336"/>
      <c r="K965" s="335">
        <f t="shared" si="142"/>
        <v>0</v>
      </c>
    </row>
    <row r="966" spans="1:11" ht="15.75" hidden="1" customHeight="1">
      <c r="A966" s="64" t="s">
        <v>100</v>
      </c>
      <c r="B966" s="227" t="s">
        <v>404</v>
      </c>
      <c r="C966" s="294" t="s">
        <v>95</v>
      </c>
      <c r="D966" s="294" t="s">
        <v>110</v>
      </c>
      <c r="E966" s="223" t="s">
        <v>963</v>
      </c>
      <c r="F966" s="294" t="s">
        <v>101</v>
      </c>
      <c r="G966" s="294"/>
      <c r="H966" s="335">
        <f t="shared" si="142"/>
        <v>0</v>
      </c>
      <c r="I966" s="335">
        <f t="shared" si="142"/>
        <v>0</v>
      </c>
      <c r="J966" s="336"/>
      <c r="K966" s="335">
        <f t="shared" si="142"/>
        <v>0</v>
      </c>
    </row>
    <row r="967" spans="1:11" ht="15.75" hidden="1" customHeight="1">
      <c r="A967" s="64" t="s">
        <v>9</v>
      </c>
      <c r="B967" s="227" t="s">
        <v>404</v>
      </c>
      <c r="C967" s="294" t="s">
        <v>95</v>
      </c>
      <c r="D967" s="294" t="s">
        <v>110</v>
      </c>
      <c r="E967" s="223" t="s">
        <v>963</v>
      </c>
      <c r="F967" s="294" t="s">
        <v>101</v>
      </c>
      <c r="G967" s="294" t="s">
        <v>10</v>
      </c>
      <c r="H967" s="335"/>
      <c r="I967" s="335"/>
      <c r="J967" s="336"/>
      <c r="K967" s="335"/>
    </row>
    <row r="968" spans="1:11" ht="25.5" hidden="1" customHeight="1">
      <c r="A968" s="64" t="s">
        <v>499</v>
      </c>
      <c r="B968" s="227" t="s">
        <v>404</v>
      </c>
      <c r="C968" s="39" t="s">
        <v>95</v>
      </c>
      <c r="D968" s="39" t="s">
        <v>110</v>
      </c>
      <c r="E968" s="223" t="s">
        <v>964</v>
      </c>
      <c r="F968" s="39" t="s">
        <v>38</v>
      </c>
      <c r="G968" s="39"/>
      <c r="H968" s="335">
        <f t="shared" ref="H968:K970" si="143">H969</f>
        <v>0</v>
      </c>
      <c r="I968" s="335">
        <f t="shared" si="143"/>
        <v>0</v>
      </c>
      <c r="J968" s="336"/>
      <c r="K968" s="335">
        <f t="shared" si="143"/>
        <v>0</v>
      </c>
    </row>
    <row r="969" spans="1:11" ht="37.5" hidden="1" customHeight="1">
      <c r="A969" s="64" t="s">
        <v>111</v>
      </c>
      <c r="B969" s="227" t="s">
        <v>404</v>
      </c>
      <c r="C969" s="294" t="s">
        <v>95</v>
      </c>
      <c r="D969" s="294" t="s">
        <v>110</v>
      </c>
      <c r="E969" s="223" t="s">
        <v>964</v>
      </c>
      <c r="F969" s="294" t="s">
        <v>99</v>
      </c>
      <c r="G969" s="294"/>
      <c r="H969" s="335">
        <f t="shared" si="143"/>
        <v>0</v>
      </c>
      <c r="I969" s="335">
        <f t="shared" si="143"/>
        <v>0</v>
      </c>
      <c r="J969" s="336"/>
      <c r="K969" s="335">
        <f t="shared" si="143"/>
        <v>0</v>
      </c>
    </row>
    <row r="970" spans="1:11" ht="15" hidden="1" customHeight="1">
      <c r="A970" s="64" t="s">
        <v>100</v>
      </c>
      <c r="B970" s="227" t="s">
        <v>404</v>
      </c>
      <c r="C970" s="294" t="s">
        <v>95</v>
      </c>
      <c r="D970" s="294" t="s">
        <v>110</v>
      </c>
      <c r="E970" s="223" t="s">
        <v>964</v>
      </c>
      <c r="F970" s="294" t="s">
        <v>101</v>
      </c>
      <c r="G970" s="294"/>
      <c r="H970" s="335">
        <f t="shared" si="143"/>
        <v>0</v>
      </c>
      <c r="I970" s="335">
        <f t="shared" si="143"/>
        <v>0</v>
      </c>
      <c r="J970" s="336"/>
      <c r="K970" s="335">
        <f t="shared" si="143"/>
        <v>0</v>
      </c>
    </row>
    <row r="971" spans="1:11" ht="14.25" hidden="1" customHeight="1">
      <c r="A971" s="64" t="s">
        <v>9</v>
      </c>
      <c r="B971" s="227" t="s">
        <v>404</v>
      </c>
      <c r="C971" s="294" t="s">
        <v>95</v>
      </c>
      <c r="D971" s="294" t="s">
        <v>110</v>
      </c>
      <c r="E971" s="223" t="s">
        <v>964</v>
      </c>
      <c r="F971" s="294" t="s">
        <v>101</v>
      </c>
      <c r="G971" s="294" t="s">
        <v>10</v>
      </c>
      <c r="H971" s="335"/>
      <c r="I971" s="335"/>
      <c r="J971" s="336"/>
      <c r="K971" s="335"/>
    </row>
    <row r="972" spans="1:11" ht="93" hidden="1" customHeight="1">
      <c r="A972" s="68" t="s">
        <v>299</v>
      </c>
      <c r="B972" s="74" t="s">
        <v>404</v>
      </c>
      <c r="C972" s="294" t="s">
        <v>95</v>
      </c>
      <c r="D972" s="294" t="s">
        <v>110</v>
      </c>
      <c r="E972" s="223" t="s">
        <v>957</v>
      </c>
      <c r="F972" s="294" t="s">
        <v>38</v>
      </c>
      <c r="G972" s="294"/>
      <c r="H972" s="335">
        <f t="shared" ref="H972:K974" si="144">H973</f>
        <v>0</v>
      </c>
      <c r="I972" s="335">
        <f t="shared" si="144"/>
        <v>0</v>
      </c>
      <c r="J972" s="336"/>
      <c r="K972" s="335">
        <f t="shared" si="144"/>
        <v>0</v>
      </c>
    </row>
    <row r="973" spans="1:11" ht="38.25" hidden="1">
      <c r="A973" s="225" t="s">
        <v>910</v>
      </c>
      <c r="B973" s="227" t="s">
        <v>404</v>
      </c>
      <c r="C973" s="294" t="s">
        <v>95</v>
      </c>
      <c r="D973" s="294" t="s">
        <v>110</v>
      </c>
      <c r="E973" s="223" t="s">
        <v>957</v>
      </c>
      <c r="F973" s="294" t="s">
        <v>99</v>
      </c>
      <c r="G973" s="294"/>
      <c r="H973" s="335">
        <f t="shared" si="144"/>
        <v>0</v>
      </c>
      <c r="I973" s="335">
        <f t="shared" si="144"/>
        <v>0</v>
      </c>
      <c r="J973" s="336"/>
      <c r="K973" s="335">
        <f t="shared" si="144"/>
        <v>0</v>
      </c>
    </row>
    <row r="974" spans="1:11" ht="15.75" hidden="1" customHeight="1">
      <c r="A974" s="225" t="s">
        <v>100</v>
      </c>
      <c r="B974" s="227" t="s">
        <v>404</v>
      </c>
      <c r="C974" s="294" t="s">
        <v>95</v>
      </c>
      <c r="D974" s="294" t="s">
        <v>110</v>
      </c>
      <c r="E974" s="223" t="s">
        <v>957</v>
      </c>
      <c r="F974" s="294" t="s">
        <v>101</v>
      </c>
      <c r="G974" s="294"/>
      <c r="H974" s="335">
        <f t="shared" si="144"/>
        <v>0</v>
      </c>
      <c r="I974" s="335">
        <f t="shared" si="144"/>
        <v>0</v>
      </c>
      <c r="J974" s="336"/>
      <c r="K974" s="335">
        <f t="shared" si="144"/>
        <v>0</v>
      </c>
    </row>
    <row r="975" spans="1:11" ht="17.25" hidden="1" customHeight="1">
      <c r="A975" s="225" t="s">
        <v>11</v>
      </c>
      <c r="B975" s="227" t="s">
        <v>404</v>
      </c>
      <c r="C975" s="294" t="s">
        <v>95</v>
      </c>
      <c r="D975" s="294" t="s">
        <v>110</v>
      </c>
      <c r="E975" s="223" t="s">
        <v>957</v>
      </c>
      <c r="F975" s="294" t="s">
        <v>101</v>
      </c>
      <c r="G975" s="294" t="s">
        <v>12</v>
      </c>
      <c r="H975" s="335"/>
      <c r="I975" s="335"/>
      <c r="J975" s="336"/>
      <c r="K975" s="335"/>
    </row>
    <row r="976" spans="1:11" ht="60" hidden="1" customHeight="1">
      <c r="A976" s="64" t="s">
        <v>1004</v>
      </c>
      <c r="B976" s="227" t="s">
        <v>404</v>
      </c>
      <c r="C976" s="294" t="s">
        <v>95</v>
      </c>
      <c r="D976" s="294" t="s">
        <v>110</v>
      </c>
      <c r="E976" s="223" t="s">
        <v>1031</v>
      </c>
      <c r="F976" s="294"/>
      <c r="G976" s="294"/>
      <c r="H976" s="335">
        <f t="shared" ref="H976:K977" si="145">H977</f>
        <v>0</v>
      </c>
      <c r="I976" s="335">
        <f t="shared" si="145"/>
        <v>0</v>
      </c>
      <c r="J976" s="336"/>
      <c r="K976" s="335">
        <f t="shared" si="145"/>
        <v>0</v>
      </c>
    </row>
    <row r="977" spans="1:11" ht="38.25" hidden="1">
      <c r="A977" s="225" t="s">
        <v>910</v>
      </c>
      <c r="B977" s="227" t="s">
        <v>404</v>
      </c>
      <c r="C977" s="294" t="s">
        <v>95</v>
      </c>
      <c r="D977" s="294" t="s">
        <v>110</v>
      </c>
      <c r="E977" s="223" t="s">
        <v>1031</v>
      </c>
      <c r="F977" s="294" t="s">
        <v>99</v>
      </c>
      <c r="G977" s="294"/>
      <c r="H977" s="335">
        <f t="shared" si="145"/>
        <v>0</v>
      </c>
      <c r="I977" s="335">
        <f t="shared" si="145"/>
        <v>0</v>
      </c>
      <c r="J977" s="336"/>
      <c r="K977" s="335">
        <f t="shared" si="145"/>
        <v>0</v>
      </c>
    </row>
    <row r="978" spans="1:11" ht="17.25" hidden="1" customHeight="1">
      <c r="A978" s="225" t="s">
        <v>100</v>
      </c>
      <c r="B978" s="227" t="s">
        <v>404</v>
      </c>
      <c r="C978" s="294" t="s">
        <v>95</v>
      </c>
      <c r="D978" s="294" t="s">
        <v>110</v>
      </c>
      <c r="E978" s="223" t="s">
        <v>1031</v>
      </c>
      <c r="F978" s="294" t="s">
        <v>101</v>
      </c>
      <c r="G978" s="294"/>
      <c r="H978" s="335">
        <f>H979+H980</f>
        <v>0</v>
      </c>
      <c r="I978" s="335">
        <f>I979+I980</f>
        <v>0</v>
      </c>
      <c r="J978" s="336"/>
      <c r="K978" s="335">
        <f>K979+K980</f>
        <v>0</v>
      </c>
    </row>
    <row r="979" spans="1:11" ht="17.25" hidden="1" customHeight="1">
      <c r="A979" s="225" t="s">
        <v>11</v>
      </c>
      <c r="B979" s="227" t="s">
        <v>404</v>
      </c>
      <c r="C979" s="294" t="s">
        <v>95</v>
      </c>
      <c r="D979" s="294" t="s">
        <v>110</v>
      </c>
      <c r="E979" s="223" t="s">
        <v>1031</v>
      </c>
      <c r="F979" s="294" t="s">
        <v>101</v>
      </c>
      <c r="G979" s="294" t="s">
        <v>12</v>
      </c>
      <c r="H979" s="337"/>
      <c r="I979" s="337"/>
      <c r="J979" s="336"/>
      <c r="K979" s="337"/>
    </row>
    <row r="980" spans="1:11" ht="17.25" hidden="1" customHeight="1">
      <c r="A980" s="225" t="s">
        <v>628</v>
      </c>
      <c r="B980" s="227" t="s">
        <v>404</v>
      </c>
      <c r="C980" s="294" t="s">
        <v>95</v>
      </c>
      <c r="D980" s="294" t="s">
        <v>110</v>
      </c>
      <c r="E980" s="223" t="s">
        <v>1031</v>
      </c>
      <c r="F980" s="294" t="s">
        <v>101</v>
      </c>
      <c r="G980" s="294" t="s">
        <v>197</v>
      </c>
      <c r="H980" s="337"/>
      <c r="I980" s="337"/>
      <c r="J980" s="336"/>
      <c r="K980" s="337"/>
    </row>
    <row r="981" spans="1:11" ht="91.5" hidden="1" customHeight="1">
      <c r="A981" s="68" t="s">
        <v>299</v>
      </c>
      <c r="B981" s="74" t="s">
        <v>404</v>
      </c>
      <c r="C981" s="294" t="s">
        <v>95</v>
      </c>
      <c r="D981" s="294" t="s">
        <v>110</v>
      </c>
      <c r="E981" s="223" t="s">
        <v>985</v>
      </c>
      <c r="F981" s="294" t="s">
        <v>38</v>
      </c>
      <c r="G981" s="294"/>
      <c r="H981" s="335">
        <f t="shared" ref="H981:K983" si="146">H982</f>
        <v>0</v>
      </c>
      <c r="I981" s="335">
        <f t="shared" si="146"/>
        <v>0</v>
      </c>
      <c r="J981" s="336"/>
      <c r="K981" s="335">
        <f t="shared" si="146"/>
        <v>0</v>
      </c>
    </row>
    <row r="982" spans="1:11" ht="42" hidden="1" customHeight="1">
      <c r="A982" s="225" t="s">
        <v>910</v>
      </c>
      <c r="B982" s="227" t="s">
        <v>404</v>
      </c>
      <c r="C982" s="294" t="s">
        <v>95</v>
      </c>
      <c r="D982" s="294" t="s">
        <v>110</v>
      </c>
      <c r="E982" s="223" t="s">
        <v>985</v>
      </c>
      <c r="F982" s="294" t="s">
        <v>99</v>
      </c>
      <c r="G982" s="294"/>
      <c r="H982" s="335">
        <f t="shared" si="146"/>
        <v>0</v>
      </c>
      <c r="I982" s="335">
        <f t="shared" si="146"/>
        <v>0</v>
      </c>
      <c r="J982" s="336"/>
      <c r="K982" s="335">
        <f t="shared" si="146"/>
        <v>0</v>
      </c>
    </row>
    <row r="983" spans="1:11" ht="17.25" hidden="1" customHeight="1">
      <c r="A983" s="225" t="s">
        <v>100</v>
      </c>
      <c r="B983" s="227" t="s">
        <v>404</v>
      </c>
      <c r="C983" s="294" t="s">
        <v>95</v>
      </c>
      <c r="D983" s="294" t="s">
        <v>110</v>
      </c>
      <c r="E983" s="223" t="s">
        <v>985</v>
      </c>
      <c r="F983" s="294" t="s">
        <v>101</v>
      </c>
      <c r="G983" s="294"/>
      <c r="H983" s="335">
        <f t="shared" si="146"/>
        <v>0</v>
      </c>
      <c r="I983" s="335">
        <f t="shared" si="146"/>
        <v>0</v>
      </c>
      <c r="J983" s="336"/>
      <c r="K983" s="335">
        <f t="shared" si="146"/>
        <v>0</v>
      </c>
    </row>
    <row r="984" spans="1:11" ht="17.25" hidden="1" customHeight="1">
      <c r="A984" s="225" t="s">
        <v>11</v>
      </c>
      <c r="B984" s="227" t="s">
        <v>404</v>
      </c>
      <c r="C984" s="294" t="s">
        <v>95</v>
      </c>
      <c r="D984" s="294" t="s">
        <v>110</v>
      </c>
      <c r="E984" s="223" t="s">
        <v>985</v>
      </c>
      <c r="F984" s="294" t="s">
        <v>101</v>
      </c>
      <c r="G984" s="294" t="s">
        <v>12</v>
      </c>
      <c r="H984" s="335"/>
      <c r="I984" s="335"/>
      <c r="J984" s="336"/>
      <c r="K984" s="335"/>
    </row>
    <row r="985" spans="1:11" ht="63.75" hidden="1">
      <c r="A985" s="20" t="s">
        <v>301</v>
      </c>
      <c r="B985" s="75" t="s">
        <v>404</v>
      </c>
      <c r="C985" s="294" t="s">
        <v>95</v>
      </c>
      <c r="D985" s="294" t="s">
        <v>110</v>
      </c>
      <c r="E985" s="223" t="s">
        <v>965</v>
      </c>
      <c r="F985" s="294"/>
      <c r="G985" s="294"/>
      <c r="H985" s="335">
        <f t="shared" ref="H985:K987" si="147">H986</f>
        <v>0</v>
      </c>
      <c r="I985" s="335">
        <f t="shared" si="147"/>
        <v>0</v>
      </c>
      <c r="J985" s="336"/>
      <c r="K985" s="335">
        <f t="shared" si="147"/>
        <v>0</v>
      </c>
    </row>
    <row r="986" spans="1:11" ht="38.25" hidden="1">
      <c r="A986" s="225" t="s">
        <v>910</v>
      </c>
      <c r="B986" s="227" t="s">
        <v>404</v>
      </c>
      <c r="C986" s="294" t="s">
        <v>95</v>
      </c>
      <c r="D986" s="294" t="s">
        <v>110</v>
      </c>
      <c r="E986" s="223" t="s">
        <v>965</v>
      </c>
      <c r="F986" s="294" t="s">
        <v>99</v>
      </c>
      <c r="G986" s="294"/>
      <c r="H986" s="335">
        <f t="shared" si="147"/>
        <v>0</v>
      </c>
      <c r="I986" s="335">
        <f t="shared" si="147"/>
        <v>0</v>
      </c>
      <c r="J986" s="336"/>
      <c r="K986" s="335">
        <f t="shared" si="147"/>
        <v>0</v>
      </c>
    </row>
    <row r="987" spans="1:11" ht="16.5" hidden="1" customHeight="1">
      <c r="A987" s="225" t="s">
        <v>100</v>
      </c>
      <c r="B987" s="227" t="s">
        <v>404</v>
      </c>
      <c r="C987" s="294" t="s">
        <v>95</v>
      </c>
      <c r="D987" s="294" t="s">
        <v>110</v>
      </c>
      <c r="E987" s="223" t="s">
        <v>965</v>
      </c>
      <c r="F987" s="294" t="s">
        <v>101</v>
      </c>
      <c r="G987" s="294"/>
      <c r="H987" s="335">
        <f t="shared" si="147"/>
        <v>0</v>
      </c>
      <c r="I987" s="335">
        <f t="shared" si="147"/>
        <v>0</v>
      </c>
      <c r="J987" s="336"/>
      <c r="K987" s="335">
        <f t="shared" si="147"/>
        <v>0</v>
      </c>
    </row>
    <row r="988" spans="1:11" hidden="1">
      <c r="A988" s="225" t="s">
        <v>11</v>
      </c>
      <c r="B988" s="227" t="s">
        <v>404</v>
      </c>
      <c r="C988" s="294" t="s">
        <v>95</v>
      </c>
      <c r="D988" s="294" t="s">
        <v>110</v>
      </c>
      <c r="E988" s="223" t="s">
        <v>965</v>
      </c>
      <c r="F988" s="294" t="s">
        <v>101</v>
      </c>
      <c r="G988" s="294" t="s">
        <v>12</v>
      </c>
      <c r="H988" s="335"/>
      <c r="I988" s="335"/>
      <c r="J988" s="336"/>
      <c r="K988" s="335"/>
    </row>
    <row r="989" spans="1:11" ht="63.75" hidden="1">
      <c r="A989" s="20" t="s">
        <v>830</v>
      </c>
      <c r="B989" s="75" t="s">
        <v>404</v>
      </c>
      <c r="C989" s="294" t="s">
        <v>95</v>
      </c>
      <c r="D989" s="294" t="s">
        <v>110</v>
      </c>
      <c r="E989" s="223" t="s">
        <v>966</v>
      </c>
      <c r="F989" s="294"/>
      <c r="G989" s="294"/>
      <c r="H989" s="335">
        <f t="shared" ref="H989:K990" si="148">H990</f>
        <v>0</v>
      </c>
      <c r="I989" s="335">
        <f t="shared" si="148"/>
        <v>0</v>
      </c>
      <c r="J989" s="336"/>
      <c r="K989" s="335">
        <f t="shared" si="148"/>
        <v>0</v>
      </c>
    </row>
    <row r="990" spans="1:11" ht="38.25" hidden="1">
      <c r="A990" s="225" t="s">
        <v>910</v>
      </c>
      <c r="B990" s="227" t="s">
        <v>404</v>
      </c>
      <c r="C990" s="294" t="s">
        <v>95</v>
      </c>
      <c r="D990" s="294" t="s">
        <v>110</v>
      </c>
      <c r="E990" s="223" t="s">
        <v>966</v>
      </c>
      <c r="F990" s="294" t="s">
        <v>99</v>
      </c>
      <c r="G990" s="294"/>
      <c r="H990" s="335">
        <f t="shared" si="148"/>
        <v>0</v>
      </c>
      <c r="I990" s="335">
        <f t="shared" si="148"/>
        <v>0</v>
      </c>
      <c r="J990" s="336"/>
      <c r="K990" s="335">
        <f t="shared" si="148"/>
        <v>0</v>
      </c>
    </row>
    <row r="991" spans="1:11" hidden="1">
      <c r="A991" s="225" t="s">
        <v>100</v>
      </c>
      <c r="B991" s="227" t="s">
        <v>404</v>
      </c>
      <c r="C991" s="294" t="s">
        <v>95</v>
      </c>
      <c r="D991" s="294" t="s">
        <v>110</v>
      </c>
      <c r="E991" s="223" t="s">
        <v>966</v>
      </c>
      <c r="F991" s="294" t="s">
        <v>101</v>
      </c>
      <c r="G991" s="294"/>
      <c r="H991" s="335">
        <f>H992+H993+H994</f>
        <v>0</v>
      </c>
      <c r="I991" s="335">
        <f>I992+I993+I994</f>
        <v>0</v>
      </c>
      <c r="J991" s="336"/>
      <c r="K991" s="335">
        <f>K992+K993+K994</f>
        <v>0</v>
      </c>
    </row>
    <row r="992" spans="1:11" ht="15.75" hidden="1" customHeight="1">
      <c r="A992" s="225" t="s">
        <v>9</v>
      </c>
      <c r="B992" s="227" t="s">
        <v>404</v>
      </c>
      <c r="C992" s="294" t="s">
        <v>95</v>
      </c>
      <c r="D992" s="294" t="s">
        <v>110</v>
      </c>
      <c r="E992" s="223" t="s">
        <v>966</v>
      </c>
      <c r="F992" s="294" t="s">
        <v>101</v>
      </c>
      <c r="G992" s="294" t="s">
        <v>10</v>
      </c>
      <c r="H992" s="335"/>
      <c r="I992" s="335"/>
      <c r="J992" s="336"/>
      <c r="K992" s="335"/>
    </row>
    <row r="993" spans="1:11" ht="15.75" hidden="1" customHeight="1">
      <c r="A993" s="225" t="s">
        <v>11</v>
      </c>
      <c r="B993" s="227" t="s">
        <v>404</v>
      </c>
      <c r="C993" s="294" t="s">
        <v>95</v>
      </c>
      <c r="D993" s="294" t="s">
        <v>110</v>
      </c>
      <c r="E993" s="223" t="s">
        <v>966</v>
      </c>
      <c r="F993" s="294" t="s">
        <v>101</v>
      </c>
      <c r="G993" s="294" t="s">
        <v>12</v>
      </c>
      <c r="H993" s="335"/>
      <c r="I993" s="335"/>
      <c r="J993" s="336"/>
      <c r="K993" s="335"/>
    </row>
    <row r="994" spans="1:11" ht="15.75" hidden="1" customHeight="1">
      <c r="A994" s="225" t="s">
        <v>628</v>
      </c>
      <c r="B994" s="227" t="s">
        <v>404</v>
      </c>
      <c r="C994" s="294" t="s">
        <v>95</v>
      </c>
      <c r="D994" s="294" t="s">
        <v>110</v>
      </c>
      <c r="E994" s="223" t="s">
        <v>966</v>
      </c>
      <c r="F994" s="294" t="s">
        <v>101</v>
      </c>
      <c r="G994" s="294" t="s">
        <v>197</v>
      </c>
      <c r="H994" s="335"/>
      <c r="I994" s="335"/>
      <c r="J994" s="336"/>
      <c r="K994" s="335"/>
    </row>
    <row r="995" spans="1:11" ht="38.25" hidden="1">
      <c r="A995" s="102" t="s">
        <v>304</v>
      </c>
      <c r="B995" s="103" t="s">
        <v>404</v>
      </c>
      <c r="C995" s="39" t="s">
        <v>95</v>
      </c>
      <c r="D995" s="39" t="s">
        <v>110</v>
      </c>
      <c r="E995" s="60" t="s">
        <v>967</v>
      </c>
      <c r="F995" s="39"/>
      <c r="G995" s="39"/>
      <c r="H995" s="335">
        <f t="shared" ref="H995:K997" si="149">H996</f>
        <v>0</v>
      </c>
      <c r="I995" s="335">
        <f t="shared" si="149"/>
        <v>0</v>
      </c>
      <c r="J995" s="336"/>
      <c r="K995" s="335">
        <f t="shared" si="149"/>
        <v>0</v>
      </c>
    </row>
    <row r="996" spans="1:11" ht="38.25" hidden="1">
      <c r="A996" s="225" t="s">
        <v>910</v>
      </c>
      <c r="B996" s="227" t="s">
        <v>404</v>
      </c>
      <c r="C996" s="294" t="s">
        <v>95</v>
      </c>
      <c r="D996" s="294" t="s">
        <v>110</v>
      </c>
      <c r="E996" s="60" t="s">
        <v>967</v>
      </c>
      <c r="F996" s="294" t="s">
        <v>99</v>
      </c>
      <c r="G996" s="294"/>
      <c r="H996" s="335">
        <f t="shared" si="149"/>
        <v>0</v>
      </c>
      <c r="I996" s="335">
        <f t="shared" si="149"/>
        <v>0</v>
      </c>
      <c r="J996" s="336"/>
      <c r="K996" s="335">
        <f t="shared" si="149"/>
        <v>0</v>
      </c>
    </row>
    <row r="997" spans="1:11" ht="14.25" hidden="1" customHeight="1">
      <c r="A997" s="225" t="s">
        <v>100</v>
      </c>
      <c r="B997" s="227" t="s">
        <v>404</v>
      </c>
      <c r="C997" s="294" t="s">
        <v>95</v>
      </c>
      <c r="D997" s="294" t="s">
        <v>110</v>
      </c>
      <c r="E997" s="60" t="s">
        <v>967</v>
      </c>
      <c r="F997" s="294" t="s">
        <v>101</v>
      </c>
      <c r="G997" s="294"/>
      <c r="H997" s="335">
        <f t="shared" si="149"/>
        <v>0</v>
      </c>
      <c r="I997" s="335">
        <f t="shared" si="149"/>
        <v>0</v>
      </c>
      <c r="J997" s="336"/>
      <c r="K997" s="335">
        <f t="shared" si="149"/>
        <v>0</v>
      </c>
    </row>
    <row r="998" spans="1:11" ht="16.5" hidden="1" customHeight="1">
      <c r="A998" s="225" t="s">
        <v>11</v>
      </c>
      <c r="B998" s="227" t="s">
        <v>404</v>
      </c>
      <c r="C998" s="294" t="s">
        <v>95</v>
      </c>
      <c r="D998" s="294" t="s">
        <v>110</v>
      </c>
      <c r="E998" s="60" t="s">
        <v>967</v>
      </c>
      <c r="F998" s="294" t="s">
        <v>101</v>
      </c>
      <c r="G998" s="294" t="s">
        <v>12</v>
      </c>
      <c r="H998" s="335"/>
      <c r="I998" s="335"/>
      <c r="J998" s="336"/>
      <c r="K998" s="335"/>
    </row>
    <row r="999" spans="1:11" ht="76.5" hidden="1">
      <c r="A999" s="102" t="s">
        <v>1028</v>
      </c>
      <c r="B999" s="103" t="s">
        <v>404</v>
      </c>
      <c r="C999" s="39" t="s">
        <v>95</v>
      </c>
      <c r="D999" s="39" t="s">
        <v>110</v>
      </c>
      <c r="E999" s="60" t="s">
        <v>968</v>
      </c>
      <c r="F999" s="39"/>
      <c r="G999" s="39"/>
      <c r="H999" s="335">
        <f t="shared" ref="H999:K1001" si="150">H1000</f>
        <v>0</v>
      </c>
      <c r="I999" s="335">
        <f t="shared" si="150"/>
        <v>0</v>
      </c>
      <c r="J999" s="336"/>
      <c r="K999" s="335">
        <f t="shared" si="150"/>
        <v>0</v>
      </c>
    </row>
    <row r="1000" spans="1:11" ht="38.25" hidden="1">
      <c r="A1000" s="225" t="s">
        <v>910</v>
      </c>
      <c r="B1000" s="227" t="s">
        <v>404</v>
      </c>
      <c r="C1000" s="294" t="s">
        <v>95</v>
      </c>
      <c r="D1000" s="294" t="s">
        <v>110</v>
      </c>
      <c r="E1000" s="60" t="s">
        <v>968</v>
      </c>
      <c r="F1000" s="294" t="s">
        <v>99</v>
      </c>
      <c r="G1000" s="294"/>
      <c r="H1000" s="335">
        <f t="shared" si="150"/>
        <v>0</v>
      </c>
      <c r="I1000" s="335">
        <f t="shared" si="150"/>
        <v>0</v>
      </c>
      <c r="J1000" s="336"/>
      <c r="K1000" s="335">
        <f t="shared" si="150"/>
        <v>0</v>
      </c>
    </row>
    <row r="1001" spans="1:11" ht="12.75" hidden="1" customHeight="1">
      <c r="A1001" s="225" t="s">
        <v>100</v>
      </c>
      <c r="B1001" s="227" t="s">
        <v>404</v>
      </c>
      <c r="C1001" s="294" t="s">
        <v>95</v>
      </c>
      <c r="D1001" s="294" t="s">
        <v>110</v>
      </c>
      <c r="E1001" s="60" t="s">
        <v>968</v>
      </c>
      <c r="F1001" s="294" t="s">
        <v>101</v>
      </c>
      <c r="G1001" s="294"/>
      <c r="H1001" s="335">
        <f t="shared" si="150"/>
        <v>0</v>
      </c>
      <c r="I1001" s="335">
        <f t="shared" si="150"/>
        <v>0</v>
      </c>
      <c r="J1001" s="336"/>
      <c r="K1001" s="335">
        <f t="shared" si="150"/>
        <v>0</v>
      </c>
    </row>
    <row r="1002" spans="1:11" ht="11.25" hidden="1" customHeight="1">
      <c r="A1002" s="225" t="s">
        <v>628</v>
      </c>
      <c r="B1002" s="227" t="s">
        <v>404</v>
      </c>
      <c r="C1002" s="294" t="s">
        <v>95</v>
      </c>
      <c r="D1002" s="294" t="s">
        <v>110</v>
      </c>
      <c r="E1002" s="60" t="s">
        <v>968</v>
      </c>
      <c r="F1002" s="294" t="s">
        <v>101</v>
      </c>
      <c r="G1002" s="294" t="s">
        <v>197</v>
      </c>
      <c r="H1002" s="335"/>
      <c r="I1002" s="335"/>
      <c r="J1002" s="336"/>
      <c r="K1002" s="335"/>
    </row>
    <row r="1003" spans="1:11" ht="38.25" hidden="1">
      <c r="A1003" s="249" t="s">
        <v>56</v>
      </c>
      <c r="B1003" s="227" t="s">
        <v>404</v>
      </c>
      <c r="C1003" s="294" t="s">
        <v>95</v>
      </c>
      <c r="D1003" s="294" t="s">
        <v>110</v>
      </c>
      <c r="E1003" s="223" t="s">
        <v>691</v>
      </c>
      <c r="F1003" s="294"/>
      <c r="G1003" s="294"/>
      <c r="H1003" s="335"/>
      <c r="I1003" s="335"/>
      <c r="J1003" s="336"/>
      <c r="K1003" s="335"/>
    </row>
    <row r="1004" spans="1:11" ht="51" hidden="1">
      <c r="A1004" s="225" t="s">
        <v>111</v>
      </c>
      <c r="B1004" s="227" t="s">
        <v>404</v>
      </c>
      <c r="C1004" s="294" t="s">
        <v>95</v>
      </c>
      <c r="D1004" s="294" t="s">
        <v>110</v>
      </c>
      <c r="E1004" s="223" t="s">
        <v>691</v>
      </c>
      <c r="F1004" s="294" t="s">
        <v>99</v>
      </c>
      <c r="G1004" s="294"/>
      <c r="H1004" s="335"/>
      <c r="I1004" s="335"/>
      <c r="J1004" s="336"/>
      <c r="K1004" s="335"/>
    </row>
    <row r="1005" spans="1:11" ht="29.25" hidden="1" customHeight="1">
      <c r="A1005" s="225" t="s">
        <v>100</v>
      </c>
      <c r="B1005" s="227" t="s">
        <v>404</v>
      </c>
      <c r="C1005" s="294" t="s">
        <v>95</v>
      </c>
      <c r="D1005" s="294" t="s">
        <v>110</v>
      </c>
      <c r="E1005" s="223" t="s">
        <v>691</v>
      </c>
      <c r="F1005" s="294" t="s">
        <v>101</v>
      </c>
      <c r="G1005" s="294"/>
      <c r="H1005" s="335"/>
      <c r="I1005" s="335"/>
      <c r="J1005" s="336"/>
      <c r="K1005" s="335"/>
    </row>
    <row r="1006" spans="1:11" ht="29.25" hidden="1" customHeight="1">
      <c r="A1006" s="225" t="s">
        <v>9</v>
      </c>
      <c r="B1006" s="227" t="s">
        <v>404</v>
      </c>
      <c r="C1006" s="294" t="s">
        <v>95</v>
      </c>
      <c r="D1006" s="294" t="s">
        <v>110</v>
      </c>
      <c r="E1006" s="223" t="s">
        <v>691</v>
      </c>
      <c r="F1006" s="294" t="s">
        <v>101</v>
      </c>
      <c r="G1006" s="294" t="s">
        <v>10</v>
      </c>
      <c r="H1006" s="335"/>
      <c r="I1006" s="335"/>
      <c r="J1006" s="336"/>
      <c r="K1006" s="335"/>
    </row>
    <row r="1007" spans="1:11" ht="38.25" hidden="1">
      <c r="A1007" s="267" t="s">
        <v>909</v>
      </c>
      <c r="B1007" s="227" t="s">
        <v>404</v>
      </c>
      <c r="C1007" s="273" t="s">
        <v>95</v>
      </c>
      <c r="D1007" s="273" t="s">
        <v>110</v>
      </c>
      <c r="E1007" s="11" t="s">
        <v>911</v>
      </c>
      <c r="F1007" s="274"/>
      <c r="G1007" s="274"/>
      <c r="H1007" s="335">
        <f t="shared" ref="H1007:K1009" si="151">H1008</f>
        <v>0</v>
      </c>
      <c r="I1007" s="335">
        <f t="shared" si="151"/>
        <v>0</v>
      </c>
      <c r="J1007" s="336"/>
      <c r="K1007" s="335">
        <f t="shared" si="151"/>
        <v>0</v>
      </c>
    </row>
    <row r="1008" spans="1:11" ht="36" hidden="1">
      <c r="A1008" s="272" t="s">
        <v>910</v>
      </c>
      <c r="B1008" s="227" t="s">
        <v>404</v>
      </c>
      <c r="C1008" s="273" t="s">
        <v>95</v>
      </c>
      <c r="D1008" s="273" t="s">
        <v>110</v>
      </c>
      <c r="E1008" s="11" t="s">
        <v>911</v>
      </c>
      <c r="F1008" s="274" t="s">
        <v>99</v>
      </c>
      <c r="G1008" s="274"/>
      <c r="H1008" s="335">
        <f t="shared" si="151"/>
        <v>0</v>
      </c>
      <c r="I1008" s="335">
        <f t="shared" si="151"/>
        <v>0</v>
      </c>
      <c r="J1008" s="336"/>
      <c r="K1008" s="335">
        <f t="shared" si="151"/>
        <v>0</v>
      </c>
    </row>
    <row r="1009" spans="1:11" hidden="1">
      <c r="A1009" s="272" t="s">
        <v>100</v>
      </c>
      <c r="B1009" s="227" t="s">
        <v>404</v>
      </c>
      <c r="C1009" s="273" t="s">
        <v>95</v>
      </c>
      <c r="D1009" s="273" t="s">
        <v>110</v>
      </c>
      <c r="E1009" s="11" t="s">
        <v>911</v>
      </c>
      <c r="F1009" s="274" t="s">
        <v>101</v>
      </c>
      <c r="G1009" s="274"/>
      <c r="H1009" s="335">
        <f t="shared" si="151"/>
        <v>0</v>
      </c>
      <c r="I1009" s="335">
        <f t="shared" si="151"/>
        <v>0</v>
      </c>
      <c r="J1009" s="336"/>
      <c r="K1009" s="335">
        <f t="shared" si="151"/>
        <v>0</v>
      </c>
    </row>
    <row r="1010" spans="1:11" hidden="1">
      <c r="A1010" s="272" t="s">
        <v>9</v>
      </c>
      <c r="B1010" s="227" t="s">
        <v>404</v>
      </c>
      <c r="C1010" s="273" t="s">
        <v>95</v>
      </c>
      <c r="D1010" s="273" t="s">
        <v>110</v>
      </c>
      <c r="E1010" s="11" t="s">
        <v>911</v>
      </c>
      <c r="F1010" s="274" t="s">
        <v>101</v>
      </c>
      <c r="G1010" s="274" t="s">
        <v>10</v>
      </c>
      <c r="H1010" s="338"/>
      <c r="I1010" s="338"/>
      <c r="J1010" s="336"/>
      <c r="K1010" s="338"/>
    </row>
    <row r="1011" spans="1:11" ht="14.25" customHeight="1">
      <c r="A1011" s="21" t="s">
        <v>528</v>
      </c>
      <c r="B1011" s="76" t="s">
        <v>404</v>
      </c>
      <c r="C1011" s="178" t="s">
        <v>95</v>
      </c>
      <c r="D1011" s="178" t="s">
        <v>529</v>
      </c>
      <c r="E1011" s="178"/>
      <c r="F1011" s="178"/>
      <c r="G1011" s="178"/>
      <c r="H1011" s="339">
        <f>H1027+H1071</f>
        <v>6655.9666666666662</v>
      </c>
      <c r="I1011" s="339">
        <f>I1027+I1071</f>
        <v>6545.7</v>
      </c>
      <c r="J1011" s="336"/>
      <c r="K1011" s="339">
        <f>K1027+K1071</f>
        <v>6618.7</v>
      </c>
    </row>
    <row r="1012" spans="1:11" ht="25.5" hidden="1" customHeight="1">
      <c r="A1012" s="36" t="s">
        <v>169</v>
      </c>
      <c r="B1012" s="76" t="s">
        <v>404</v>
      </c>
      <c r="C1012" s="178" t="s">
        <v>95</v>
      </c>
      <c r="D1012" s="178" t="s">
        <v>529</v>
      </c>
      <c r="E1012" s="22" t="s">
        <v>282</v>
      </c>
      <c r="F1012" s="178"/>
      <c r="G1012" s="178"/>
      <c r="H1012" s="338"/>
      <c r="I1012" s="338"/>
      <c r="J1012" s="336"/>
      <c r="K1012" s="338"/>
    </row>
    <row r="1013" spans="1:11" ht="38.25" hidden="1" customHeight="1">
      <c r="A1013" s="36" t="s">
        <v>290</v>
      </c>
      <c r="B1013" s="76" t="s">
        <v>404</v>
      </c>
      <c r="C1013" s="178" t="s">
        <v>95</v>
      </c>
      <c r="D1013" s="178" t="s">
        <v>529</v>
      </c>
      <c r="E1013" s="22" t="s">
        <v>291</v>
      </c>
      <c r="F1013" s="178"/>
      <c r="G1013" s="178"/>
      <c r="H1013" s="338"/>
      <c r="I1013" s="338"/>
      <c r="J1013" s="336"/>
      <c r="K1013" s="338"/>
    </row>
    <row r="1014" spans="1:11" ht="40.5" hidden="1" customHeight="1">
      <c r="A1014" s="133" t="s">
        <v>306</v>
      </c>
      <c r="B1014" s="191" t="s">
        <v>404</v>
      </c>
      <c r="C1014" s="18" t="s">
        <v>95</v>
      </c>
      <c r="D1014" s="18" t="s">
        <v>529</v>
      </c>
      <c r="E1014" s="61" t="s">
        <v>295</v>
      </c>
      <c r="F1014" s="18"/>
      <c r="G1014" s="18"/>
      <c r="H1014" s="338"/>
      <c r="I1014" s="338"/>
      <c r="J1014" s="336"/>
      <c r="K1014" s="338"/>
    </row>
    <row r="1015" spans="1:11" ht="25.5" hidden="1" customHeight="1">
      <c r="A1015" s="225" t="s">
        <v>307</v>
      </c>
      <c r="B1015" s="227" t="s">
        <v>404</v>
      </c>
      <c r="C1015" s="294" t="s">
        <v>95</v>
      </c>
      <c r="D1015" s="294" t="s">
        <v>529</v>
      </c>
      <c r="E1015" s="223" t="s">
        <v>296</v>
      </c>
      <c r="F1015" s="294"/>
      <c r="G1015" s="294"/>
      <c r="H1015" s="338"/>
      <c r="I1015" s="338"/>
      <c r="J1015" s="336"/>
      <c r="K1015" s="338"/>
    </row>
    <row r="1016" spans="1:11" ht="38.25" hidden="1" customHeight="1">
      <c r="A1016" s="225" t="s">
        <v>910</v>
      </c>
      <c r="B1016" s="227" t="s">
        <v>404</v>
      </c>
      <c r="C1016" s="294" t="s">
        <v>95</v>
      </c>
      <c r="D1016" s="294" t="s">
        <v>529</v>
      </c>
      <c r="E1016" s="223" t="s">
        <v>296</v>
      </c>
      <c r="F1016" s="294" t="s">
        <v>99</v>
      </c>
      <c r="G1016" s="294"/>
      <c r="H1016" s="338"/>
      <c r="I1016" s="338"/>
      <c r="J1016" s="336"/>
      <c r="K1016" s="338"/>
    </row>
    <row r="1017" spans="1:11" ht="12.75" hidden="1" customHeight="1">
      <c r="A1017" s="225" t="s">
        <v>100</v>
      </c>
      <c r="B1017" s="227" t="s">
        <v>404</v>
      </c>
      <c r="C1017" s="294" t="s">
        <v>95</v>
      </c>
      <c r="D1017" s="294" t="s">
        <v>529</v>
      </c>
      <c r="E1017" s="223" t="s">
        <v>296</v>
      </c>
      <c r="F1017" s="294" t="s">
        <v>101</v>
      </c>
      <c r="G1017" s="294"/>
      <c r="H1017" s="338"/>
      <c r="I1017" s="338"/>
      <c r="J1017" s="336"/>
      <c r="K1017" s="338"/>
    </row>
    <row r="1018" spans="1:11" ht="12.75" hidden="1" customHeight="1">
      <c r="A1018" s="225" t="s">
        <v>9</v>
      </c>
      <c r="B1018" s="227" t="s">
        <v>404</v>
      </c>
      <c r="C1018" s="294" t="s">
        <v>95</v>
      </c>
      <c r="D1018" s="294" t="s">
        <v>529</v>
      </c>
      <c r="E1018" s="223" t="s">
        <v>296</v>
      </c>
      <c r="F1018" s="294" t="s">
        <v>101</v>
      </c>
      <c r="G1018" s="294" t="s">
        <v>10</v>
      </c>
      <c r="H1018" s="338"/>
      <c r="I1018" s="338"/>
      <c r="J1018" s="336"/>
      <c r="K1018" s="338"/>
    </row>
    <row r="1019" spans="1:11" ht="24.75" hidden="1" customHeight="1">
      <c r="A1019" s="21" t="s">
        <v>608</v>
      </c>
      <c r="B1019" s="227" t="s">
        <v>404</v>
      </c>
      <c r="C1019" s="294" t="s">
        <v>95</v>
      </c>
      <c r="D1019" s="294" t="s">
        <v>529</v>
      </c>
      <c r="E1019" s="223" t="s">
        <v>609</v>
      </c>
      <c r="F1019" s="294" t="s">
        <v>101</v>
      </c>
      <c r="G1019" s="294"/>
      <c r="H1019" s="338"/>
      <c r="I1019" s="338"/>
      <c r="J1019" s="336"/>
      <c r="K1019" s="338"/>
    </row>
    <row r="1020" spans="1:11" ht="38.25" hidden="1" customHeight="1">
      <c r="A1020" s="252" t="s">
        <v>190</v>
      </c>
      <c r="B1020" s="227" t="s">
        <v>404</v>
      </c>
      <c r="C1020" s="294" t="s">
        <v>95</v>
      </c>
      <c r="D1020" s="294" t="s">
        <v>529</v>
      </c>
      <c r="E1020" s="223" t="s">
        <v>609</v>
      </c>
      <c r="F1020" s="294" t="s">
        <v>101</v>
      </c>
      <c r="G1020" s="294"/>
      <c r="H1020" s="338"/>
      <c r="I1020" s="338"/>
      <c r="J1020" s="336"/>
      <c r="K1020" s="338"/>
    </row>
    <row r="1021" spans="1:11" ht="25.5" hidden="1" customHeight="1">
      <c r="A1021" s="252" t="s">
        <v>115</v>
      </c>
      <c r="B1021" s="227" t="s">
        <v>404</v>
      </c>
      <c r="C1021" s="294" t="s">
        <v>95</v>
      </c>
      <c r="D1021" s="294" t="s">
        <v>529</v>
      </c>
      <c r="E1021" s="223" t="s">
        <v>609</v>
      </c>
      <c r="F1021" s="294" t="s">
        <v>101</v>
      </c>
      <c r="G1021" s="294"/>
      <c r="H1021" s="338"/>
      <c r="I1021" s="338"/>
      <c r="J1021" s="336"/>
      <c r="K1021" s="338"/>
    </row>
    <row r="1022" spans="1:11" ht="12.75" hidden="1" customHeight="1">
      <c r="A1022" s="225" t="s">
        <v>11</v>
      </c>
      <c r="B1022" s="227" t="s">
        <v>404</v>
      </c>
      <c r="C1022" s="294" t="s">
        <v>95</v>
      </c>
      <c r="D1022" s="294" t="s">
        <v>529</v>
      </c>
      <c r="E1022" s="223" t="s">
        <v>609</v>
      </c>
      <c r="F1022" s="294" t="s">
        <v>101</v>
      </c>
      <c r="G1022" s="294" t="s">
        <v>12</v>
      </c>
      <c r="H1022" s="338"/>
      <c r="I1022" s="338"/>
      <c r="J1022" s="336"/>
      <c r="K1022" s="338"/>
    </row>
    <row r="1023" spans="1:11" ht="51" hidden="1" customHeight="1">
      <c r="A1023" s="224" t="s">
        <v>586</v>
      </c>
      <c r="B1023" s="227" t="s">
        <v>404</v>
      </c>
      <c r="C1023" s="294" t="s">
        <v>95</v>
      </c>
      <c r="D1023" s="294" t="s">
        <v>529</v>
      </c>
      <c r="E1023" s="223" t="s">
        <v>587</v>
      </c>
      <c r="F1023" s="294"/>
      <c r="G1023" s="294"/>
      <c r="H1023" s="338"/>
      <c r="I1023" s="338"/>
      <c r="J1023" s="336"/>
      <c r="K1023" s="338"/>
    </row>
    <row r="1024" spans="1:11" ht="38.25" hidden="1" customHeight="1">
      <c r="A1024" s="225" t="s">
        <v>910</v>
      </c>
      <c r="B1024" s="227" t="s">
        <v>404</v>
      </c>
      <c r="C1024" s="294" t="s">
        <v>95</v>
      </c>
      <c r="D1024" s="294" t="s">
        <v>529</v>
      </c>
      <c r="E1024" s="223" t="s">
        <v>587</v>
      </c>
      <c r="F1024" s="294" t="s">
        <v>99</v>
      </c>
      <c r="G1024" s="294"/>
      <c r="H1024" s="338"/>
      <c r="I1024" s="338"/>
      <c r="J1024" s="336"/>
      <c r="K1024" s="338"/>
    </row>
    <row r="1025" spans="1:11" ht="12.75" hidden="1" customHeight="1">
      <c r="A1025" s="225" t="s">
        <v>100</v>
      </c>
      <c r="B1025" s="227" t="s">
        <v>404</v>
      </c>
      <c r="C1025" s="294" t="s">
        <v>95</v>
      </c>
      <c r="D1025" s="294" t="s">
        <v>529</v>
      </c>
      <c r="E1025" s="223" t="s">
        <v>587</v>
      </c>
      <c r="F1025" s="294" t="s">
        <v>101</v>
      </c>
      <c r="G1025" s="294"/>
      <c r="H1025" s="338"/>
      <c r="I1025" s="338"/>
      <c r="J1025" s="336"/>
      <c r="K1025" s="338"/>
    </row>
    <row r="1026" spans="1:11" ht="12.75" hidden="1" customHeight="1">
      <c r="A1026" s="225" t="s">
        <v>11</v>
      </c>
      <c r="B1026" s="227" t="s">
        <v>404</v>
      </c>
      <c r="C1026" s="294" t="s">
        <v>95</v>
      </c>
      <c r="D1026" s="294" t="s">
        <v>529</v>
      </c>
      <c r="E1026" s="223" t="s">
        <v>587</v>
      </c>
      <c r="F1026" s="294" t="s">
        <v>101</v>
      </c>
      <c r="G1026" s="294" t="s">
        <v>12</v>
      </c>
      <c r="H1026" s="338"/>
      <c r="I1026" s="338"/>
      <c r="J1026" s="336"/>
      <c r="K1026" s="338"/>
    </row>
    <row r="1027" spans="1:11" ht="25.5">
      <c r="A1027" s="36" t="s">
        <v>711</v>
      </c>
      <c r="B1027" s="76" t="s">
        <v>404</v>
      </c>
      <c r="C1027" s="178" t="s">
        <v>95</v>
      </c>
      <c r="D1027" s="178" t="s">
        <v>529</v>
      </c>
      <c r="E1027" s="22" t="s">
        <v>723</v>
      </c>
      <c r="F1027" s="178"/>
      <c r="G1027" s="178"/>
      <c r="H1027" s="335">
        <f>H1028</f>
        <v>6655.9666666666662</v>
      </c>
      <c r="I1027" s="335">
        <f>I1028</f>
        <v>6545.7</v>
      </c>
      <c r="J1027" s="336"/>
      <c r="K1027" s="335">
        <f>K1028</f>
        <v>6618.7</v>
      </c>
    </row>
    <row r="1028" spans="1:11" ht="43.5" customHeight="1">
      <c r="A1028" s="98" t="s">
        <v>712</v>
      </c>
      <c r="B1028" s="76" t="s">
        <v>404</v>
      </c>
      <c r="C1028" s="178" t="s">
        <v>95</v>
      </c>
      <c r="D1028" s="178" t="s">
        <v>529</v>
      </c>
      <c r="E1028" s="22" t="s">
        <v>713</v>
      </c>
      <c r="F1028" s="178"/>
      <c r="G1028" s="178"/>
      <c r="H1028" s="335">
        <f>H1029+H1059</f>
        <v>6655.9666666666662</v>
      </c>
      <c r="I1028" s="335">
        <f>I1029+I1059</f>
        <v>6545.7</v>
      </c>
      <c r="J1028" s="336"/>
      <c r="K1028" s="335">
        <f>K1029+K1059</f>
        <v>6618.7</v>
      </c>
    </row>
    <row r="1029" spans="1:11" ht="60" customHeight="1">
      <c r="A1029" s="133" t="s">
        <v>738</v>
      </c>
      <c r="B1029" s="191" t="s">
        <v>404</v>
      </c>
      <c r="C1029" s="18" t="s">
        <v>95</v>
      </c>
      <c r="D1029" s="18" t="s">
        <v>529</v>
      </c>
      <c r="E1029" s="61" t="s">
        <v>739</v>
      </c>
      <c r="F1029" s="18"/>
      <c r="G1029" s="18"/>
      <c r="H1029" s="335">
        <f>H1034+H1066+H1046+H1038+H1042+H1030</f>
        <v>6655.9666666666662</v>
      </c>
      <c r="I1029" s="335">
        <f>I1034+I1066+I1046+I1038+I1042+I1030</f>
        <v>6545.7</v>
      </c>
      <c r="J1029" s="336"/>
      <c r="K1029" s="335">
        <f>K1034+K1066+K1046+K1038+K1042+K1030</f>
        <v>6618.7</v>
      </c>
    </row>
    <row r="1030" spans="1:11" ht="78" hidden="1" customHeight="1">
      <c r="A1030" s="225" t="s">
        <v>1029</v>
      </c>
      <c r="B1030" s="227" t="s">
        <v>404</v>
      </c>
      <c r="C1030" s="294" t="s">
        <v>95</v>
      </c>
      <c r="D1030" s="294" t="s">
        <v>529</v>
      </c>
      <c r="E1030" s="223" t="s">
        <v>984</v>
      </c>
      <c r="F1030" s="294"/>
      <c r="G1030" s="294"/>
      <c r="H1030" s="335">
        <f>H1031</f>
        <v>0</v>
      </c>
      <c r="I1030" s="335">
        <f>I1031</f>
        <v>0</v>
      </c>
      <c r="J1030" s="336"/>
      <c r="K1030" s="335">
        <f>K1031</f>
        <v>0</v>
      </c>
    </row>
    <row r="1031" spans="1:11" ht="38.25" hidden="1">
      <c r="A1031" s="225" t="s">
        <v>910</v>
      </c>
      <c r="B1031" s="227" t="s">
        <v>404</v>
      </c>
      <c r="C1031" s="294" t="s">
        <v>95</v>
      </c>
      <c r="D1031" s="294" t="s">
        <v>529</v>
      </c>
      <c r="E1031" s="223" t="s">
        <v>984</v>
      </c>
      <c r="F1031" s="294" t="s">
        <v>99</v>
      </c>
      <c r="G1031" s="294"/>
      <c r="H1031" s="335">
        <f>H1032</f>
        <v>0</v>
      </c>
      <c r="I1031" s="335"/>
      <c r="J1031" s="336"/>
      <c r="K1031" s="335"/>
    </row>
    <row r="1032" spans="1:11" hidden="1">
      <c r="A1032" s="225" t="s">
        <v>100</v>
      </c>
      <c r="B1032" s="227" t="s">
        <v>404</v>
      </c>
      <c r="C1032" s="294" t="s">
        <v>95</v>
      </c>
      <c r="D1032" s="294" t="s">
        <v>529</v>
      </c>
      <c r="E1032" s="223" t="s">
        <v>984</v>
      </c>
      <c r="F1032" s="294" t="s">
        <v>101</v>
      </c>
      <c r="G1032" s="294"/>
      <c r="H1032" s="335">
        <f>H1033</f>
        <v>0</v>
      </c>
      <c r="I1032" s="335"/>
      <c r="J1032" s="336"/>
      <c r="K1032" s="335"/>
    </row>
    <row r="1033" spans="1:11" hidden="1">
      <c r="A1033" s="225" t="s">
        <v>11</v>
      </c>
      <c r="B1033" s="227" t="s">
        <v>404</v>
      </c>
      <c r="C1033" s="294" t="s">
        <v>95</v>
      </c>
      <c r="D1033" s="294" t="s">
        <v>529</v>
      </c>
      <c r="E1033" s="223" t="s">
        <v>984</v>
      </c>
      <c r="F1033" s="294" t="s">
        <v>101</v>
      </c>
      <c r="G1033" s="294" t="s">
        <v>12</v>
      </c>
      <c r="H1033" s="335"/>
      <c r="I1033" s="335"/>
      <c r="J1033" s="336"/>
      <c r="K1033" s="335"/>
    </row>
    <row r="1034" spans="1:11" ht="24.75" customHeight="1">
      <c r="A1034" s="225" t="s">
        <v>307</v>
      </c>
      <c r="B1034" s="227" t="s">
        <v>404</v>
      </c>
      <c r="C1034" s="294" t="s">
        <v>95</v>
      </c>
      <c r="D1034" s="294" t="s">
        <v>529</v>
      </c>
      <c r="E1034" s="223" t="s">
        <v>740</v>
      </c>
      <c r="F1034" s="294"/>
      <c r="G1034" s="294"/>
      <c r="H1034" s="335">
        <f t="shared" ref="H1034:K1036" si="152">H1035</f>
        <v>842.7</v>
      </c>
      <c r="I1034" s="335">
        <f t="shared" si="152"/>
        <v>418</v>
      </c>
      <c r="J1034" s="336"/>
      <c r="K1034" s="335">
        <f t="shared" si="152"/>
        <v>418</v>
      </c>
    </row>
    <row r="1035" spans="1:11" ht="38.25">
      <c r="A1035" s="225" t="s">
        <v>910</v>
      </c>
      <c r="B1035" s="227" t="s">
        <v>404</v>
      </c>
      <c r="C1035" s="294" t="s">
        <v>95</v>
      </c>
      <c r="D1035" s="294" t="s">
        <v>529</v>
      </c>
      <c r="E1035" s="223" t="s">
        <v>740</v>
      </c>
      <c r="F1035" s="294" t="s">
        <v>99</v>
      </c>
      <c r="G1035" s="294"/>
      <c r="H1035" s="335">
        <f t="shared" si="152"/>
        <v>842.7</v>
      </c>
      <c r="I1035" s="335">
        <f t="shared" si="152"/>
        <v>418</v>
      </c>
      <c r="J1035" s="336"/>
      <c r="K1035" s="335">
        <f t="shared" si="152"/>
        <v>418</v>
      </c>
    </row>
    <row r="1036" spans="1:11" ht="15.75" customHeight="1">
      <c r="A1036" s="225" t="s">
        <v>100</v>
      </c>
      <c r="B1036" s="227" t="s">
        <v>404</v>
      </c>
      <c r="C1036" s="294" t="s">
        <v>95</v>
      </c>
      <c r="D1036" s="294" t="s">
        <v>529</v>
      </c>
      <c r="E1036" s="223" t="s">
        <v>740</v>
      </c>
      <c r="F1036" s="294" t="s">
        <v>101</v>
      </c>
      <c r="G1036" s="294"/>
      <c r="H1036" s="335">
        <f t="shared" si="152"/>
        <v>842.7</v>
      </c>
      <c r="I1036" s="335">
        <f t="shared" si="152"/>
        <v>418</v>
      </c>
      <c r="J1036" s="336"/>
      <c r="K1036" s="335">
        <f t="shared" si="152"/>
        <v>418</v>
      </c>
    </row>
    <row r="1037" spans="1:11">
      <c r="A1037" s="225" t="s">
        <v>9</v>
      </c>
      <c r="B1037" s="227" t="s">
        <v>404</v>
      </c>
      <c r="C1037" s="294" t="s">
        <v>95</v>
      </c>
      <c r="D1037" s="294" t="s">
        <v>529</v>
      </c>
      <c r="E1037" s="223" t="s">
        <v>740</v>
      </c>
      <c r="F1037" s="294" t="s">
        <v>101</v>
      </c>
      <c r="G1037" s="294" t="s">
        <v>10</v>
      </c>
      <c r="H1037" s="337">
        <v>842.7</v>
      </c>
      <c r="I1037" s="337">
        <v>418</v>
      </c>
      <c r="J1037" s="336"/>
      <c r="K1037" s="337">
        <v>418</v>
      </c>
    </row>
    <row r="1038" spans="1:11" ht="25.5">
      <c r="A1038" s="225" t="s">
        <v>634</v>
      </c>
      <c r="B1038" s="78" t="s">
        <v>404</v>
      </c>
      <c r="C1038" s="294" t="s">
        <v>95</v>
      </c>
      <c r="D1038" s="294" t="s">
        <v>529</v>
      </c>
      <c r="E1038" s="223" t="s">
        <v>1051</v>
      </c>
      <c r="F1038" s="294"/>
      <c r="G1038" s="294"/>
      <c r="H1038" s="335">
        <f t="shared" ref="H1038:K1040" si="153">H1039</f>
        <v>4304.7666666666664</v>
      </c>
      <c r="I1038" s="335">
        <f t="shared" si="153"/>
        <v>5295.2</v>
      </c>
      <c r="J1038" s="336"/>
      <c r="K1038" s="335">
        <f t="shared" si="153"/>
        <v>5368.2</v>
      </c>
    </row>
    <row r="1039" spans="1:11" ht="38.25">
      <c r="A1039" s="225" t="s">
        <v>910</v>
      </c>
      <c r="B1039" s="78" t="s">
        <v>404</v>
      </c>
      <c r="C1039" s="294" t="s">
        <v>95</v>
      </c>
      <c r="D1039" s="294" t="s">
        <v>529</v>
      </c>
      <c r="E1039" s="223" t="s">
        <v>1051</v>
      </c>
      <c r="F1039" s="294" t="s">
        <v>99</v>
      </c>
      <c r="G1039" s="294"/>
      <c r="H1039" s="335">
        <f t="shared" si="153"/>
        <v>4304.7666666666664</v>
      </c>
      <c r="I1039" s="335">
        <f t="shared" si="153"/>
        <v>5295.2</v>
      </c>
      <c r="J1039" s="336"/>
      <c r="K1039" s="335">
        <f t="shared" si="153"/>
        <v>5368.2</v>
      </c>
    </row>
    <row r="1040" spans="1:11">
      <c r="A1040" s="225" t="s">
        <v>100</v>
      </c>
      <c r="B1040" s="78" t="s">
        <v>404</v>
      </c>
      <c r="C1040" s="294" t="s">
        <v>95</v>
      </c>
      <c r="D1040" s="294" t="s">
        <v>529</v>
      </c>
      <c r="E1040" s="223" t="s">
        <v>1051</v>
      </c>
      <c r="F1040" s="294" t="s">
        <v>101</v>
      </c>
      <c r="G1040" s="294"/>
      <c r="H1040" s="335">
        <f t="shared" si="153"/>
        <v>4304.7666666666664</v>
      </c>
      <c r="I1040" s="335">
        <f t="shared" si="153"/>
        <v>5295.2</v>
      </c>
      <c r="J1040" s="336"/>
      <c r="K1040" s="335">
        <f t="shared" si="153"/>
        <v>5368.2</v>
      </c>
    </row>
    <row r="1041" spans="1:11">
      <c r="A1041" s="225" t="s">
        <v>9</v>
      </c>
      <c r="B1041" s="78" t="s">
        <v>404</v>
      </c>
      <c r="C1041" s="294" t="s">
        <v>95</v>
      </c>
      <c r="D1041" s="294" t="s">
        <v>529</v>
      </c>
      <c r="E1041" s="223" t="s">
        <v>1051</v>
      </c>
      <c r="F1041" s="294" t="s">
        <v>101</v>
      </c>
      <c r="G1041" s="294" t="s">
        <v>10</v>
      </c>
      <c r="H1041" s="337">
        <f>'Бюджет 2026 г 1 чт потребность'!H1041/12*7</f>
        <v>4304.7666666666664</v>
      </c>
      <c r="I1041" s="337">
        <v>5295.2</v>
      </c>
      <c r="J1041" s="336"/>
      <c r="K1041" s="337">
        <v>5368.2</v>
      </c>
    </row>
    <row r="1042" spans="1:11" ht="27" customHeight="1">
      <c r="A1042" s="225" t="s">
        <v>633</v>
      </c>
      <c r="B1042" s="78" t="s">
        <v>404</v>
      </c>
      <c r="C1042" s="294" t="s">
        <v>95</v>
      </c>
      <c r="D1042" s="294" t="s">
        <v>529</v>
      </c>
      <c r="E1042" s="223" t="s">
        <v>1052</v>
      </c>
      <c r="F1042" s="294"/>
      <c r="G1042" s="294"/>
      <c r="H1042" s="335">
        <f t="shared" ref="H1042:K1044" si="154">H1043</f>
        <v>1078.8</v>
      </c>
      <c r="I1042" s="335">
        <f t="shared" si="154"/>
        <v>832.5</v>
      </c>
      <c r="J1042" s="336"/>
      <c r="K1042" s="335">
        <f t="shared" si="154"/>
        <v>832.5</v>
      </c>
    </row>
    <row r="1043" spans="1:11" ht="38.25">
      <c r="A1043" s="225" t="s">
        <v>910</v>
      </c>
      <c r="B1043" s="78" t="s">
        <v>404</v>
      </c>
      <c r="C1043" s="294" t="s">
        <v>95</v>
      </c>
      <c r="D1043" s="294" t="s">
        <v>529</v>
      </c>
      <c r="E1043" s="223" t="s">
        <v>1052</v>
      </c>
      <c r="F1043" s="294" t="s">
        <v>99</v>
      </c>
      <c r="G1043" s="294"/>
      <c r="H1043" s="335">
        <f t="shared" si="154"/>
        <v>1078.8</v>
      </c>
      <c r="I1043" s="335">
        <f t="shared" si="154"/>
        <v>832.5</v>
      </c>
      <c r="J1043" s="336"/>
      <c r="K1043" s="335">
        <f t="shared" si="154"/>
        <v>832.5</v>
      </c>
    </row>
    <row r="1044" spans="1:11">
      <c r="A1044" s="225" t="s">
        <v>100</v>
      </c>
      <c r="B1044" s="78" t="s">
        <v>404</v>
      </c>
      <c r="C1044" s="294" t="s">
        <v>95</v>
      </c>
      <c r="D1044" s="294" t="s">
        <v>529</v>
      </c>
      <c r="E1044" s="223" t="s">
        <v>1052</v>
      </c>
      <c r="F1044" s="294" t="s">
        <v>101</v>
      </c>
      <c r="G1044" s="294"/>
      <c r="H1044" s="335">
        <f t="shared" si="154"/>
        <v>1078.8</v>
      </c>
      <c r="I1044" s="335">
        <f t="shared" si="154"/>
        <v>832.5</v>
      </c>
      <c r="J1044" s="336"/>
      <c r="K1044" s="335">
        <f t="shared" si="154"/>
        <v>832.5</v>
      </c>
    </row>
    <row r="1045" spans="1:11">
      <c r="A1045" s="225" t="s">
        <v>9</v>
      </c>
      <c r="B1045" s="78" t="s">
        <v>404</v>
      </c>
      <c r="C1045" s="294" t="s">
        <v>95</v>
      </c>
      <c r="D1045" s="294" t="s">
        <v>529</v>
      </c>
      <c r="E1045" s="223" t="s">
        <v>1052</v>
      </c>
      <c r="F1045" s="294" t="s">
        <v>101</v>
      </c>
      <c r="G1045" s="294" t="s">
        <v>10</v>
      </c>
      <c r="H1045" s="337">
        <v>1078.8</v>
      </c>
      <c r="I1045" s="337">
        <v>832.5</v>
      </c>
      <c r="J1045" s="336"/>
      <c r="K1045" s="337">
        <v>832.5</v>
      </c>
    </row>
    <row r="1046" spans="1:11" ht="25.5" customHeight="1">
      <c r="A1046" s="304" t="s">
        <v>1033</v>
      </c>
      <c r="B1046" s="78" t="s">
        <v>404</v>
      </c>
      <c r="C1046" s="294" t="s">
        <v>95</v>
      </c>
      <c r="D1046" s="294" t="s">
        <v>529</v>
      </c>
      <c r="E1046" s="223" t="s">
        <v>1053</v>
      </c>
      <c r="F1046" s="294"/>
      <c r="G1046" s="294"/>
      <c r="H1046" s="335">
        <f>H1047+H1056</f>
        <v>429.7</v>
      </c>
      <c r="I1046" s="335">
        <f>I1047+I1056</f>
        <v>0</v>
      </c>
      <c r="J1046" s="336"/>
      <c r="K1046" s="335">
        <f>K1047+K1056</f>
        <v>0</v>
      </c>
    </row>
    <row r="1047" spans="1:11" ht="38.25">
      <c r="A1047" s="225" t="s">
        <v>910</v>
      </c>
      <c r="B1047" s="78" t="s">
        <v>404</v>
      </c>
      <c r="C1047" s="294" t="s">
        <v>95</v>
      </c>
      <c r="D1047" s="294" t="s">
        <v>529</v>
      </c>
      <c r="E1047" s="223" t="s">
        <v>1053</v>
      </c>
      <c r="F1047" s="294" t="s">
        <v>99</v>
      </c>
      <c r="G1047" s="294"/>
      <c r="H1047" s="335">
        <f>H1048+H1052+H1050+H1054</f>
        <v>429.7</v>
      </c>
      <c r="I1047" s="335">
        <f>I1048+I1052+I1050+I1054</f>
        <v>0</v>
      </c>
      <c r="J1047" s="336"/>
      <c r="K1047" s="335">
        <f>K1048+K1052+K1050+K1054</f>
        <v>0</v>
      </c>
    </row>
    <row r="1048" spans="1:11" ht="16.5" customHeight="1">
      <c r="A1048" s="225" t="s">
        <v>100</v>
      </c>
      <c r="B1048" s="78" t="s">
        <v>404</v>
      </c>
      <c r="C1048" s="294" t="s">
        <v>95</v>
      </c>
      <c r="D1048" s="294" t="s">
        <v>529</v>
      </c>
      <c r="E1048" s="223" t="s">
        <v>1053</v>
      </c>
      <c r="F1048" s="294" t="s">
        <v>101</v>
      </c>
      <c r="G1048" s="294"/>
      <c r="H1048" s="335">
        <f>H1049</f>
        <v>429.7</v>
      </c>
      <c r="I1048" s="335">
        <f>I1049</f>
        <v>0</v>
      </c>
      <c r="J1048" s="336"/>
      <c r="K1048" s="335">
        <f>K1049</f>
        <v>0</v>
      </c>
    </row>
    <row r="1049" spans="1:11">
      <c r="A1049" s="225" t="s">
        <v>9</v>
      </c>
      <c r="B1049" s="78" t="s">
        <v>404</v>
      </c>
      <c r="C1049" s="294" t="s">
        <v>95</v>
      </c>
      <c r="D1049" s="294" t="s">
        <v>529</v>
      </c>
      <c r="E1049" s="223" t="s">
        <v>1053</v>
      </c>
      <c r="F1049" s="294" t="s">
        <v>101</v>
      </c>
      <c r="G1049" s="294" t="s">
        <v>10</v>
      </c>
      <c r="H1049" s="337">
        <v>429.7</v>
      </c>
      <c r="I1049" s="337"/>
      <c r="J1049" s="336"/>
      <c r="K1049" s="337"/>
    </row>
    <row r="1050" spans="1:11" ht="25.5" hidden="1">
      <c r="A1050" s="255" t="s">
        <v>934</v>
      </c>
      <c r="B1050" s="276" t="s">
        <v>404</v>
      </c>
      <c r="C1050" s="277" t="s">
        <v>95</v>
      </c>
      <c r="D1050" s="277" t="s">
        <v>529</v>
      </c>
      <c r="E1050" s="278" t="s">
        <v>932</v>
      </c>
      <c r="F1050" s="277" t="s">
        <v>101</v>
      </c>
      <c r="G1050" s="279" t="s">
        <v>519</v>
      </c>
      <c r="H1050" s="335">
        <f>H1051</f>
        <v>0</v>
      </c>
      <c r="I1050" s="335">
        <f>I1051</f>
        <v>0</v>
      </c>
      <c r="J1050" s="336"/>
      <c r="K1050" s="335">
        <f>K1051</f>
        <v>0</v>
      </c>
    </row>
    <row r="1051" spans="1:11" ht="15" hidden="1">
      <c r="A1051" s="267" t="s">
        <v>9</v>
      </c>
      <c r="B1051" s="276" t="s">
        <v>404</v>
      </c>
      <c r="C1051" s="277" t="s">
        <v>95</v>
      </c>
      <c r="D1051" s="277" t="s">
        <v>529</v>
      </c>
      <c r="E1051" s="278" t="s">
        <v>932</v>
      </c>
      <c r="F1051" s="277" t="s">
        <v>933</v>
      </c>
      <c r="G1051" s="279">
        <v>1</v>
      </c>
      <c r="H1051" s="337"/>
      <c r="I1051" s="337"/>
      <c r="J1051" s="336"/>
      <c r="K1051" s="337"/>
    </row>
    <row r="1052" spans="1:11" ht="15" hidden="1">
      <c r="A1052" s="255" t="s">
        <v>927</v>
      </c>
      <c r="B1052" s="276" t="s">
        <v>404</v>
      </c>
      <c r="C1052" s="277" t="s">
        <v>95</v>
      </c>
      <c r="D1052" s="277" t="s">
        <v>529</v>
      </c>
      <c r="E1052" s="278" t="s">
        <v>932</v>
      </c>
      <c r="F1052" s="277" t="s">
        <v>928</v>
      </c>
      <c r="G1052" s="279" t="s">
        <v>519</v>
      </c>
      <c r="H1052" s="335">
        <f>H1053</f>
        <v>0</v>
      </c>
      <c r="I1052" s="335">
        <f>I1053</f>
        <v>0</v>
      </c>
      <c r="J1052" s="336"/>
      <c r="K1052" s="335">
        <f>K1053</f>
        <v>0</v>
      </c>
    </row>
    <row r="1053" spans="1:11" ht="15" hidden="1">
      <c r="A1053" s="267" t="s">
        <v>9</v>
      </c>
      <c r="B1053" s="276" t="s">
        <v>404</v>
      </c>
      <c r="C1053" s="277" t="s">
        <v>95</v>
      </c>
      <c r="D1053" s="277" t="s">
        <v>529</v>
      </c>
      <c r="E1053" s="278" t="s">
        <v>932</v>
      </c>
      <c r="F1053" s="277" t="s">
        <v>935</v>
      </c>
      <c r="G1053" s="279">
        <v>1</v>
      </c>
      <c r="H1053" s="337"/>
      <c r="I1053" s="337"/>
      <c r="J1053" s="336"/>
      <c r="K1053" s="337"/>
    </row>
    <row r="1054" spans="1:11" ht="67.5" hidden="1" customHeight="1">
      <c r="A1054" s="20" t="s">
        <v>929</v>
      </c>
      <c r="B1054" s="276" t="s">
        <v>404</v>
      </c>
      <c r="C1054" s="277" t="s">
        <v>95</v>
      </c>
      <c r="D1054" s="277" t="s">
        <v>529</v>
      </c>
      <c r="E1054" s="278" t="s">
        <v>932</v>
      </c>
      <c r="F1054" s="277" t="s">
        <v>930</v>
      </c>
      <c r="G1054" s="279"/>
      <c r="H1054" s="335">
        <f>H1055</f>
        <v>0</v>
      </c>
      <c r="I1054" s="335">
        <f>I1055</f>
        <v>0</v>
      </c>
      <c r="J1054" s="336"/>
      <c r="K1054" s="335">
        <f>K1055</f>
        <v>0</v>
      </c>
    </row>
    <row r="1055" spans="1:11" ht="15" hidden="1">
      <c r="A1055" s="267" t="s">
        <v>9</v>
      </c>
      <c r="B1055" s="227" t="s">
        <v>404</v>
      </c>
      <c r="C1055" s="294" t="s">
        <v>95</v>
      </c>
      <c r="D1055" s="294" t="s">
        <v>529</v>
      </c>
      <c r="E1055" s="278" t="s">
        <v>932</v>
      </c>
      <c r="F1055" s="277" t="s">
        <v>936</v>
      </c>
      <c r="G1055" s="279">
        <v>1</v>
      </c>
      <c r="H1055" s="337"/>
      <c r="I1055" s="337"/>
      <c r="J1055" s="336"/>
      <c r="K1055" s="337"/>
    </row>
    <row r="1056" spans="1:11" ht="15" hidden="1">
      <c r="A1056" s="20" t="s">
        <v>30</v>
      </c>
      <c r="B1056" s="276" t="s">
        <v>404</v>
      </c>
      <c r="C1056" s="277" t="s">
        <v>95</v>
      </c>
      <c r="D1056" s="277" t="s">
        <v>529</v>
      </c>
      <c r="E1056" s="278" t="s">
        <v>740</v>
      </c>
      <c r="F1056" s="277" t="s">
        <v>31</v>
      </c>
      <c r="G1056" s="279"/>
      <c r="H1056" s="335">
        <f t="shared" ref="H1056:K1057" si="155">H1057</f>
        <v>0</v>
      </c>
      <c r="I1056" s="335">
        <f t="shared" si="155"/>
        <v>0</v>
      </c>
      <c r="J1056" s="336"/>
      <c r="K1056" s="335">
        <f t="shared" si="155"/>
        <v>0</v>
      </c>
    </row>
    <row r="1057" spans="1:11" ht="63.75" hidden="1">
      <c r="A1057" s="20" t="s">
        <v>931</v>
      </c>
      <c r="B1057" s="276" t="s">
        <v>404</v>
      </c>
      <c r="C1057" s="277" t="s">
        <v>95</v>
      </c>
      <c r="D1057" s="277" t="s">
        <v>529</v>
      </c>
      <c r="E1057" s="278" t="s">
        <v>932</v>
      </c>
      <c r="F1057" s="277" t="s">
        <v>70</v>
      </c>
      <c r="G1057" s="279" t="s">
        <v>519</v>
      </c>
      <c r="H1057" s="335">
        <f t="shared" si="155"/>
        <v>0</v>
      </c>
      <c r="I1057" s="335">
        <f t="shared" si="155"/>
        <v>0</v>
      </c>
      <c r="J1057" s="336"/>
      <c r="K1057" s="335">
        <f t="shared" si="155"/>
        <v>0</v>
      </c>
    </row>
    <row r="1058" spans="1:11" ht="15" hidden="1">
      <c r="A1058" s="267" t="s">
        <v>9</v>
      </c>
      <c r="B1058" s="227" t="s">
        <v>404</v>
      </c>
      <c r="C1058" s="294" t="s">
        <v>95</v>
      </c>
      <c r="D1058" s="294" t="s">
        <v>529</v>
      </c>
      <c r="E1058" s="278" t="s">
        <v>932</v>
      </c>
      <c r="F1058" s="277" t="s">
        <v>70</v>
      </c>
      <c r="G1058" s="279">
        <v>1</v>
      </c>
      <c r="H1058" s="337"/>
      <c r="I1058" s="337"/>
      <c r="J1058" s="336"/>
      <c r="K1058" s="337"/>
    </row>
    <row r="1059" spans="1:11" ht="38.25" hidden="1">
      <c r="A1059" s="225" t="s">
        <v>895</v>
      </c>
      <c r="B1059" s="227" t="s">
        <v>404</v>
      </c>
      <c r="C1059" s="294" t="s">
        <v>95</v>
      </c>
      <c r="D1059" s="294" t="s">
        <v>529</v>
      </c>
      <c r="E1059" s="223" t="s">
        <v>896</v>
      </c>
      <c r="F1059" s="294"/>
      <c r="G1059" s="294"/>
      <c r="H1059" s="335">
        <f t="shared" ref="H1059:K1061" si="156">H1060</f>
        <v>0</v>
      </c>
      <c r="I1059" s="335">
        <f t="shared" si="156"/>
        <v>0</v>
      </c>
      <c r="J1059" s="336"/>
      <c r="K1059" s="335">
        <f t="shared" si="156"/>
        <v>0</v>
      </c>
    </row>
    <row r="1060" spans="1:11" ht="50.25" hidden="1" customHeight="1">
      <c r="A1060" s="267" t="s">
        <v>941</v>
      </c>
      <c r="B1060" s="227" t="s">
        <v>404</v>
      </c>
      <c r="C1060" s="294" t="s">
        <v>95</v>
      </c>
      <c r="D1060" s="294" t="s">
        <v>529</v>
      </c>
      <c r="E1060" s="269" t="s">
        <v>879</v>
      </c>
      <c r="F1060" s="294"/>
      <c r="G1060" s="294"/>
      <c r="H1060" s="335">
        <f t="shared" si="156"/>
        <v>0</v>
      </c>
      <c r="I1060" s="335">
        <f t="shared" si="156"/>
        <v>0</v>
      </c>
      <c r="J1060" s="336"/>
      <c r="K1060" s="335">
        <f t="shared" si="156"/>
        <v>0</v>
      </c>
    </row>
    <row r="1061" spans="1:11" ht="38.25" hidden="1">
      <c r="A1061" s="267" t="s">
        <v>910</v>
      </c>
      <c r="B1061" s="227" t="s">
        <v>404</v>
      </c>
      <c r="C1061" s="294" t="s">
        <v>95</v>
      </c>
      <c r="D1061" s="294" t="s">
        <v>529</v>
      </c>
      <c r="E1061" s="269" t="s">
        <v>879</v>
      </c>
      <c r="F1061" s="294" t="s">
        <v>99</v>
      </c>
      <c r="G1061" s="294"/>
      <c r="H1061" s="335">
        <f t="shared" si="156"/>
        <v>0</v>
      </c>
      <c r="I1061" s="335">
        <f t="shared" si="156"/>
        <v>0</v>
      </c>
      <c r="J1061" s="336"/>
      <c r="K1061" s="335">
        <f t="shared" si="156"/>
        <v>0</v>
      </c>
    </row>
    <row r="1062" spans="1:11" ht="17.25" hidden="1" customHeight="1">
      <c r="A1062" s="267" t="s">
        <v>100</v>
      </c>
      <c r="B1062" s="227" t="s">
        <v>404</v>
      </c>
      <c r="C1062" s="294" t="s">
        <v>95</v>
      </c>
      <c r="D1062" s="294" t="s">
        <v>529</v>
      </c>
      <c r="E1062" s="269" t="s">
        <v>879</v>
      </c>
      <c r="F1062" s="294" t="s">
        <v>101</v>
      </c>
      <c r="G1062" s="294"/>
      <c r="H1062" s="335">
        <f>H1065+H1063+H1064</f>
        <v>0</v>
      </c>
      <c r="I1062" s="335">
        <f>I1065+I1063+I1064</f>
        <v>0</v>
      </c>
      <c r="J1062" s="336"/>
      <c r="K1062" s="335">
        <f>K1065+K1063+K1064</f>
        <v>0</v>
      </c>
    </row>
    <row r="1063" spans="1:11" ht="17.25" hidden="1" customHeight="1">
      <c r="A1063" s="267" t="s">
        <v>9</v>
      </c>
      <c r="B1063" s="227" t="s">
        <v>404</v>
      </c>
      <c r="C1063" s="294" t="s">
        <v>95</v>
      </c>
      <c r="D1063" s="294" t="s">
        <v>529</v>
      </c>
      <c r="E1063" s="269" t="s">
        <v>879</v>
      </c>
      <c r="F1063" s="294" t="s">
        <v>101</v>
      </c>
      <c r="G1063" s="294" t="s">
        <v>10</v>
      </c>
      <c r="H1063" s="350"/>
      <c r="I1063" s="350"/>
      <c r="J1063" s="336"/>
      <c r="K1063" s="350"/>
    </row>
    <row r="1064" spans="1:11" ht="17.25" hidden="1" customHeight="1">
      <c r="A1064" s="267" t="s">
        <v>11</v>
      </c>
      <c r="B1064" s="227" t="s">
        <v>404</v>
      </c>
      <c r="C1064" s="294" t="s">
        <v>95</v>
      </c>
      <c r="D1064" s="294" t="s">
        <v>529</v>
      </c>
      <c r="E1064" s="269" t="s">
        <v>879</v>
      </c>
      <c r="F1064" s="294" t="s">
        <v>101</v>
      </c>
      <c r="G1064" s="294" t="s">
        <v>12</v>
      </c>
      <c r="H1064" s="350"/>
      <c r="I1064" s="350"/>
      <c r="J1064" s="336"/>
      <c r="K1064" s="350"/>
    </row>
    <row r="1065" spans="1:11" hidden="1">
      <c r="A1065" s="267" t="s">
        <v>628</v>
      </c>
      <c r="B1065" s="227" t="s">
        <v>404</v>
      </c>
      <c r="C1065" s="294" t="s">
        <v>95</v>
      </c>
      <c r="D1065" s="294" t="s">
        <v>529</v>
      </c>
      <c r="E1065" s="269" t="s">
        <v>879</v>
      </c>
      <c r="F1065" s="294" t="s">
        <v>101</v>
      </c>
      <c r="G1065" s="294" t="s">
        <v>197</v>
      </c>
      <c r="H1065" s="337"/>
      <c r="I1065" s="338"/>
      <c r="J1065" s="336"/>
      <c r="K1065" s="338"/>
    </row>
    <row r="1066" spans="1:11" ht="51" hidden="1" customHeight="1">
      <c r="A1066" s="249" t="s">
        <v>586</v>
      </c>
      <c r="B1066" s="227" t="s">
        <v>404</v>
      </c>
      <c r="C1066" s="294" t="s">
        <v>95</v>
      </c>
      <c r="D1066" s="294" t="s">
        <v>529</v>
      </c>
      <c r="E1066" s="223" t="s">
        <v>835</v>
      </c>
      <c r="F1066" s="294"/>
      <c r="G1066" s="294"/>
      <c r="H1066" s="342">
        <f t="shared" ref="H1066:K1068" si="157">H1067</f>
        <v>0</v>
      </c>
      <c r="I1066" s="342">
        <f t="shared" si="157"/>
        <v>0</v>
      </c>
      <c r="J1066" s="336"/>
      <c r="K1066" s="342">
        <f t="shared" si="157"/>
        <v>0</v>
      </c>
    </row>
    <row r="1067" spans="1:11" ht="38.25" hidden="1" customHeight="1">
      <c r="A1067" s="225" t="s">
        <v>111</v>
      </c>
      <c r="B1067" s="227" t="s">
        <v>404</v>
      </c>
      <c r="C1067" s="294" t="s">
        <v>95</v>
      </c>
      <c r="D1067" s="294" t="s">
        <v>529</v>
      </c>
      <c r="E1067" s="223" t="s">
        <v>835</v>
      </c>
      <c r="F1067" s="294" t="s">
        <v>99</v>
      </c>
      <c r="G1067" s="294"/>
      <c r="H1067" s="335">
        <f t="shared" si="157"/>
        <v>0</v>
      </c>
      <c r="I1067" s="335">
        <f t="shared" si="157"/>
        <v>0</v>
      </c>
      <c r="J1067" s="336"/>
      <c r="K1067" s="335">
        <f t="shared" si="157"/>
        <v>0</v>
      </c>
    </row>
    <row r="1068" spans="1:11" ht="12.75" hidden="1" customHeight="1">
      <c r="A1068" s="225" t="s">
        <v>100</v>
      </c>
      <c r="B1068" s="227" t="s">
        <v>404</v>
      </c>
      <c r="C1068" s="294" t="s">
        <v>95</v>
      </c>
      <c r="D1068" s="294" t="s">
        <v>529</v>
      </c>
      <c r="E1068" s="223" t="s">
        <v>835</v>
      </c>
      <c r="F1068" s="294" t="s">
        <v>101</v>
      </c>
      <c r="G1068" s="294"/>
      <c r="H1068" s="335">
        <f t="shared" si="157"/>
        <v>0</v>
      </c>
      <c r="I1068" s="335">
        <f t="shared" si="157"/>
        <v>0</v>
      </c>
      <c r="J1068" s="336"/>
      <c r="K1068" s="335">
        <f t="shared" si="157"/>
        <v>0</v>
      </c>
    </row>
    <row r="1069" spans="1:11" ht="15" hidden="1" customHeight="1">
      <c r="A1069" s="225" t="s">
        <v>11</v>
      </c>
      <c r="B1069" s="227" t="s">
        <v>404</v>
      </c>
      <c r="C1069" s="294" t="s">
        <v>95</v>
      </c>
      <c r="D1069" s="294" t="s">
        <v>529</v>
      </c>
      <c r="E1069" s="223" t="s">
        <v>835</v>
      </c>
      <c r="F1069" s="294" t="s">
        <v>101</v>
      </c>
      <c r="G1069" s="294" t="s">
        <v>12</v>
      </c>
      <c r="H1069" s="338"/>
      <c r="I1069" s="338"/>
      <c r="J1069" s="336"/>
      <c r="K1069" s="338"/>
    </row>
    <row r="1070" spans="1:11" ht="12.75" hidden="1" customHeight="1">
      <c r="A1070" s="225" t="s">
        <v>9</v>
      </c>
      <c r="B1070" s="227" t="s">
        <v>404</v>
      </c>
      <c r="C1070" s="294" t="s">
        <v>95</v>
      </c>
      <c r="D1070" s="294" t="s">
        <v>529</v>
      </c>
      <c r="E1070" s="223" t="s">
        <v>318</v>
      </c>
      <c r="F1070" s="294" t="s">
        <v>101</v>
      </c>
      <c r="G1070" s="294" t="s">
        <v>10</v>
      </c>
      <c r="H1070" s="338"/>
      <c r="I1070" s="338"/>
      <c r="J1070" s="336"/>
      <c r="K1070" s="338"/>
    </row>
    <row r="1071" spans="1:11" ht="12.75" hidden="1" customHeight="1">
      <c r="A1071" s="36" t="s">
        <v>16</v>
      </c>
      <c r="B1071" s="76" t="s">
        <v>404</v>
      </c>
      <c r="C1071" s="178" t="s">
        <v>95</v>
      </c>
      <c r="D1071" s="178" t="s">
        <v>529</v>
      </c>
      <c r="E1071" s="22" t="s">
        <v>651</v>
      </c>
      <c r="F1071" s="178"/>
      <c r="G1071" s="178"/>
      <c r="H1071" s="335">
        <f>H1072+H1076+H1084+H1080</f>
        <v>0</v>
      </c>
      <c r="I1071" s="335">
        <f>I1072+I1076+I1084+I1080</f>
        <v>0</v>
      </c>
      <c r="J1071" s="336"/>
      <c r="K1071" s="335">
        <f>K1072+K1076+K1084+K1080</f>
        <v>0</v>
      </c>
    </row>
    <row r="1072" spans="1:11" ht="25.5" hidden="1">
      <c r="A1072" s="225" t="s">
        <v>307</v>
      </c>
      <c r="B1072" s="227" t="s">
        <v>404</v>
      </c>
      <c r="C1072" s="294" t="s">
        <v>95</v>
      </c>
      <c r="D1072" s="294" t="s">
        <v>529</v>
      </c>
      <c r="E1072" s="223" t="s">
        <v>748</v>
      </c>
      <c r="F1072" s="294"/>
      <c r="G1072" s="294"/>
      <c r="H1072" s="335">
        <f t="shared" ref="H1072:K1074" si="158">H1073</f>
        <v>0</v>
      </c>
      <c r="I1072" s="335">
        <f t="shared" si="158"/>
        <v>0</v>
      </c>
      <c r="J1072" s="336"/>
      <c r="K1072" s="335">
        <f t="shared" si="158"/>
        <v>0</v>
      </c>
    </row>
    <row r="1073" spans="1:11" ht="38.25" hidden="1">
      <c r="A1073" s="225" t="s">
        <v>910</v>
      </c>
      <c r="B1073" s="227" t="s">
        <v>404</v>
      </c>
      <c r="C1073" s="294" t="s">
        <v>95</v>
      </c>
      <c r="D1073" s="294" t="s">
        <v>529</v>
      </c>
      <c r="E1073" s="223" t="s">
        <v>748</v>
      </c>
      <c r="F1073" s="294" t="s">
        <v>99</v>
      </c>
      <c r="G1073" s="294"/>
      <c r="H1073" s="335">
        <f t="shared" si="158"/>
        <v>0</v>
      </c>
      <c r="I1073" s="335">
        <f t="shared" si="158"/>
        <v>0</v>
      </c>
      <c r="J1073" s="336"/>
      <c r="K1073" s="335">
        <f t="shared" si="158"/>
        <v>0</v>
      </c>
    </row>
    <row r="1074" spans="1:11" hidden="1">
      <c r="A1074" s="225" t="s">
        <v>100</v>
      </c>
      <c r="B1074" s="227" t="s">
        <v>404</v>
      </c>
      <c r="C1074" s="294" t="s">
        <v>95</v>
      </c>
      <c r="D1074" s="294" t="s">
        <v>529</v>
      </c>
      <c r="E1074" s="223" t="s">
        <v>748</v>
      </c>
      <c r="F1074" s="294" t="s">
        <v>101</v>
      </c>
      <c r="G1074" s="294"/>
      <c r="H1074" s="335">
        <f t="shared" si="158"/>
        <v>0</v>
      </c>
      <c r="I1074" s="335">
        <f t="shared" si="158"/>
        <v>0</v>
      </c>
      <c r="J1074" s="336"/>
      <c r="K1074" s="335">
        <f t="shared" si="158"/>
        <v>0</v>
      </c>
    </row>
    <row r="1075" spans="1:11" ht="12.75" hidden="1" customHeight="1">
      <c r="A1075" s="225" t="s">
        <v>9</v>
      </c>
      <c r="B1075" s="227" t="s">
        <v>404</v>
      </c>
      <c r="C1075" s="294" t="s">
        <v>95</v>
      </c>
      <c r="D1075" s="294" t="s">
        <v>529</v>
      </c>
      <c r="E1075" s="223" t="s">
        <v>748</v>
      </c>
      <c r="F1075" s="294" t="s">
        <v>101</v>
      </c>
      <c r="G1075" s="294" t="s">
        <v>10</v>
      </c>
      <c r="H1075" s="337"/>
      <c r="I1075" s="337"/>
      <c r="J1075" s="336"/>
      <c r="K1075" s="337"/>
    </row>
    <row r="1076" spans="1:11" ht="25.5" hidden="1">
      <c r="A1076" s="225" t="s">
        <v>634</v>
      </c>
      <c r="B1076" s="78" t="s">
        <v>404</v>
      </c>
      <c r="C1076" s="294" t="s">
        <v>95</v>
      </c>
      <c r="D1076" s="294" t="s">
        <v>529</v>
      </c>
      <c r="E1076" s="223" t="s">
        <v>958</v>
      </c>
      <c r="F1076" s="294"/>
      <c r="G1076" s="294"/>
      <c r="H1076" s="335">
        <f t="shared" ref="H1076:K1078" si="159">H1077</f>
        <v>0</v>
      </c>
      <c r="I1076" s="335">
        <f t="shared" si="159"/>
        <v>0</v>
      </c>
      <c r="J1076" s="336"/>
      <c r="K1076" s="335">
        <f t="shared" si="159"/>
        <v>0</v>
      </c>
    </row>
    <row r="1077" spans="1:11" ht="38.25" hidden="1">
      <c r="A1077" s="225" t="s">
        <v>910</v>
      </c>
      <c r="B1077" s="78" t="s">
        <v>404</v>
      </c>
      <c r="C1077" s="294" t="s">
        <v>95</v>
      </c>
      <c r="D1077" s="294" t="s">
        <v>529</v>
      </c>
      <c r="E1077" s="223" t="s">
        <v>958</v>
      </c>
      <c r="F1077" s="294" t="s">
        <v>99</v>
      </c>
      <c r="G1077" s="294"/>
      <c r="H1077" s="335">
        <f t="shared" si="159"/>
        <v>0</v>
      </c>
      <c r="I1077" s="335">
        <f t="shared" si="159"/>
        <v>0</v>
      </c>
      <c r="J1077" s="336"/>
      <c r="K1077" s="335">
        <f t="shared" si="159"/>
        <v>0</v>
      </c>
    </row>
    <row r="1078" spans="1:11" hidden="1">
      <c r="A1078" s="225" t="s">
        <v>100</v>
      </c>
      <c r="B1078" s="78" t="s">
        <v>404</v>
      </c>
      <c r="C1078" s="294" t="s">
        <v>95</v>
      </c>
      <c r="D1078" s="294" t="s">
        <v>529</v>
      </c>
      <c r="E1078" s="223" t="s">
        <v>958</v>
      </c>
      <c r="F1078" s="294" t="s">
        <v>101</v>
      </c>
      <c r="G1078" s="294"/>
      <c r="H1078" s="335">
        <f t="shared" si="159"/>
        <v>0</v>
      </c>
      <c r="I1078" s="335">
        <f t="shared" si="159"/>
        <v>0</v>
      </c>
      <c r="J1078" s="336"/>
      <c r="K1078" s="335">
        <f t="shared" si="159"/>
        <v>0</v>
      </c>
    </row>
    <row r="1079" spans="1:11" ht="12.75" hidden="1" customHeight="1">
      <c r="A1079" s="225" t="s">
        <v>9</v>
      </c>
      <c r="B1079" s="78" t="s">
        <v>404</v>
      </c>
      <c r="C1079" s="294" t="s">
        <v>95</v>
      </c>
      <c r="D1079" s="294" t="s">
        <v>529</v>
      </c>
      <c r="E1079" s="223" t="s">
        <v>958</v>
      </c>
      <c r="F1079" s="294" t="s">
        <v>101</v>
      </c>
      <c r="G1079" s="294" t="s">
        <v>10</v>
      </c>
      <c r="H1079" s="337"/>
      <c r="I1079" s="337"/>
      <c r="J1079" s="336"/>
      <c r="K1079" s="337"/>
    </row>
    <row r="1080" spans="1:11" ht="76.5" hidden="1" customHeight="1">
      <c r="A1080" s="225" t="s">
        <v>1029</v>
      </c>
      <c r="B1080" s="227" t="s">
        <v>404</v>
      </c>
      <c r="C1080" s="294" t="s">
        <v>95</v>
      </c>
      <c r="D1080" s="294" t="s">
        <v>529</v>
      </c>
      <c r="E1080" s="223" t="s">
        <v>985</v>
      </c>
      <c r="F1080" s="294"/>
      <c r="G1080" s="294"/>
      <c r="H1080" s="335">
        <f t="shared" ref="H1080:K1082" si="160">H1081</f>
        <v>0</v>
      </c>
      <c r="I1080" s="335">
        <f t="shared" si="160"/>
        <v>0</v>
      </c>
      <c r="J1080" s="336"/>
      <c r="K1080" s="335">
        <f t="shared" si="160"/>
        <v>0</v>
      </c>
    </row>
    <row r="1081" spans="1:11" ht="12.75" hidden="1" customHeight="1">
      <c r="A1081" s="225" t="s">
        <v>910</v>
      </c>
      <c r="B1081" s="227" t="s">
        <v>404</v>
      </c>
      <c r="C1081" s="294" t="s">
        <v>95</v>
      </c>
      <c r="D1081" s="294" t="s">
        <v>529</v>
      </c>
      <c r="E1081" s="223" t="s">
        <v>985</v>
      </c>
      <c r="F1081" s="294" t="s">
        <v>99</v>
      </c>
      <c r="G1081" s="294"/>
      <c r="H1081" s="335">
        <f t="shared" si="160"/>
        <v>0</v>
      </c>
      <c r="I1081" s="335">
        <f t="shared" si="160"/>
        <v>0</v>
      </c>
      <c r="J1081" s="336"/>
      <c r="K1081" s="335">
        <f t="shared" si="160"/>
        <v>0</v>
      </c>
    </row>
    <row r="1082" spans="1:11" ht="12.75" hidden="1" customHeight="1">
      <c r="A1082" s="225" t="s">
        <v>100</v>
      </c>
      <c r="B1082" s="227" t="s">
        <v>404</v>
      </c>
      <c r="C1082" s="294" t="s">
        <v>95</v>
      </c>
      <c r="D1082" s="294" t="s">
        <v>529</v>
      </c>
      <c r="E1082" s="223" t="s">
        <v>985</v>
      </c>
      <c r="F1082" s="294" t="s">
        <v>101</v>
      </c>
      <c r="G1082" s="294"/>
      <c r="H1082" s="335">
        <f t="shared" si="160"/>
        <v>0</v>
      </c>
      <c r="I1082" s="335">
        <f t="shared" si="160"/>
        <v>0</v>
      </c>
      <c r="J1082" s="336"/>
      <c r="K1082" s="335">
        <f t="shared" si="160"/>
        <v>0</v>
      </c>
    </row>
    <row r="1083" spans="1:11" ht="12.75" hidden="1" customHeight="1">
      <c r="A1083" s="225" t="s">
        <v>11</v>
      </c>
      <c r="B1083" s="227" t="s">
        <v>404</v>
      </c>
      <c r="C1083" s="294" t="s">
        <v>95</v>
      </c>
      <c r="D1083" s="294" t="s">
        <v>529</v>
      </c>
      <c r="E1083" s="223" t="s">
        <v>985</v>
      </c>
      <c r="F1083" s="294" t="s">
        <v>101</v>
      </c>
      <c r="G1083" s="294" t="s">
        <v>12</v>
      </c>
      <c r="H1083" s="337"/>
      <c r="I1083" s="337"/>
      <c r="J1083" s="336"/>
      <c r="K1083" s="337"/>
    </row>
    <row r="1084" spans="1:11" ht="12.75" hidden="1" customHeight="1">
      <c r="A1084" s="225" t="s">
        <v>633</v>
      </c>
      <c r="B1084" s="78" t="s">
        <v>404</v>
      </c>
      <c r="C1084" s="294" t="s">
        <v>95</v>
      </c>
      <c r="D1084" s="294" t="s">
        <v>529</v>
      </c>
      <c r="E1084" s="223" t="s">
        <v>959</v>
      </c>
      <c r="F1084" s="294"/>
      <c r="G1084" s="294"/>
      <c r="H1084" s="335">
        <f t="shared" ref="H1084:K1086" si="161">H1085</f>
        <v>0</v>
      </c>
      <c r="I1084" s="335">
        <f t="shared" si="161"/>
        <v>0</v>
      </c>
      <c r="J1084" s="336"/>
      <c r="K1084" s="335">
        <f t="shared" si="161"/>
        <v>0</v>
      </c>
    </row>
    <row r="1085" spans="1:11" ht="38.25" hidden="1">
      <c r="A1085" s="225" t="s">
        <v>910</v>
      </c>
      <c r="B1085" s="78" t="s">
        <v>404</v>
      </c>
      <c r="C1085" s="294" t="s">
        <v>95</v>
      </c>
      <c r="D1085" s="294" t="s">
        <v>529</v>
      </c>
      <c r="E1085" s="223" t="s">
        <v>959</v>
      </c>
      <c r="F1085" s="294" t="s">
        <v>99</v>
      </c>
      <c r="G1085" s="294"/>
      <c r="H1085" s="335">
        <f t="shared" si="161"/>
        <v>0</v>
      </c>
      <c r="I1085" s="335">
        <f t="shared" si="161"/>
        <v>0</v>
      </c>
      <c r="J1085" s="336"/>
      <c r="K1085" s="335">
        <f t="shared" si="161"/>
        <v>0</v>
      </c>
    </row>
    <row r="1086" spans="1:11" ht="12.75" hidden="1" customHeight="1">
      <c r="A1086" s="225" t="s">
        <v>100</v>
      </c>
      <c r="B1086" s="78" t="s">
        <v>404</v>
      </c>
      <c r="C1086" s="294" t="s">
        <v>95</v>
      </c>
      <c r="D1086" s="294" t="s">
        <v>529</v>
      </c>
      <c r="E1086" s="223" t="s">
        <v>959</v>
      </c>
      <c r="F1086" s="294" t="s">
        <v>101</v>
      </c>
      <c r="G1086" s="294"/>
      <c r="H1086" s="335">
        <f t="shared" si="161"/>
        <v>0</v>
      </c>
      <c r="I1086" s="335">
        <f t="shared" si="161"/>
        <v>0</v>
      </c>
      <c r="J1086" s="336"/>
      <c r="K1086" s="335">
        <f t="shared" si="161"/>
        <v>0</v>
      </c>
    </row>
    <row r="1087" spans="1:11" ht="12.75" hidden="1" customHeight="1">
      <c r="A1087" s="225" t="s">
        <v>9</v>
      </c>
      <c r="B1087" s="78" t="s">
        <v>404</v>
      </c>
      <c r="C1087" s="294" t="s">
        <v>95</v>
      </c>
      <c r="D1087" s="294" t="s">
        <v>529</v>
      </c>
      <c r="E1087" s="223" t="s">
        <v>959</v>
      </c>
      <c r="F1087" s="294" t="s">
        <v>101</v>
      </c>
      <c r="G1087" s="294" t="s">
        <v>10</v>
      </c>
      <c r="H1087" s="337"/>
      <c r="I1087" s="337"/>
      <c r="J1087" s="336"/>
      <c r="K1087" s="337"/>
    </row>
    <row r="1088" spans="1:11" ht="22.5" customHeight="1">
      <c r="A1088" s="21" t="s">
        <v>118</v>
      </c>
      <c r="B1088" s="76" t="s">
        <v>404</v>
      </c>
      <c r="C1088" s="178" t="s">
        <v>95</v>
      </c>
      <c r="D1088" s="178" t="s">
        <v>95</v>
      </c>
      <c r="E1088" s="178"/>
      <c r="F1088" s="178"/>
      <c r="G1088" s="178"/>
      <c r="H1088" s="339">
        <f>H1107+H1131+H1089+H1137</f>
        <v>1895.3</v>
      </c>
      <c r="I1088" s="339">
        <f>I1107+I1131+I1089+I1137</f>
        <v>1086.0999999999999</v>
      </c>
      <c r="J1088" s="336"/>
      <c r="K1088" s="339">
        <f>K1107+K1131+K1089+K1137</f>
        <v>1012.4</v>
      </c>
    </row>
    <row r="1089" spans="1:11" ht="34.5" customHeight="1">
      <c r="A1089" s="36" t="s">
        <v>711</v>
      </c>
      <c r="B1089" s="111" t="s">
        <v>404</v>
      </c>
      <c r="C1089" s="178" t="s">
        <v>95</v>
      </c>
      <c r="D1089" s="178" t="s">
        <v>130</v>
      </c>
      <c r="E1089" s="178" t="s">
        <v>723</v>
      </c>
      <c r="F1089" s="178"/>
      <c r="G1089" s="178"/>
      <c r="H1089" s="335">
        <f t="shared" ref="H1089:K1090" si="162">H1090</f>
        <v>1823.2</v>
      </c>
      <c r="I1089" s="335">
        <f t="shared" si="162"/>
        <v>1012.4</v>
      </c>
      <c r="J1089" s="336"/>
      <c r="K1089" s="335">
        <f t="shared" si="162"/>
        <v>1012.4</v>
      </c>
    </row>
    <row r="1090" spans="1:11" ht="42.75" customHeight="1">
      <c r="A1090" s="98" t="s">
        <v>712</v>
      </c>
      <c r="B1090" s="111" t="s">
        <v>404</v>
      </c>
      <c r="C1090" s="178" t="s">
        <v>95</v>
      </c>
      <c r="D1090" s="178" t="s">
        <v>130</v>
      </c>
      <c r="E1090" s="178" t="s">
        <v>713</v>
      </c>
      <c r="F1090" s="178"/>
      <c r="G1090" s="178"/>
      <c r="H1090" s="335">
        <f t="shared" si="162"/>
        <v>1823.2</v>
      </c>
      <c r="I1090" s="335">
        <f t="shared" si="162"/>
        <v>1012.4</v>
      </c>
      <c r="J1090" s="336"/>
      <c r="K1090" s="335">
        <f t="shared" si="162"/>
        <v>1012.4</v>
      </c>
    </row>
    <row r="1091" spans="1:11" ht="39" customHeight="1">
      <c r="A1091" s="72" t="s">
        <v>847</v>
      </c>
      <c r="B1091" s="82" t="s">
        <v>404</v>
      </c>
      <c r="C1091" s="178" t="s">
        <v>95</v>
      </c>
      <c r="D1091" s="178" t="s">
        <v>130</v>
      </c>
      <c r="E1091" s="178" t="s">
        <v>741</v>
      </c>
      <c r="F1091" s="178"/>
      <c r="G1091" s="178"/>
      <c r="H1091" s="335">
        <f>H1092+H1096+H1100</f>
        <v>1823.2</v>
      </c>
      <c r="I1091" s="335">
        <f>I1092+I1096+I1100</f>
        <v>1012.4</v>
      </c>
      <c r="J1091" s="336"/>
      <c r="K1091" s="335">
        <f>K1092+K1096+K1100</f>
        <v>1012.4</v>
      </c>
    </row>
    <row r="1092" spans="1:11">
      <c r="A1092" s="224" t="s">
        <v>865</v>
      </c>
      <c r="B1092" s="110" t="s">
        <v>404</v>
      </c>
      <c r="C1092" s="294" t="s">
        <v>95</v>
      </c>
      <c r="D1092" s="294" t="s">
        <v>130</v>
      </c>
      <c r="E1092" s="60" t="s">
        <v>864</v>
      </c>
      <c r="F1092" s="178"/>
      <c r="G1092" s="178"/>
      <c r="H1092" s="335">
        <f t="shared" ref="H1092:K1094" si="163">H1093</f>
        <v>250</v>
      </c>
      <c r="I1092" s="335">
        <f t="shared" si="163"/>
        <v>150</v>
      </c>
      <c r="J1092" s="336"/>
      <c r="K1092" s="335">
        <f t="shared" si="163"/>
        <v>150</v>
      </c>
    </row>
    <row r="1093" spans="1:11" ht="23.25" customHeight="1">
      <c r="A1093" s="20" t="s">
        <v>123</v>
      </c>
      <c r="B1093" s="75" t="s">
        <v>404</v>
      </c>
      <c r="C1093" s="294" t="s">
        <v>95</v>
      </c>
      <c r="D1093" s="294" t="s">
        <v>130</v>
      </c>
      <c r="E1093" s="60" t="s">
        <v>864</v>
      </c>
      <c r="F1093" s="294" t="s">
        <v>124</v>
      </c>
      <c r="G1093" s="294"/>
      <c r="H1093" s="335">
        <f t="shared" si="163"/>
        <v>250</v>
      </c>
      <c r="I1093" s="335">
        <f t="shared" si="163"/>
        <v>150</v>
      </c>
      <c r="J1093" s="336"/>
      <c r="K1093" s="335">
        <f t="shared" si="163"/>
        <v>150</v>
      </c>
    </row>
    <row r="1094" spans="1:11" ht="38.25">
      <c r="A1094" s="20" t="s">
        <v>127</v>
      </c>
      <c r="B1094" s="75" t="s">
        <v>404</v>
      </c>
      <c r="C1094" s="294" t="s">
        <v>95</v>
      </c>
      <c r="D1094" s="294" t="s">
        <v>130</v>
      </c>
      <c r="E1094" s="60" t="s">
        <v>864</v>
      </c>
      <c r="F1094" s="294" t="s">
        <v>126</v>
      </c>
      <c r="G1094" s="294"/>
      <c r="H1094" s="335">
        <f t="shared" si="163"/>
        <v>250</v>
      </c>
      <c r="I1094" s="335">
        <f t="shared" si="163"/>
        <v>150</v>
      </c>
      <c r="J1094" s="336"/>
      <c r="K1094" s="335">
        <f t="shared" si="163"/>
        <v>150</v>
      </c>
    </row>
    <row r="1095" spans="1:11" ht="15.75" customHeight="1">
      <c r="A1095" s="20" t="s">
        <v>9</v>
      </c>
      <c r="B1095" s="75" t="s">
        <v>404</v>
      </c>
      <c r="C1095" s="294" t="s">
        <v>95</v>
      </c>
      <c r="D1095" s="294" t="s">
        <v>130</v>
      </c>
      <c r="E1095" s="60" t="s">
        <v>864</v>
      </c>
      <c r="F1095" s="294" t="s">
        <v>126</v>
      </c>
      <c r="G1095" s="294" t="s">
        <v>10</v>
      </c>
      <c r="H1095" s="335">
        <v>250</v>
      </c>
      <c r="I1095" s="335">
        <v>150</v>
      </c>
      <c r="J1095" s="336"/>
      <c r="K1095" s="335">
        <v>150</v>
      </c>
    </row>
    <row r="1096" spans="1:11" ht="58.5" hidden="1" customHeight="1">
      <c r="A1096" s="224" t="s">
        <v>335</v>
      </c>
      <c r="B1096" s="110" t="s">
        <v>404</v>
      </c>
      <c r="C1096" s="294" t="s">
        <v>95</v>
      </c>
      <c r="D1096" s="294" t="s">
        <v>119</v>
      </c>
      <c r="E1096" s="60" t="s">
        <v>742</v>
      </c>
      <c r="F1096" s="178"/>
      <c r="G1096" s="178"/>
      <c r="H1096" s="338"/>
      <c r="I1096" s="338"/>
      <c r="J1096" s="336"/>
      <c r="K1096" s="338"/>
    </row>
    <row r="1097" spans="1:11" ht="26.25" hidden="1" customHeight="1">
      <c r="A1097" s="20" t="s">
        <v>123</v>
      </c>
      <c r="B1097" s="75" t="s">
        <v>404</v>
      </c>
      <c r="C1097" s="294" t="s">
        <v>95</v>
      </c>
      <c r="D1097" s="294" t="s">
        <v>119</v>
      </c>
      <c r="E1097" s="60" t="s">
        <v>742</v>
      </c>
      <c r="F1097" s="294" t="s">
        <v>124</v>
      </c>
      <c r="G1097" s="294"/>
      <c r="H1097" s="338"/>
      <c r="I1097" s="338"/>
      <c r="J1097" s="336"/>
      <c r="K1097" s="338"/>
    </row>
    <row r="1098" spans="1:11" ht="39.75" hidden="1" customHeight="1">
      <c r="A1098" s="20" t="s">
        <v>127</v>
      </c>
      <c r="B1098" s="75" t="s">
        <v>404</v>
      </c>
      <c r="C1098" s="294" t="s">
        <v>95</v>
      </c>
      <c r="D1098" s="294" t="s">
        <v>119</v>
      </c>
      <c r="E1098" s="60" t="s">
        <v>742</v>
      </c>
      <c r="F1098" s="294" t="s">
        <v>126</v>
      </c>
      <c r="G1098" s="294"/>
      <c r="H1098" s="338"/>
      <c r="I1098" s="338"/>
      <c r="J1098" s="336"/>
      <c r="K1098" s="338"/>
    </row>
    <row r="1099" spans="1:11" ht="12.75" hidden="1" customHeight="1">
      <c r="A1099" s="20" t="s">
        <v>11</v>
      </c>
      <c r="B1099" s="75" t="s">
        <v>404</v>
      </c>
      <c r="C1099" s="294" t="s">
        <v>95</v>
      </c>
      <c r="D1099" s="294" t="s">
        <v>119</v>
      </c>
      <c r="E1099" s="60" t="s">
        <v>742</v>
      </c>
      <c r="F1099" s="294" t="s">
        <v>126</v>
      </c>
      <c r="G1099" s="294" t="s">
        <v>12</v>
      </c>
      <c r="H1099" s="338"/>
      <c r="I1099" s="338"/>
      <c r="J1099" s="336"/>
      <c r="K1099" s="338"/>
    </row>
    <row r="1100" spans="1:11" ht="16.5" customHeight="1">
      <c r="A1100" s="224" t="s">
        <v>743</v>
      </c>
      <c r="B1100" s="110" t="s">
        <v>404</v>
      </c>
      <c r="C1100" s="294" t="s">
        <v>95</v>
      </c>
      <c r="D1100" s="294" t="s">
        <v>130</v>
      </c>
      <c r="E1100" s="223" t="s">
        <v>744</v>
      </c>
      <c r="F1100" s="294"/>
      <c r="G1100" s="294"/>
      <c r="H1100" s="335">
        <f>H1104</f>
        <v>1573.2</v>
      </c>
      <c r="I1100" s="335">
        <f>I1104</f>
        <v>862.4</v>
      </c>
      <c r="J1100" s="336"/>
      <c r="K1100" s="335">
        <f>K1104</f>
        <v>862.4</v>
      </c>
    </row>
    <row r="1101" spans="1:11" ht="25.5" hidden="1" customHeight="1">
      <c r="A1101" s="224" t="s">
        <v>35</v>
      </c>
      <c r="B1101" s="227" t="s">
        <v>404</v>
      </c>
      <c r="C1101" s="294" t="s">
        <v>95</v>
      </c>
      <c r="D1101" s="294" t="s">
        <v>119</v>
      </c>
      <c r="E1101" s="223" t="s">
        <v>332</v>
      </c>
      <c r="F1101" s="294" t="s">
        <v>27</v>
      </c>
      <c r="G1101" s="294"/>
      <c r="H1101" s="338"/>
      <c r="I1101" s="338"/>
      <c r="J1101" s="336"/>
      <c r="K1101" s="338"/>
    </row>
    <row r="1102" spans="1:11" ht="38.25" hidden="1" customHeight="1">
      <c r="A1102" s="224" t="s">
        <v>28</v>
      </c>
      <c r="B1102" s="227" t="s">
        <v>404</v>
      </c>
      <c r="C1102" s="294" t="s">
        <v>95</v>
      </c>
      <c r="D1102" s="294" t="s">
        <v>119</v>
      </c>
      <c r="E1102" s="223" t="s">
        <v>332</v>
      </c>
      <c r="F1102" s="294" t="s">
        <v>29</v>
      </c>
      <c r="G1102" s="294"/>
      <c r="H1102" s="338"/>
      <c r="I1102" s="338"/>
      <c r="J1102" s="336"/>
      <c r="K1102" s="338"/>
    </row>
    <row r="1103" spans="1:11" ht="12.75" hidden="1" customHeight="1">
      <c r="A1103" s="224" t="s">
        <v>9</v>
      </c>
      <c r="B1103" s="110" t="s">
        <v>404</v>
      </c>
      <c r="C1103" s="294" t="s">
        <v>95</v>
      </c>
      <c r="D1103" s="294" t="s">
        <v>119</v>
      </c>
      <c r="E1103" s="223" t="s">
        <v>332</v>
      </c>
      <c r="F1103" s="294" t="s">
        <v>29</v>
      </c>
      <c r="G1103" s="294" t="s">
        <v>10</v>
      </c>
      <c r="H1103" s="338"/>
      <c r="I1103" s="338"/>
      <c r="J1103" s="336"/>
      <c r="K1103" s="338"/>
    </row>
    <row r="1104" spans="1:11" ht="38.25">
      <c r="A1104" s="225" t="s">
        <v>910</v>
      </c>
      <c r="B1104" s="110" t="s">
        <v>404</v>
      </c>
      <c r="C1104" s="294" t="s">
        <v>95</v>
      </c>
      <c r="D1104" s="294" t="s">
        <v>130</v>
      </c>
      <c r="E1104" s="223" t="s">
        <v>744</v>
      </c>
      <c r="F1104" s="294" t="s">
        <v>99</v>
      </c>
      <c r="G1104" s="294"/>
      <c r="H1104" s="335">
        <f t="shared" ref="H1104:K1105" si="164">H1105</f>
        <v>1573.2</v>
      </c>
      <c r="I1104" s="335">
        <f t="shared" si="164"/>
        <v>862.4</v>
      </c>
      <c r="J1104" s="336"/>
      <c r="K1104" s="335">
        <f t="shared" si="164"/>
        <v>862.4</v>
      </c>
    </row>
    <row r="1105" spans="1:11" ht="13.5" customHeight="1">
      <c r="A1105" s="225" t="s">
        <v>100</v>
      </c>
      <c r="B1105" s="110" t="s">
        <v>404</v>
      </c>
      <c r="C1105" s="294" t="s">
        <v>95</v>
      </c>
      <c r="D1105" s="294" t="s">
        <v>130</v>
      </c>
      <c r="E1105" s="223" t="s">
        <v>744</v>
      </c>
      <c r="F1105" s="294" t="s">
        <v>101</v>
      </c>
      <c r="G1105" s="294"/>
      <c r="H1105" s="335">
        <f t="shared" si="164"/>
        <v>1573.2</v>
      </c>
      <c r="I1105" s="335">
        <f t="shared" si="164"/>
        <v>862.4</v>
      </c>
      <c r="J1105" s="336"/>
      <c r="K1105" s="335">
        <f t="shared" si="164"/>
        <v>862.4</v>
      </c>
    </row>
    <row r="1106" spans="1:11">
      <c r="A1106" s="225" t="s">
        <v>9</v>
      </c>
      <c r="B1106" s="110" t="s">
        <v>404</v>
      </c>
      <c r="C1106" s="294" t="s">
        <v>95</v>
      </c>
      <c r="D1106" s="294" t="s">
        <v>130</v>
      </c>
      <c r="E1106" s="223" t="s">
        <v>744</v>
      </c>
      <c r="F1106" s="294" t="s">
        <v>101</v>
      </c>
      <c r="G1106" s="294" t="s">
        <v>10</v>
      </c>
      <c r="H1106" s="337">
        <v>1573.2</v>
      </c>
      <c r="I1106" s="337">
        <v>862.4</v>
      </c>
      <c r="J1106" s="336"/>
      <c r="K1106" s="337">
        <v>862.4</v>
      </c>
    </row>
    <row r="1107" spans="1:11" ht="48" customHeight="1">
      <c r="A1107" s="158" t="s">
        <v>914</v>
      </c>
      <c r="B1107" s="162" t="s">
        <v>404</v>
      </c>
      <c r="C1107" s="163" t="s">
        <v>95</v>
      </c>
      <c r="D1107" s="163" t="s">
        <v>119</v>
      </c>
      <c r="E1107" s="24" t="s">
        <v>915</v>
      </c>
      <c r="F1107" s="163"/>
      <c r="G1107" s="163"/>
      <c r="H1107" s="339">
        <f>H1108+H1113+H1119</f>
        <v>0</v>
      </c>
      <c r="I1107" s="339">
        <f>I1108+I1113+I1119</f>
        <v>0</v>
      </c>
      <c r="J1107" s="336"/>
      <c r="K1107" s="339">
        <f>K1108+K1113+K1119</f>
        <v>0</v>
      </c>
    </row>
    <row r="1108" spans="1:11" ht="40.5" customHeight="1">
      <c r="A1108" s="158" t="s">
        <v>916</v>
      </c>
      <c r="B1108" s="162" t="s">
        <v>404</v>
      </c>
      <c r="C1108" s="163" t="s">
        <v>95</v>
      </c>
      <c r="D1108" s="163" t="s">
        <v>119</v>
      </c>
      <c r="E1108" s="24" t="s">
        <v>917</v>
      </c>
      <c r="F1108" s="163"/>
      <c r="G1108" s="163"/>
      <c r="H1108" s="339">
        <f t="shared" ref="H1108:K1111" si="165">H1109</f>
        <v>0</v>
      </c>
      <c r="I1108" s="339">
        <f t="shared" si="165"/>
        <v>0</v>
      </c>
      <c r="J1108" s="336"/>
      <c r="K1108" s="339">
        <f t="shared" si="165"/>
        <v>0</v>
      </c>
    </row>
    <row r="1109" spans="1:11" ht="15" customHeight="1">
      <c r="A1109" s="193" t="s">
        <v>214</v>
      </c>
      <c r="B1109" s="164" t="s">
        <v>404</v>
      </c>
      <c r="C1109" s="165" t="s">
        <v>95</v>
      </c>
      <c r="D1109" s="165" t="s">
        <v>119</v>
      </c>
      <c r="E1109" s="27" t="s">
        <v>924</v>
      </c>
      <c r="F1109" s="165"/>
      <c r="G1109" s="165"/>
      <c r="H1109" s="335">
        <f t="shared" si="165"/>
        <v>0</v>
      </c>
      <c r="I1109" s="335">
        <f t="shared" si="165"/>
        <v>0</v>
      </c>
      <c r="J1109" s="336"/>
      <c r="K1109" s="335">
        <f t="shared" si="165"/>
        <v>0</v>
      </c>
    </row>
    <row r="1110" spans="1:11" ht="27.75" customHeight="1">
      <c r="A1110" s="224" t="s">
        <v>35</v>
      </c>
      <c r="B1110" s="164" t="s">
        <v>404</v>
      </c>
      <c r="C1110" s="165" t="s">
        <v>95</v>
      </c>
      <c r="D1110" s="165" t="s">
        <v>119</v>
      </c>
      <c r="E1110" s="27" t="s">
        <v>924</v>
      </c>
      <c r="F1110" s="165" t="s">
        <v>27</v>
      </c>
      <c r="G1110" s="165"/>
      <c r="H1110" s="335">
        <f t="shared" si="165"/>
        <v>0</v>
      </c>
      <c r="I1110" s="335">
        <f t="shared" si="165"/>
        <v>0</v>
      </c>
      <c r="J1110" s="336"/>
      <c r="K1110" s="335">
        <f t="shared" si="165"/>
        <v>0</v>
      </c>
    </row>
    <row r="1111" spans="1:11" ht="42" customHeight="1">
      <c r="A1111" s="224" t="s">
        <v>28</v>
      </c>
      <c r="B1111" s="164" t="s">
        <v>404</v>
      </c>
      <c r="C1111" s="165" t="s">
        <v>95</v>
      </c>
      <c r="D1111" s="165" t="s">
        <v>119</v>
      </c>
      <c r="E1111" s="27" t="s">
        <v>924</v>
      </c>
      <c r="F1111" s="165" t="s">
        <v>76</v>
      </c>
      <c r="G1111" s="165"/>
      <c r="H1111" s="335">
        <f t="shared" si="165"/>
        <v>0</v>
      </c>
      <c r="I1111" s="335">
        <f t="shared" si="165"/>
        <v>0</v>
      </c>
      <c r="J1111" s="336"/>
      <c r="K1111" s="335">
        <f t="shared" si="165"/>
        <v>0</v>
      </c>
    </row>
    <row r="1112" spans="1:11">
      <c r="A1112" s="224" t="s">
        <v>9</v>
      </c>
      <c r="B1112" s="164" t="s">
        <v>404</v>
      </c>
      <c r="C1112" s="165" t="s">
        <v>95</v>
      </c>
      <c r="D1112" s="165" t="s">
        <v>119</v>
      </c>
      <c r="E1112" s="27" t="s">
        <v>924</v>
      </c>
      <c r="F1112" s="165" t="s">
        <v>76</v>
      </c>
      <c r="G1112" s="165" t="s">
        <v>10</v>
      </c>
      <c r="H1112" s="337"/>
      <c r="I1112" s="337"/>
      <c r="J1112" s="336"/>
      <c r="K1112" s="337"/>
    </row>
    <row r="1113" spans="1:11" s="247" customFormat="1" ht="38.25">
      <c r="A1113" s="64" t="s">
        <v>922</v>
      </c>
      <c r="B1113" s="164" t="s">
        <v>404</v>
      </c>
      <c r="C1113" s="165" t="s">
        <v>95</v>
      </c>
      <c r="D1113" s="165" t="s">
        <v>119</v>
      </c>
      <c r="E1113" s="27" t="s">
        <v>918</v>
      </c>
      <c r="F1113" s="165"/>
      <c r="G1113" s="165"/>
      <c r="H1113" s="335">
        <f t="shared" ref="H1113:K1117" si="166">H1114</f>
        <v>0</v>
      </c>
      <c r="I1113" s="335">
        <f t="shared" si="166"/>
        <v>0</v>
      </c>
      <c r="J1113" s="340"/>
      <c r="K1113" s="335">
        <f t="shared" si="166"/>
        <v>0</v>
      </c>
    </row>
    <row r="1114" spans="1:11" ht="30.75" customHeight="1">
      <c r="A1114" s="193" t="s">
        <v>537</v>
      </c>
      <c r="B1114" s="164" t="s">
        <v>404</v>
      </c>
      <c r="C1114" s="165" t="s">
        <v>95</v>
      </c>
      <c r="D1114" s="165" t="s">
        <v>119</v>
      </c>
      <c r="E1114" s="27" t="s">
        <v>919</v>
      </c>
      <c r="F1114" s="165"/>
      <c r="G1114" s="165"/>
      <c r="H1114" s="335">
        <f t="shared" si="166"/>
        <v>0</v>
      </c>
      <c r="I1114" s="335">
        <f t="shared" si="166"/>
        <v>0</v>
      </c>
      <c r="J1114" s="336"/>
      <c r="K1114" s="335">
        <f t="shared" si="166"/>
        <v>0</v>
      </c>
    </row>
    <row r="1115" spans="1:11" ht="17.25" customHeight="1">
      <c r="A1115" s="193" t="s">
        <v>214</v>
      </c>
      <c r="B1115" s="164" t="s">
        <v>404</v>
      </c>
      <c r="C1115" s="165" t="s">
        <v>95</v>
      </c>
      <c r="D1115" s="165" t="s">
        <v>119</v>
      </c>
      <c r="E1115" s="27" t="s">
        <v>925</v>
      </c>
      <c r="F1115" s="165"/>
      <c r="G1115" s="165"/>
      <c r="H1115" s="335">
        <f t="shared" si="166"/>
        <v>0</v>
      </c>
      <c r="I1115" s="335">
        <f t="shared" si="166"/>
        <v>0</v>
      </c>
      <c r="J1115" s="336"/>
      <c r="K1115" s="335">
        <f t="shared" si="166"/>
        <v>0</v>
      </c>
    </row>
    <row r="1116" spans="1:11" ht="28.5" customHeight="1">
      <c r="A1116" s="224" t="s">
        <v>35</v>
      </c>
      <c r="B1116" s="164" t="s">
        <v>404</v>
      </c>
      <c r="C1116" s="165" t="s">
        <v>95</v>
      </c>
      <c r="D1116" s="165" t="s">
        <v>119</v>
      </c>
      <c r="E1116" s="27" t="s">
        <v>925</v>
      </c>
      <c r="F1116" s="165" t="s">
        <v>27</v>
      </c>
      <c r="G1116" s="165"/>
      <c r="H1116" s="335"/>
      <c r="I1116" s="335">
        <f t="shared" si="166"/>
        <v>0</v>
      </c>
      <c r="J1116" s="336"/>
      <c r="K1116" s="335">
        <f t="shared" si="166"/>
        <v>0</v>
      </c>
    </row>
    <row r="1117" spans="1:11" ht="40.5" customHeight="1">
      <c r="A1117" s="224" t="s">
        <v>28</v>
      </c>
      <c r="B1117" s="164" t="s">
        <v>404</v>
      </c>
      <c r="C1117" s="165" t="s">
        <v>95</v>
      </c>
      <c r="D1117" s="165" t="s">
        <v>119</v>
      </c>
      <c r="E1117" s="27" t="s">
        <v>925</v>
      </c>
      <c r="F1117" s="165" t="s">
        <v>76</v>
      </c>
      <c r="G1117" s="165"/>
      <c r="H1117" s="335">
        <f t="shared" si="166"/>
        <v>0</v>
      </c>
      <c r="I1117" s="335">
        <f t="shared" si="166"/>
        <v>0</v>
      </c>
      <c r="J1117" s="336"/>
      <c r="K1117" s="335">
        <f t="shared" si="166"/>
        <v>0</v>
      </c>
    </row>
    <row r="1118" spans="1:11">
      <c r="A1118" s="224" t="s">
        <v>9</v>
      </c>
      <c r="B1118" s="164" t="s">
        <v>404</v>
      </c>
      <c r="C1118" s="165" t="s">
        <v>95</v>
      </c>
      <c r="D1118" s="165" t="s">
        <v>119</v>
      </c>
      <c r="E1118" s="27" t="s">
        <v>925</v>
      </c>
      <c r="F1118" s="165" t="s">
        <v>76</v>
      </c>
      <c r="G1118" s="165" t="s">
        <v>10</v>
      </c>
      <c r="H1118" s="337"/>
      <c r="I1118" s="337"/>
      <c r="J1118" s="336"/>
      <c r="K1118" s="337"/>
    </row>
    <row r="1119" spans="1:11" s="247" customFormat="1" ht="48" customHeight="1">
      <c r="A1119" s="64" t="s">
        <v>942</v>
      </c>
      <c r="B1119" s="164" t="s">
        <v>404</v>
      </c>
      <c r="C1119" s="165" t="s">
        <v>95</v>
      </c>
      <c r="D1119" s="165" t="s">
        <v>119</v>
      </c>
      <c r="E1119" s="27" t="s">
        <v>920</v>
      </c>
      <c r="F1119" s="165"/>
      <c r="G1119" s="165"/>
      <c r="H1119" s="335">
        <f t="shared" ref="H1119:K1123" si="167">H1120</f>
        <v>0</v>
      </c>
      <c r="I1119" s="335">
        <f t="shared" si="167"/>
        <v>0</v>
      </c>
      <c r="J1119" s="340"/>
      <c r="K1119" s="335">
        <f t="shared" si="167"/>
        <v>0</v>
      </c>
    </row>
    <row r="1120" spans="1:11" ht="42" customHeight="1">
      <c r="A1120" s="193" t="s">
        <v>541</v>
      </c>
      <c r="B1120" s="164" t="s">
        <v>404</v>
      </c>
      <c r="C1120" s="165" t="s">
        <v>95</v>
      </c>
      <c r="D1120" s="165" t="s">
        <v>119</v>
      </c>
      <c r="E1120" s="27" t="s">
        <v>921</v>
      </c>
      <c r="F1120" s="165"/>
      <c r="G1120" s="165"/>
      <c r="H1120" s="335">
        <f t="shared" si="167"/>
        <v>0</v>
      </c>
      <c r="I1120" s="335">
        <f t="shared" si="167"/>
        <v>0</v>
      </c>
      <c r="J1120" s="336"/>
      <c r="K1120" s="335">
        <f t="shared" si="167"/>
        <v>0</v>
      </c>
    </row>
    <row r="1121" spans="1:11" ht="15.75" customHeight="1">
      <c r="A1121" s="193" t="s">
        <v>214</v>
      </c>
      <c r="B1121" s="164" t="s">
        <v>404</v>
      </c>
      <c r="C1121" s="165" t="s">
        <v>95</v>
      </c>
      <c r="D1121" s="165" t="s">
        <v>119</v>
      </c>
      <c r="E1121" s="27" t="s">
        <v>925</v>
      </c>
      <c r="F1121" s="165"/>
      <c r="G1121" s="165"/>
      <c r="H1121" s="335">
        <f t="shared" si="167"/>
        <v>0</v>
      </c>
      <c r="I1121" s="335">
        <f t="shared" si="167"/>
        <v>0</v>
      </c>
      <c r="J1121" s="336"/>
      <c r="K1121" s="335">
        <f t="shared" si="167"/>
        <v>0</v>
      </c>
    </row>
    <row r="1122" spans="1:11" ht="27" customHeight="1">
      <c r="A1122" s="224" t="s">
        <v>35</v>
      </c>
      <c r="B1122" s="164" t="s">
        <v>404</v>
      </c>
      <c r="C1122" s="165" t="s">
        <v>95</v>
      </c>
      <c r="D1122" s="165" t="s">
        <v>119</v>
      </c>
      <c r="E1122" s="27" t="s">
        <v>925</v>
      </c>
      <c r="F1122" s="165" t="s">
        <v>27</v>
      </c>
      <c r="G1122" s="165"/>
      <c r="H1122" s="335">
        <f t="shared" si="167"/>
        <v>0</v>
      </c>
      <c r="I1122" s="335">
        <f t="shared" si="167"/>
        <v>0</v>
      </c>
      <c r="J1122" s="336"/>
      <c r="K1122" s="335">
        <f t="shared" si="167"/>
        <v>0</v>
      </c>
    </row>
    <row r="1123" spans="1:11" ht="40.5" customHeight="1">
      <c r="A1123" s="224" t="s">
        <v>28</v>
      </c>
      <c r="B1123" s="164" t="s">
        <v>404</v>
      </c>
      <c r="C1123" s="165" t="s">
        <v>95</v>
      </c>
      <c r="D1123" s="165" t="s">
        <v>119</v>
      </c>
      <c r="E1123" s="27" t="s">
        <v>925</v>
      </c>
      <c r="F1123" s="165" t="s">
        <v>76</v>
      </c>
      <c r="G1123" s="165"/>
      <c r="H1123" s="335">
        <f t="shared" si="167"/>
        <v>0</v>
      </c>
      <c r="I1123" s="335">
        <f t="shared" si="167"/>
        <v>0</v>
      </c>
      <c r="J1123" s="336"/>
      <c r="K1123" s="335">
        <f t="shared" si="167"/>
        <v>0</v>
      </c>
    </row>
    <row r="1124" spans="1:11">
      <c r="A1124" s="224" t="s">
        <v>9</v>
      </c>
      <c r="B1124" s="164" t="s">
        <v>404</v>
      </c>
      <c r="C1124" s="165" t="s">
        <v>95</v>
      </c>
      <c r="D1124" s="165" t="s">
        <v>119</v>
      </c>
      <c r="E1124" s="27" t="s">
        <v>925</v>
      </c>
      <c r="F1124" s="165" t="s">
        <v>76</v>
      </c>
      <c r="G1124" s="165" t="s">
        <v>10</v>
      </c>
      <c r="H1124" s="337"/>
      <c r="I1124" s="337"/>
      <c r="J1124" s="336"/>
      <c r="K1124" s="337"/>
    </row>
    <row r="1125" spans="1:11" ht="39" hidden="1" customHeight="1">
      <c r="A1125" s="158" t="s">
        <v>923</v>
      </c>
      <c r="B1125" s="162" t="s">
        <v>404</v>
      </c>
      <c r="C1125" s="163" t="s">
        <v>95</v>
      </c>
      <c r="D1125" s="163" t="s">
        <v>119</v>
      </c>
      <c r="E1125" s="24" t="s">
        <v>615</v>
      </c>
      <c r="F1125" s="163"/>
      <c r="G1125" s="163"/>
      <c r="H1125" s="338"/>
      <c r="I1125" s="338"/>
      <c r="J1125" s="336"/>
      <c r="K1125" s="338"/>
    </row>
    <row r="1126" spans="1:11" ht="51" hidden="1" customHeight="1">
      <c r="A1126" s="64" t="s">
        <v>616</v>
      </c>
      <c r="B1126" s="164" t="s">
        <v>404</v>
      </c>
      <c r="C1126" s="165" t="s">
        <v>95</v>
      </c>
      <c r="D1126" s="165" t="s">
        <v>119</v>
      </c>
      <c r="E1126" s="27" t="s">
        <v>617</v>
      </c>
      <c r="F1126" s="165"/>
      <c r="G1126" s="165"/>
      <c r="H1126" s="338"/>
      <c r="I1126" s="338"/>
      <c r="J1126" s="336"/>
      <c r="K1126" s="338"/>
    </row>
    <row r="1127" spans="1:11" ht="15.75" hidden="1" customHeight="1">
      <c r="A1127" s="64" t="s">
        <v>214</v>
      </c>
      <c r="B1127" s="164" t="s">
        <v>404</v>
      </c>
      <c r="C1127" s="165" t="s">
        <v>95</v>
      </c>
      <c r="D1127" s="165" t="s">
        <v>119</v>
      </c>
      <c r="E1127" s="27" t="s">
        <v>618</v>
      </c>
      <c r="F1127" s="165"/>
      <c r="G1127" s="165"/>
      <c r="H1127" s="338"/>
      <c r="I1127" s="338"/>
      <c r="J1127" s="336"/>
      <c r="K1127" s="338"/>
    </row>
    <row r="1128" spans="1:11" ht="38.25" hidden="1" customHeight="1">
      <c r="A1128" s="225" t="s">
        <v>910</v>
      </c>
      <c r="B1128" s="164" t="s">
        <v>404</v>
      </c>
      <c r="C1128" s="165" t="s">
        <v>95</v>
      </c>
      <c r="D1128" s="165" t="s">
        <v>119</v>
      </c>
      <c r="E1128" s="27" t="s">
        <v>618</v>
      </c>
      <c r="F1128" s="294" t="s">
        <v>99</v>
      </c>
      <c r="G1128" s="294"/>
      <c r="H1128" s="338"/>
      <c r="I1128" s="338"/>
      <c r="J1128" s="336"/>
      <c r="K1128" s="338"/>
    </row>
    <row r="1129" spans="1:11" ht="15" hidden="1" customHeight="1">
      <c r="A1129" s="225" t="s">
        <v>100</v>
      </c>
      <c r="B1129" s="164" t="s">
        <v>404</v>
      </c>
      <c r="C1129" s="165" t="s">
        <v>95</v>
      </c>
      <c r="D1129" s="165" t="s">
        <v>119</v>
      </c>
      <c r="E1129" s="27" t="s">
        <v>618</v>
      </c>
      <c r="F1129" s="294" t="s">
        <v>101</v>
      </c>
      <c r="G1129" s="294"/>
      <c r="H1129" s="338"/>
      <c r="I1129" s="338"/>
      <c r="J1129" s="336"/>
      <c r="K1129" s="338"/>
    </row>
    <row r="1130" spans="1:11" ht="12.75" hidden="1" customHeight="1">
      <c r="A1130" s="225" t="s">
        <v>9</v>
      </c>
      <c r="B1130" s="164" t="s">
        <v>404</v>
      </c>
      <c r="C1130" s="165" t="s">
        <v>95</v>
      </c>
      <c r="D1130" s="165" t="s">
        <v>119</v>
      </c>
      <c r="E1130" s="27" t="s">
        <v>618</v>
      </c>
      <c r="F1130" s="294" t="s">
        <v>101</v>
      </c>
      <c r="G1130" s="294" t="s">
        <v>10</v>
      </c>
      <c r="H1130" s="338"/>
      <c r="I1130" s="338"/>
      <c r="J1130" s="336"/>
      <c r="K1130" s="338"/>
    </row>
    <row r="1131" spans="1:11" ht="54.75" customHeight="1">
      <c r="A1131" s="158" t="s">
        <v>1042</v>
      </c>
      <c r="B1131" s="162" t="s">
        <v>404</v>
      </c>
      <c r="C1131" s="163" t="s">
        <v>95</v>
      </c>
      <c r="D1131" s="163" t="s">
        <v>119</v>
      </c>
      <c r="E1131" s="24" t="s">
        <v>663</v>
      </c>
      <c r="F1131" s="163"/>
      <c r="G1131" s="163"/>
      <c r="H1131" s="335">
        <f t="shared" ref="H1131:K1135" si="168">H1132</f>
        <v>72.099999999999994</v>
      </c>
      <c r="I1131" s="335">
        <f t="shared" si="168"/>
        <v>73.7</v>
      </c>
      <c r="J1131" s="336"/>
      <c r="K1131" s="335">
        <f t="shared" si="168"/>
        <v>0</v>
      </c>
    </row>
    <row r="1132" spans="1:11" ht="51">
      <c r="A1132" s="64" t="s">
        <v>1067</v>
      </c>
      <c r="B1132" s="164" t="s">
        <v>404</v>
      </c>
      <c r="C1132" s="165" t="s">
        <v>95</v>
      </c>
      <c r="D1132" s="165" t="s">
        <v>119</v>
      </c>
      <c r="E1132" s="27" t="s">
        <v>746</v>
      </c>
      <c r="F1132" s="165"/>
      <c r="G1132" s="165"/>
      <c r="H1132" s="335">
        <f t="shared" si="168"/>
        <v>72.099999999999994</v>
      </c>
      <c r="I1132" s="335">
        <f t="shared" si="168"/>
        <v>73.7</v>
      </c>
      <c r="J1132" s="336"/>
      <c r="K1132" s="335">
        <f t="shared" si="168"/>
        <v>0</v>
      </c>
    </row>
    <row r="1133" spans="1:11" ht="13.5" customHeight="1">
      <c r="A1133" s="64" t="s">
        <v>214</v>
      </c>
      <c r="B1133" s="164" t="s">
        <v>404</v>
      </c>
      <c r="C1133" s="165" t="s">
        <v>95</v>
      </c>
      <c r="D1133" s="165" t="s">
        <v>119</v>
      </c>
      <c r="E1133" s="27" t="s">
        <v>747</v>
      </c>
      <c r="F1133" s="165"/>
      <c r="G1133" s="165"/>
      <c r="H1133" s="335">
        <f t="shared" si="168"/>
        <v>72.099999999999994</v>
      </c>
      <c r="I1133" s="335">
        <f t="shared" si="168"/>
        <v>73.7</v>
      </c>
      <c r="J1133" s="336"/>
      <c r="K1133" s="335">
        <f t="shared" si="168"/>
        <v>0</v>
      </c>
    </row>
    <row r="1134" spans="1:11" ht="38.25">
      <c r="A1134" s="225" t="s">
        <v>910</v>
      </c>
      <c r="B1134" s="164" t="s">
        <v>404</v>
      </c>
      <c r="C1134" s="165" t="s">
        <v>95</v>
      </c>
      <c r="D1134" s="165" t="s">
        <v>119</v>
      </c>
      <c r="E1134" s="27" t="s">
        <v>747</v>
      </c>
      <c r="F1134" s="294" t="s">
        <v>99</v>
      </c>
      <c r="G1134" s="294"/>
      <c r="H1134" s="335">
        <f t="shared" si="168"/>
        <v>72.099999999999994</v>
      </c>
      <c r="I1134" s="335">
        <f t="shared" si="168"/>
        <v>73.7</v>
      </c>
      <c r="J1134" s="336"/>
      <c r="K1134" s="335">
        <f t="shared" si="168"/>
        <v>0</v>
      </c>
    </row>
    <row r="1135" spans="1:11" ht="12.75" customHeight="1">
      <c r="A1135" s="225" t="s">
        <v>100</v>
      </c>
      <c r="B1135" s="164" t="s">
        <v>404</v>
      </c>
      <c r="C1135" s="165" t="s">
        <v>95</v>
      </c>
      <c r="D1135" s="165" t="s">
        <v>119</v>
      </c>
      <c r="E1135" s="27" t="s">
        <v>747</v>
      </c>
      <c r="F1135" s="294" t="s">
        <v>101</v>
      </c>
      <c r="G1135" s="294"/>
      <c r="H1135" s="335">
        <f t="shared" si="168"/>
        <v>72.099999999999994</v>
      </c>
      <c r="I1135" s="335">
        <f t="shared" si="168"/>
        <v>73.7</v>
      </c>
      <c r="J1135" s="336"/>
      <c r="K1135" s="335">
        <f t="shared" si="168"/>
        <v>0</v>
      </c>
    </row>
    <row r="1136" spans="1:11">
      <c r="A1136" s="225" t="s">
        <v>9</v>
      </c>
      <c r="B1136" s="164" t="s">
        <v>404</v>
      </c>
      <c r="C1136" s="165" t="s">
        <v>95</v>
      </c>
      <c r="D1136" s="165" t="s">
        <v>119</v>
      </c>
      <c r="E1136" s="27" t="s">
        <v>747</v>
      </c>
      <c r="F1136" s="294" t="s">
        <v>101</v>
      </c>
      <c r="G1136" s="294" t="s">
        <v>10</v>
      </c>
      <c r="H1136" s="337">
        <v>72.099999999999994</v>
      </c>
      <c r="I1136" s="337">
        <v>73.7</v>
      </c>
      <c r="J1136" s="336"/>
      <c r="K1136" s="337">
        <v>0</v>
      </c>
    </row>
    <row r="1137" spans="1:11" ht="25.5" hidden="1">
      <c r="A1137" s="267" t="s">
        <v>16</v>
      </c>
      <c r="B1137" s="164" t="s">
        <v>404</v>
      </c>
      <c r="C1137" s="274" t="s">
        <v>95</v>
      </c>
      <c r="D1137" s="274" t="s">
        <v>119</v>
      </c>
      <c r="E1137" s="27" t="s">
        <v>651</v>
      </c>
      <c r="F1137" s="274"/>
      <c r="G1137" s="274"/>
      <c r="H1137" s="295">
        <f>H1138+H1146</f>
        <v>0</v>
      </c>
      <c r="I1137" s="295">
        <f>I1138+I1146</f>
        <v>0</v>
      </c>
      <c r="K1137" s="295">
        <f>K1138+K1146</f>
        <v>0</v>
      </c>
    </row>
    <row r="1138" spans="1:11" hidden="1">
      <c r="A1138" s="282" t="s">
        <v>865</v>
      </c>
      <c r="B1138" s="164" t="s">
        <v>404</v>
      </c>
      <c r="C1138" s="273" t="s">
        <v>95</v>
      </c>
      <c r="D1138" s="273" t="s">
        <v>119</v>
      </c>
      <c r="E1138" s="286" t="s">
        <v>975</v>
      </c>
      <c r="F1138" s="287"/>
      <c r="G1138" s="287"/>
      <c r="H1138" s="295">
        <f t="shared" ref="H1138:K1140" si="169">H1139</f>
        <v>0</v>
      </c>
      <c r="I1138" s="295">
        <f>I1139</f>
        <v>0</v>
      </c>
      <c r="K1138" s="295">
        <f>K1139</f>
        <v>0</v>
      </c>
    </row>
    <row r="1139" spans="1:11" ht="24" hidden="1">
      <c r="A1139" s="283" t="s">
        <v>123</v>
      </c>
      <c r="B1139" s="164" t="s">
        <v>404</v>
      </c>
      <c r="C1139" s="273" t="s">
        <v>95</v>
      </c>
      <c r="D1139" s="273" t="s">
        <v>119</v>
      </c>
      <c r="E1139" s="286" t="s">
        <v>975</v>
      </c>
      <c r="F1139" s="273" t="s">
        <v>124</v>
      </c>
      <c r="G1139" s="273"/>
      <c r="H1139" s="295">
        <f t="shared" si="169"/>
        <v>0</v>
      </c>
      <c r="I1139" s="295">
        <f t="shared" si="169"/>
        <v>0</v>
      </c>
      <c r="K1139" s="295">
        <f t="shared" si="169"/>
        <v>0</v>
      </c>
    </row>
    <row r="1140" spans="1:11" ht="36" hidden="1" customHeight="1">
      <c r="A1140" s="283" t="s">
        <v>127</v>
      </c>
      <c r="B1140" s="164" t="s">
        <v>404</v>
      </c>
      <c r="C1140" s="273" t="s">
        <v>95</v>
      </c>
      <c r="D1140" s="273" t="s">
        <v>119</v>
      </c>
      <c r="E1140" s="286" t="s">
        <v>975</v>
      </c>
      <c r="F1140" s="273" t="s">
        <v>126</v>
      </c>
      <c r="G1140" s="273"/>
      <c r="H1140" s="295">
        <f t="shared" si="169"/>
        <v>0</v>
      </c>
      <c r="I1140" s="295">
        <f t="shared" si="169"/>
        <v>0</v>
      </c>
      <c r="K1140" s="295">
        <f t="shared" si="169"/>
        <v>0</v>
      </c>
    </row>
    <row r="1141" spans="1:11" hidden="1">
      <c r="A1141" s="283" t="s">
        <v>9</v>
      </c>
      <c r="B1141" s="164" t="s">
        <v>404</v>
      </c>
      <c r="C1141" s="273" t="s">
        <v>95</v>
      </c>
      <c r="D1141" s="273" t="s">
        <v>119</v>
      </c>
      <c r="E1141" s="286" t="s">
        <v>975</v>
      </c>
      <c r="F1141" s="273" t="s">
        <v>126</v>
      </c>
      <c r="G1141" s="273" t="s">
        <v>10</v>
      </c>
      <c r="H1141" s="120"/>
      <c r="I1141" s="120"/>
      <c r="K1141" s="120"/>
    </row>
    <row r="1142" spans="1:11" ht="36" hidden="1">
      <c r="A1142" s="284" t="s">
        <v>335</v>
      </c>
      <c r="B1142" s="164"/>
      <c r="C1142" s="273" t="s">
        <v>95</v>
      </c>
      <c r="D1142" s="273" t="s">
        <v>119</v>
      </c>
      <c r="E1142" s="286" t="s">
        <v>742</v>
      </c>
      <c r="F1142" s="287"/>
      <c r="G1142" s="287"/>
      <c r="H1142" s="120"/>
      <c r="I1142" s="120"/>
      <c r="K1142" s="120"/>
    </row>
    <row r="1143" spans="1:11" ht="24" hidden="1">
      <c r="A1143" s="283" t="s">
        <v>123</v>
      </c>
      <c r="B1143" s="164"/>
      <c r="C1143" s="273" t="s">
        <v>95</v>
      </c>
      <c r="D1143" s="273" t="s">
        <v>119</v>
      </c>
      <c r="E1143" s="286" t="s">
        <v>742</v>
      </c>
      <c r="F1143" s="273" t="s">
        <v>124</v>
      </c>
      <c r="G1143" s="273"/>
      <c r="H1143" s="120"/>
      <c r="I1143" s="120"/>
      <c r="K1143" s="120"/>
    </row>
    <row r="1144" spans="1:11" ht="30" hidden="1" customHeight="1">
      <c r="A1144" s="283" t="s">
        <v>127</v>
      </c>
      <c r="B1144" s="164"/>
      <c r="C1144" s="273" t="s">
        <v>95</v>
      </c>
      <c r="D1144" s="273" t="s">
        <v>119</v>
      </c>
      <c r="E1144" s="286" t="s">
        <v>742</v>
      </c>
      <c r="F1144" s="273" t="s">
        <v>126</v>
      </c>
      <c r="G1144" s="273"/>
      <c r="H1144" s="120"/>
      <c r="I1144" s="120"/>
      <c r="K1144" s="120"/>
    </row>
    <row r="1145" spans="1:11" hidden="1">
      <c r="A1145" s="283" t="s">
        <v>11</v>
      </c>
      <c r="B1145" s="164"/>
      <c r="C1145" s="273" t="s">
        <v>95</v>
      </c>
      <c r="D1145" s="273" t="s">
        <v>119</v>
      </c>
      <c r="E1145" s="286" t="s">
        <v>742</v>
      </c>
      <c r="F1145" s="273" t="s">
        <v>126</v>
      </c>
      <c r="G1145" s="273" t="s">
        <v>12</v>
      </c>
      <c r="H1145" s="120"/>
      <c r="I1145" s="120"/>
      <c r="K1145" s="120"/>
    </row>
    <row r="1146" spans="1:11" ht="18.75" hidden="1" customHeight="1">
      <c r="A1146" s="285" t="s">
        <v>974</v>
      </c>
      <c r="B1146" s="164" t="s">
        <v>404</v>
      </c>
      <c r="C1146" s="273" t="s">
        <v>95</v>
      </c>
      <c r="D1146" s="273" t="s">
        <v>119</v>
      </c>
      <c r="E1146" s="288" t="s">
        <v>748</v>
      </c>
      <c r="F1146" s="273"/>
      <c r="G1146" s="273"/>
      <c r="H1146" s="295">
        <f t="shared" ref="H1146:K1149" si="170">H1147</f>
        <v>0</v>
      </c>
      <c r="I1146" s="295">
        <f>I1147</f>
        <v>0</v>
      </c>
      <c r="K1146" s="295">
        <f>K1147</f>
        <v>0</v>
      </c>
    </row>
    <row r="1147" spans="1:11" ht="24" hidden="1">
      <c r="A1147" s="284" t="s">
        <v>35</v>
      </c>
      <c r="B1147" s="164" t="s">
        <v>404</v>
      </c>
      <c r="C1147" s="273" t="s">
        <v>95</v>
      </c>
      <c r="D1147" s="273" t="s">
        <v>119</v>
      </c>
      <c r="E1147" s="288" t="s">
        <v>748</v>
      </c>
      <c r="F1147" s="273" t="s">
        <v>27</v>
      </c>
      <c r="G1147" s="273"/>
      <c r="H1147" s="295">
        <f t="shared" si="170"/>
        <v>0</v>
      </c>
      <c r="I1147" s="295">
        <f t="shared" si="170"/>
        <v>0</v>
      </c>
      <c r="K1147" s="295">
        <f t="shared" si="170"/>
        <v>0</v>
      </c>
    </row>
    <row r="1148" spans="1:11" ht="36" hidden="1">
      <c r="A1148" s="272" t="s">
        <v>910</v>
      </c>
      <c r="B1148" s="164" t="s">
        <v>404</v>
      </c>
      <c r="C1148" s="273" t="s">
        <v>95</v>
      </c>
      <c r="D1148" s="273" t="s">
        <v>119</v>
      </c>
      <c r="E1148" s="288" t="s">
        <v>748</v>
      </c>
      <c r="F1148" s="273" t="s">
        <v>99</v>
      </c>
      <c r="G1148" s="273"/>
      <c r="H1148" s="295">
        <f t="shared" si="170"/>
        <v>0</v>
      </c>
      <c r="I1148" s="295">
        <f t="shared" si="170"/>
        <v>0</v>
      </c>
      <c r="K1148" s="295">
        <f t="shared" si="170"/>
        <v>0</v>
      </c>
    </row>
    <row r="1149" spans="1:11" hidden="1">
      <c r="A1149" s="272" t="s">
        <v>100</v>
      </c>
      <c r="B1149" s="164" t="s">
        <v>404</v>
      </c>
      <c r="C1149" s="273" t="s">
        <v>95</v>
      </c>
      <c r="D1149" s="273" t="s">
        <v>119</v>
      </c>
      <c r="E1149" s="288" t="s">
        <v>748</v>
      </c>
      <c r="F1149" s="273" t="s">
        <v>101</v>
      </c>
      <c r="G1149" s="273"/>
      <c r="H1149" s="295">
        <f t="shared" si="170"/>
        <v>0</v>
      </c>
      <c r="I1149" s="295">
        <f t="shared" si="170"/>
        <v>0</v>
      </c>
      <c r="K1149" s="295">
        <f t="shared" si="170"/>
        <v>0</v>
      </c>
    </row>
    <row r="1150" spans="1:11" hidden="1">
      <c r="A1150" s="272" t="s">
        <v>9</v>
      </c>
      <c r="B1150" s="164" t="s">
        <v>404</v>
      </c>
      <c r="C1150" s="273" t="s">
        <v>95</v>
      </c>
      <c r="D1150" s="273" t="s">
        <v>119</v>
      </c>
      <c r="E1150" s="288" t="s">
        <v>748</v>
      </c>
      <c r="F1150" s="273" t="s">
        <v>101</v>
      </c>
      <c r="G1150" s="273" t="s">
        <v>10</v>
      </c>
      <c r="H1150" s="120"/>
      <c r="I1150" s="120"/>
      <c r="K1150" s="120"/>
    </row>
    <row r="1151" spans="1:11" hidden="1">
      <c r="A1151" s="225"/>
      <c r="B1151" s="164"/>
      <c r="C1151" s="165"/>
      <c r="D1151" s="165"/>
      <c r="E1151" s="27"/>
      <c r="F1151" s="294"/>
      <c r="G1151" s="294"/>
      <c r="H1151" s="120"/>
      <c r="I1151" s="120"/>
      <c r="K1151" s="120"/>
    </row>
    <row r="1152" spans="1:11" hidden="1">
      <c r="A1152" s="225"/>
      <c r="B1152" s="164"/>
      <c r="C1152" s="165"/>
      <c r="D1152" s="165"/>
      <c r="E1152" s="27"/>
      <c r="F1152" s="294"/>
      <c r="G1152" s="294"/>
      <c r="H1152" s="120"/>
      <c r="I1152" s="120"/>
      <c r="K1152" s="120"/>
    </row>
    <row r="1153" spans="1:11" hidden="1">
      <c r="A1153" s="225"/>
      <c r="B1153" s="164"/>
      <c r="C1153" s="165"/>
      <c r="D1153" s="165"/>
      <c r="E1153" s="27"/>
      <c r="F1153" s="294"/>
      <c r="G1153" s="294"/>
      <c r="H1153" s="120"/>
      <c r="I1153" s="120"/>
      <c r="K1153" s="120"/>
    </row>
    <row r="1154" spans="1:11" hidden="1">
      <c r="A1154" s="225"/>
      <c r="B1154" s="164"/>
      <c r="C1154" s="165"/>
      <c r="D1154" s="165"/>
      <c r="E1154" s="27"/>
      <c r="F1154" s="294"/>
      <c r="G1154" s="294"/>
      <c r="H1154" s="120"/>
      <c r="I1154" s="120"/>
      <c r="K1154" s="120"/>
    </row>
    <row r="1155" spans="1:11" hidden="1">
      <c r="A1155" s="225"/>
      <c r="B1155" s="164"/>
      <c r="C1155" s="165"/>
      <c r="D1155" s="165"/>
      <c r="E1155" s="27"/>
      <c r="F1155" s="294"/>
      <c r="G1155" s="294"/>
      <c r="H1155" s="120"/>
      <c r="I1155" s="120"/>
      <c r="K1155" s="120"/>
    </row>
    <row r="1156" spans="1:11" hidden="1">
      <c r="A1156" s="225"/>
      <c r="B1156" s="164"/>
      <c r="C1156" s="165"/>
      <c r="D1156" s="165"/>
      <c r="E1156" s="27"/>
      <c r="F1156" s="294"/>
      <c r="G1156" s="294"/>
      <c r="H1156" s="120"/>
      <c r="I1156" s="120"/>
      <c r="K1156" s="120"/>
    </row>
    <row r="1157" spans="1:11" hidden="1">
      <c r="A1157" s="225"/>
      <c r="B1157" s="164"/>
      <c r="C1157" s="165"/>
      <c r="D1157" s="165"/>
      <c r="E1157" s="27"/>
      <c r="F1157" s="294"/>
      <c r="G1157" s="294"/>
      <c r="H1157" s="120"/>
      <c r="I1157" s="120"/>
      <c r="K1157" s="120"/>
    </row>
    <row r="1158" spans="1:11" hidden="1">
      <c r="A1158" s="225"/>
      <c r="B1158" s="164"/>
      <c r="C1158" s="165"/>
      <c r="D1158" s="165"/>
      <c r="E1158" s="27"/>
      <c r="F1158" s="294"/>
      <c r="G1158" s="294"/>
      <c r="H1158" s="120"/>
      <c r="I1158" s="120"/>
      <c r="K1158" s="120"/>
    </row>
    <row r="1159" spans="1:11">
      <c r="A1159" s="36" t="s">
        <v>129</v>
      </c>
      <c r="B1159" s="111" t="s">
        <v>404</v>
      </c>
      <c r="C1159" s="178" t="s">
        <v>95</v>
      </c>
      <c r="D1159" s="178" t="s">
        <v>130</v>
      </c>
      <c r="E1159" s="178"/>
      <c r="F1159" s="178"/>
      <c r="G1159" s="178"/>
      <c r="H1159" s="226">
        <f>H1168</f>
        <v>5501.1</v>
      </c>
      <c r="I1159" s="226">
        <f>I1168</f>
        <v>7373.4</v>
      </c>
      <c r="K1159" s="226">
        <f>K1168</f>
        <v>5705.7000000000007</v>
      </c>
    </row>
    <row r="1160" spans="1:11" ht="27.75" hidden="1" customHeight="1">
      <c r="A1160" s="36" t="s">
        <v>16</v>
      </c>
      <c r="B1160" s="111" t="s">
        <v>404</v>
      </c>
      <c r="C1160" s="178" t="s">
        <v>95</v>
      </c>
      <c r="D1160" s="178" t="s">
        <v>130</v>
      </c>
      <c r="E1160" s="178" t="s">
        <v>203</v>
      </c>
      <c r="F1160" s="178"/>
      <c r="G1160" s="178"/>
      <c r="H1160" s="118"/>
      <c r="I1160" s="118"/>
      <c r="K1160" s="118"/>
    </row>
    <row r="1161" spans="1:11" ht="12.75" hidden="1" customHeight="1">
      <c r="A1161" s="36" t="s">
        <v>207</v>
      </c>
      <c r="B1161" s="111" t="s">
        <v>404</v>
      </c>
      <c r="C1161" s="178" t="s">
        <v>95</v>
      </c>
      <c r="D1161" s="178" t="s">
        <v>130</v>
      </c>
      <c r="E1161" s="178" t="s">
        <v>206</v>
      </c>
      <c r="F1161" s="178"/>
      <c r="G1161" s="178"/>
      <c r="H1161" s="118"/>
      <c r="I1161" s="118"/>
      <c r="K1161" s="118"/>
    </row>
    <row r="1162" spans="1:11" ht="65.25" hidden="1" customHeight="1">
      <c r="A1162" s="224" t="s">
        <v>18</v>
      </c>
      <c r="B1162" s="110" t="s">
        <v>404</v>
      </c>
      <c r="C1162" s="294" t="s">
        <v>95</v>
      </c>
      <c r="D1162" s="294" t="s">
        <v>130</v>
      </c>
      <c r="E1162" s="294" t="s">
        <v>206</v>
      </c>
      <c r="F1162" s="294" t="s">
        <v>19</v>
      </c>
      <c r="G1162" s="294"/>
      <c r="H1162" s="118"/>
      <c r="I1162" s="118"/>
      <c r="K1162" s="118"/>
    </row>
    <row r="1163" spans="1:11" ht="25.5" hidden="1" customHeight="1">
      <c r="A1163" s="224" t="s">
        <v>20</v>
      </c>
      <c r="B1163" s="110" t="s">
        <v>404</v>
      </c>
      <c r="C1163" s="294" t="s">
        <v>95</v>
      </c>
      <c r="D1163" s="294" t="s">
        <v>130</v>
      </c>
      <c r="E1163" s="294" t="s">
        <v>206</v>
      </c>
      <c r="F1163" s="294" t="s">
        <v>21</v>
      </c>
      <c r="G1163" s="294"/>
      <c r="H1163" s="118"/>
      <c r="I1163" s="118"/>
      <c r="K1163" s="118"/>
    </row>
    <row r="1164" spans="1:11" ht="12.75" hidden="1" customHeight="1">
      <c r="A1164" s="224" t="s">
        <v>9</v>
      </c>
      <c r="B1164" s="110" t="s">
        <v>404</v>
      </c>
      <c r="C1164" s="294" t="s">
        <v>95</v>
      </c>
      <c r="D1164" s="294" t="s">
        <v>130</v>
      </c>
      <c r="E1164" s="294" t="s">
        <v>206</v>
      </c>
      <c r="F1164" s="294" t="s">
        <v>21</v>
      </c>
      <c r="G1164" s="294" t="s">
        <v>10</v>
      </c>
      <c r="H1164" s="118"/>
      <c r="I1164" s="118"/>
      <c r="K1164" s="118"/>
    </row>
    <row r="1165" spans="1:11" ht="25.5" hidden="1" customHeight="1">
      <c r="A1165" s="224" t="s">
        <v>35</v>
      </c>
      <c r="B1165" s="110"/>
      <c r="C1165" s="294" t="s">
        <v>95</v>
      </c>
      <c r="D1165" s="294" t="s">
        <v>130</v>
      </c>
      <c r="E1165" s="294" t="s">
        <v>206</v>
      </c>
      <c r="F1165" s="294" t="s">
        <v>27</v>
      </c>
      <c r="G1165" s="294"/>
      <c r="H1165" s="118"/>
      <c r="I1165" s="118"/>
      <c r="K1165" s="118"/>
    </row>
    <row r="1166" spans="1:11" ht="38.25" hidden="1" customHeight="1">
      <c r="A1166" s="224" t="s">
        <v>28</v>
      </c>
      <c r="B1166" s="110"/>
      <c r="C1166" s="294" t="s">
        <v>95</v>
      </c>
      <c r="D1166" s="294" t="s">
        <v>130</v>
      </c>
      <c r="E1166" s="294" t="s">
        <v>206</v>
      </c>
      <c r="F1166" s="294" t="s">
        <v>29</v>
      </c>
      <c r="G1166" s="294"/>
      <c r="H1166" s="118"/>
      <c r="I1166" s="118"/>
      <c r="K1166" s="118"/>
    </row>
    <row r="1167" spans="1:11" ht="12.75" hidden="1" customHeight="1">
      <c r="A1167" s="224" t="s">
        <v>9</v>
      </c>
      <c r="B1167" s="110"/>
      <c r="C1167" s="294" t="s">
        <v>95</v>
      </c>
      <c r="D1167" s="294" t="s">
        <v>130</v>
      </c>
      <c r="E1167" s="294" t="s">
        <v>206</v>
      </c>
      <c r="F1167" s="294" t="s">
        <v>29</v>
      </c>
      <c r="G1167" s="294" t="s">
        <v>10</v>
      </c>
      <c r="H1167" s="118"/>
      <c r="I1167" s="118"/>
      <c r="K1167" s="118"/>
    </row>
    <row r="1168" spans="1:11" ht="27.75" customHeight="1">
      <c r="A1168" s="36" t="s">
        <v>16</v>
      </c>
      <c r="B1168" s="111" t="s">
        <v>404</v>
      </c>
      <c r="C1168" s="178" t="s">
        <v>95</v>
      </c>
      <c r="D1168" s="178" t="s">
        <v>130</v>
      </c>
      <c r="E1168" s="178" t="s">
        <v>651</v>
      </c>
      <c r="F1168" s="178"/>
      <c r="G1168" s="178"/>
      <c r="H1168" s="295">
        <f>H1169+H1177+H1173</f>
        <v>5501.1</v>
      </c>
      <c r="I1168" s="295">
        <f>I1169+I1177+I1173</f>
        <v>7373.4</v>
      </c>
      <c r="K1168" s="295">
        <f>K1169+K1177+K1173</f>
        <v>5705.7000000000007</v>
      </c>
    </row>
    <row r="1169" spans="1:11">
      <c r="A1169" s="36" t="s">
        <v>207</v>
      </c>
      <c r="B1169" s="111" t="s">
        <v>404</v>
      </c>
      <c r="C1169" s="178" t="s">
        <v>95</v>
      </c>
      <c r="D1169" s="178" t="s">
        <v>130</v>
      </c>
      <c r="E1169" s="178" t="s">
        <v>653</v>
      </c>
      <c r="F1169" s="178"/>
      <c r="G1169" s="178"/>
      <c r="H1169" s="295">
        <f t="shared" ref="H1169:K1171" si="171">H1170</f>
        <v>3267.833333333333</v>
      </c>
      <c r="I1169" s="295">
        <f t="shared" si="171"/>
        <v>4180</v>
      </c>
      <c r="K1169" s="295">
        <f t="shared" si="171"/>
        <v>2780</v>
      </c>
    </row>
    <row r="1170" spans="1:11" ht="66" customHeight="1">
      <c r="A1170" s="224" t="s">
        <v>18</v>
      </c>
      <c r="B1170" s="110" t="s">
        <v>404</v>
      </c>
      <c r="C1170" s="294" t="s">
        <v>95</v>
      </c>
      <c r="D1170" s="294" t="s">
        <v>130</v>
      </c>
      <c r="E1170" s="294" t="s">
        <v>653</v>
      </c>
      <c r="F1170" s="294" t="s">
        <v>19</v>
      </c>
      <c r="G1170" s="294"/>
      <c r="H1170" s="295">
        <f t="shared" si="171"/>
        <v>3267.833333333333</v>
      </c>
      <c r="I1170" s="295">
        <f t="shared" si="171"/>
        <v>4180</v>
      </c>
      <c r="K1170" s="295">
        <f t="shared" si="171"/>
        <v>2780</v>
      </c>
    </row>
    <row r="1171" spans="1:11" ht="38.25">
      <c r="A1171" s="224" t="s">
        <v>20</v>
      </c>
      <c r="B1171" s="110" t="s">
        <v>404</v>
      </c>
      <c r="C1171" s="294" t="s">
        <v>95</v>
      </c>
      <c r="D1171" s="294" t="s">
        <v>130</v>
      </c>
      <c r="E1171" s="294" t="s">
        <v>653</v>
      </c>
      <c r="F1171" s="294" t="s">
        <v>21</v>
      </c>
      <c r="G1171" s="294"/>
      <c r="H1171" s="335">
        <f t="shared" si="171"/>
        <v>3267.833333333333</v>
      </c>
      <c r="I1171" s="335">
        <f t="shared" si="171"/>
        <v>4180</v>
      </c>
      <c r="J1171" s="336"/>
      <c r="K1171" s="335">
        <f t="shared" si="171"/>
        <v>2780</v>
      </c>
    </row>
    <row r="1172" spans="1:11">
      <c r="A1172" s="224" t="s">
        <v>9</v>
      </c>
      <c r="B1172" s="110" t="s">
        <v>404</v>
      </c>
      <c r="C1172" s="294" t="s">
        <v>95</v>
      </c>
      <c r="D1172" s="294" t="s">
        <v>130</v>
      </c>
      <c r="E1172" s="294" t="s">
        <v>653</v>
      </c>
      <c r="F1172" s="294" t="s">
        <v>21</v>
      </c>
      <c r="G1172" s="294" t="s">
        <v>10</v>
      </c>
      <c r="H1172" s="335">
        <f>'Бюджет 2026 г 1 чт потребность'!H1172/12*7</f>
        <v>3267.833333333333</v>
      </c>
      <c r="I1172" s="335">
        <v>4180</v>
      </c>
      <c r="J1172" s="336"/>
      <c r="K1172" s="335">
        <v>2780</v>
      </c>
    </row>
    <row r="1173" spans="1:11" ht="38.25" hidden="1">
      <c r="A1173" s="224" t="s">
        <v>874</v>
      </c>
      <c r="B1173" s="110" t="s">
        <v>404</v>
      </c>
      <c r="C1173" s="294" t="s">
        <v>95</v>
      </c>
      <c r="D1173" s="294" t="s">
        <v>130</v>
      </c>
      <c r="E1173" s="294" t="s">
        <v>871</v>
      </c>
      <c r="F1173" s="294"/>
      <c r="G1173" s="294"/>
      <c r="H1173" s="337">
        <f t="shared" ref="H1173:K1175" si="172">H1174</f>
        <v>0</v>
      </c>
      <c r="I1173" s="337">
        <f t="shared" si="172"/>
        <v>0</v>
      </c>
      <c r="J1173" s="336"/>
      <c r="K1173" s="337">
        <f t="shared" si="172"/>
        <v>0</v>
      </c>
    </row>
    <row r="1174" spans="1:11" ht="78.75" hidden="1" customHeight="1">
      <c r="A1174" s="224" t="s">
        <v>18</v>
      </c>
      <c r="B1174" s="110" t="s">
        <v>404</v>
      </c>
      <c r="C1174" s="294" t="s">
        <v>95</v>
      </c>
      <c r="D1174" s="294" t="s">
        <v>130</v>
      </c>
      <c r="E1174" s="294" t="s">
        <v>871</v>
      </c>
      <c r="F1174" s="294" t="s">
        <v>19</v>
      </c>
      <c r="G1174" s="294"/>
      <c r="H1174" s="337">
        <f t="shared" si="172"/>
        <v>0</v>
      </c>
      <c r="I1174" s="337">
        <f t="shared" si="172"/>
        <v>0</v>
      </c>
      <c r="J1174" s="336"/>
      <c r="K1174" s="337">
        <f t="shared" si="172"/>
        <v>0</v>
      </c>
    </row>
    <row r="1175" spans="1:11" ht="38.25" hidden="1">
      <c r="A1175" s="224" t="s">
        <v>20</v>
      </c>
      <c r="B1175" s="110" t="s">
        <v>404</v>
      </c>
      <c r="C1175" s="294" t="s">
        <v>95</v>
      </c>
      <c r="D1175" s="294" t="s">
        <v>130</v>
      </c>
      <c r="E1175" s="294" t="s">
        <v>871</v>
      </c>
      <c r="F1175" s="294" t="s">
        <v>21</v>
      </c>
      <c r="G1175" s="294"/>
      <c r="H1175" s="337">
        <f t="shared" si="172"/>
        <v>0</v>
      </c>
      <c r="I1175" s="337">
        <f t="shared" si="172"/>
        <v>0</v>
      </c>
      <c r="J1175" s="336"/>
      <c r="K1175" s="337">
        <f t="shared" si="172"/>
        <v>0</v>
      </c>
    </row>
    <row r="1176" spans="1:11" hidden="1">
      <c r="A1176" s="224" t="s">
        <v>872</v>
      </c>
      <c r="B1176" s="110" t="s">
        <v>404</v>
      </c>
      <c r="C1176" s="294" t="s">
        <v>95</v>
      </c>
      <c r="D1176" s="294" t="s">
        <v>130</v>
      </c>
      <c r="E1176" s="294" t="s">
        <v>871</v>
      </c>
      <c r="F1176" s="294" t="s">
        <v>21</v>
      </c>
      <c r="G1176" s="294" t="s">
        <v>197</v>
      </c>
      <c r="H1176" s="337"/>
      <c r="I1176" s="338"/>
      <c r="J1176" s="336"/>
      <c r="K1176" s="338"/>
    </row>
    <row r="1177" spans="1:11" ht="26.25">
      <c r="A1177" s="21" t="s">
        <v>307</v>
      </c>
      <c r="B1177" s="76" t="s">
        <v>404</v>
      </c>
      <c r="C1177" s="178" t="s">
        <v>95</v>
      </c>
      <c r="D1177" s="178" t="s">
        <v>130</v>
      </c>
      <c r="E1177" s="22" t="s">
        <v>519</v>
      </c>
      <c r="F1177" s="18"/>
      <c r="G1177" s="18"/>
      <c r="H1177" s="335">
        <f>H1183+H1178</f>
        <v>2233.2666666666669</v>
      </c>
      <c r="I1177" s="335">
        <f>I1183+I1178</f>
        <v>3193.4</v>
      </c>
      <c r="J1177" s="336"/>
      <c r="K1177" s="335">
        <f>K1183+K1178</f>
        <v>2925.7000000000003</v>
      </c>
    </row>
    <row r="1178" spans="1:11" ht="96.75" customHeight="1">
      <c r="A1178" s="225" t="s">
        <v>1029</v>
      </c>
      <c r="B1178" s="227" t="s">
        <v>404</v>
      </c>
      <c r="C1178" s="294" t="s">
        <v>95</v>
      </c>
      <c r="D1178" s="294" t="s">
        <v>130</v>
      </c>
      <c r="E1178" s="223" t="s">
        <v>985</v>
      </c>
      <c r="F1178" s="294"/>
      <c r="G1178" s="294"/>
      <c r="H1178" s="335">
        <f t="shared" ref="H1178:K1180" si="173">H1179</f>
        <v>3.4</v>
      </c>
      <c r="I1178" s="335">
        <f t="shared" si="173"/>
        <v>3.4</v>
      </c>
      <c r="J1178" s="336"/>
      <c r="K1178" s="335">
        <f t="shared" si="173"/>
        <v>3.4</v>
      </c>
    </row>
    <row r="1179" spans="1:11" ht="38.25">
      <c r="A1179" s="225" t="s">
        <v>910</v>
      </c>
      <c r="B1179" s="227" t="s">
        <v>404</v>
      </c>
      <c r="C1179" s="294" t="s">
        <v>95</v>
      </c>
      <c r="D1179" s="294" t="s">
        <v>130</v>
      </c>
      <c r="E1179" s="223" t="s">
        <v>985</v>
      </c>
      <c r="F1179" s="294" t="s">
        <v>99</v>
      </c>
      <c r="G1179" s="294"/>
      <c r="H1179" s="335">
        <f t="shared" si="173"/>
        <v>3.4</v>
      </c>
      <c r="I1179" s="335">
        <f t="shared" si="173"/>
        <v>3.4</v>
      </c>
      <c r="J1179" s="336"/>
      <c r="K1179" s="335">
        <f t="shared" si="173"/>
        <v>3.4</v>
      </c>
    </row>
    <row r="1180" spans="1:11">
      <c r="A1180" s="225" t="s">
        <v>100</v>
      </c>
      <c r="B1180" s="227" t="s">
        <v>404</v>
      </c>
      <c r="C1180" s="294" t="s">
        <v>95</v>
      </c>
      <c r="D1180" s="294" t="s">
        <v>130</v>
      </c>
      <c r="E1180" s="223" t="s">
        <v>985</v>
      </c>
      <c r="F1180" s="294" t="s">
        <v>101</v>
      </c>
      <c r="G1180" s="294"/>
      <c r="H1180" s="335">
        <f t="shared" si="173"/>
        <v>3.4</v>
      </c>
      <c r="I1180" s="335">
        <f t="shared" si="173"/>
        <v>3.4</v>
      </c>
      <c r="J1180" s="336"/>
      <c r="K1180" s="335">
        <f t="shared" si="173"/>
        <v>3.4</v>
      </c>
    </row>
    <row r="1181" spans="1:11">
      <c r="A1181" s="225" t="s">
        <v>11</v>
      </c>
      <c r="B1181" s="227" t="s">
        <v>404</v>
      </c>
      <c r="C1181" s="294" t="s">
        <v>95</v>
      </c>
      <c r="D1181" s="294" t="s">
        <v>130</v>
      </c>
      <c r="E1181" s="223" t="s">
        <v>985</v>
      </c>
      <c r="F1181" s="294" t="s">
        <v>101</v>
      </c>
      <c r="G1181" s="294" t="s">
        <v>12</v>
      </c>
      <c r="H1181" s="335">
        <v>3.4</v>
      </c>
      <c r="I1181" s="335">
        <v>3.4</v>
      </c>
      <c r="J1181" s="336"/>
      <c r="K1181" s="335">
        <v>3.4</v>
      </c>
    </row>
    <row r="1182" spans="1:11" ht="26.25">
      <c r="A1182" s="21" t="s">
        <v>307</v>
      </c>
      <c r="B1182" s="76" t="s">
        <v>404</v>
      </c>
      <c r="C1182" s="178" t="s">
        <v>95</v>
      </c>
      <c r="D1182" s="178" t="s">
        <v>130</v>
      </c>
      <c r="E1182" s="22" t="s">
        <v>748</v>
      </c>
      <c r="F1182" s="18"/>
      <c r="G1182" s="18"/>
      <c r="H1182" s="335">
        <f>H1188+H1183</f>
        <v>2229.8666666666668</v>
      </c>
      <c r="I1182" s="335">
        <f>I1188+I1183</f>
        <v>3190</v>
      </c>
      <c r="J1182" s="336"/>
      <c r="K1182" s="335">
        <f>K1188+K1183</f>
        <v>2922.3</v>
      </c>
    </row>
    <row r="1183" spans="1:11" ht="34.5" customHeight="1">
      <c r="A1183" s="225" t="s">
        <v>910</v>
      </c>
      <c r="B1183" s="227" t="s">
        <v>404</v>
      </c>
      <c r="C1183" s="294" t="s">
        <v>95</v>
      </c>
      <c r="D1183" s="294" t="s">
        <v>130</v>
      </c>
      <c r="E1183" s="223" t="s">
        <v>748</v>
      </c>
      <c r="F1183" s="294" t="s">
        <v>99</v>
      </c>
      <c r="G1183" s="294"/>
      <c r="H1183" s="335">
        <f t="shared" ref="H1183:K1184" si="174">H1184</f>
        <v>2229.8666666666668</v>
      </c>
      <c r="I1183" s="335">
        <f t="shared" si="174"/>
        <v>3190</v>
      </c>
      <c r="J1183" s="336"/>
      <c r="K1183" s="335">
        <f t="shared" si="174"/>
        <v>2922.3</v>
      </c>
    </row>
    <row r="1184" spans="1:11" ht="14.25" customHeight="1">
      <c r="A1184" s="225" t="s">
        <v>100</v>
      </c>
      <c r="B1184" s="227" t="s">
        <v>404</v>
      </c>
      <c r="C1184" s="294" t="s">
        <v>95</v>
      </c>
      <c r="D1184" s="294" t="s">
        <v>130</v>
      </c>
      <c r="E1184" s="223" t="s">
        <v>748</v>
      </c>
      <c r="F1184" s="294" t="s">
        <v>101</v>
      </c>
      <c r="G1184" s="294"/>
      <c r="H1184" s="335">
        <f t="shared" si="174"/>
        <v>2229.8666666666668</v>
      </c>
      <c r="I1184" s="335">
        <f t="shared" si="174"/>
        <v>3190</v>
      </c>
      <c r="J1184" s="336"/>
      <c r="K1184" s="335">
        <f t="shared" si="174"/>
        <v>2922.3</v>
      </c>
    </row>
    <row r="1185" spans="1:11">
      <c r="A1185" s="224" t="s">
        <v>128</v>
      </c>
      <c r="B1185" s="110" t="s">
        <v>404</v>
      </c>
      <c r="C1185" s="294" t="s">
        <v>95</v>
      </c>
      <c r="D1185" s="294" t="s">
        <v>130</v>
      </c>
      <c r="E1185" s="223" t="s">
        <v>748</v>
      </c>
      <c r="F1185" s="294" t="s">
        <v>101</v>
      </c>
      <c r="G1185" s="294" t="s">
        <v>10</v>
      </c>
      <c r="H1185" s="335">
        <f>'Бюджет 2026 г 1 чт потребность'!H1185/12*8</f>
        <v>2229.8666666666668</v>
      </c>
      <c r="I1185" s="335">
        <v>3190</v>
      </c>
      <c r="J1185" s="336"/>
      <c r="K1185" s="335">
        <v>2922.3</v>
      </c>
    </row>
    <row r="1186" spans="1:11">
      <c r="A1186" s="36" t="s">
        <v>401</v>
      </c>
      <c r="B1186" s="111" t="s">
        <v>404</v>
      </c>
      <c r="C1186" s="178" t="s">
        <v>138</v>
      </c>
      <c r="D1186" s="294"/>
      <c r="E1186" s="22"/>
      <c r="F1186" s="178"/>
      <c r="G1186" s="178"/>
      <c r="H1186" s="339">
        <f>H1202+H1235+H1187</f>
        <v>4502.8</v>
      </c>
      <c r="I1186" s="339">
        <f>I1202+I1235+I1187</f>
        <v>4502.8</v>
      </c>
      <c r="J1186" s="336"/>
      <c r="K1186" s="339">
        <f>K1202+K1235+K1187</f>
        <v>4502.8</v>
      </c>
    </row>
    <row r="1187" spans="1:11" ht="12.75" customHeight="1">
      <c r="A1187" s="36" t="s">
        <v>139</v>
      </c>
      <c r="B1187" s="111" t="s">
        <v>404</v>
      </c>
      <c r="C1187" s="178" t="s">
        <v>138</v>
      </c>
      <c r="D1187" s="178" t="s">
        <v>140</v>
      </c>
      <c r="E1187" s="178"/>
      <c r="F1187" s="18"/>
      <c r="G1187" s="18"/>
      <c r="H1187" s="339">
        <f>H1188+H1195</f>
        <v>43.7</v>
      </c>
      <c r="I1187" s="339">
        <f>I1188+I1195</f>
        <v>43.7</v>
      </c>
      <c r="J1187" s="336"/>
      <c r="K1187" s="339">
        <f>K1188+K1195</f>
        <v>43.7</v>
      </c>
    </row>
    <row r="1188" spans="1:11" ht="25.5" hidden="1" customHeight="1">
      <c r="A1188" s="36" t="s">
        <v>16</v>
      </c>
      <c r="B1188" s="111" t="s">
        <v>404</v>
      </c>
      <c r="C1188" s="178" t="s">
        <v>138</v>
      </c>
      <c r="D1188" s="178" t="s">
        <v>140</v>
      </c>
      <c r="E1188" s="178" t="s">
        <v>203</v>
      </c>
      <c r="F1188" s="18"/>
      <c r="G1188" s="18"/>
      <c r="H1188" s="338"/>
      <c r="I1188" s="338"/>
      <c r="J1188" s="336"/>
      <c r="K1188" s="338"/>
    </row>
    <row r="1189" spans="1:11" ht="38.25" hidden="1" customHeight="1">
      <c r="A1189" s="21" t="s">
        <v>141</v>
      </c>
      <c r="B1189" s="76" t="s">
        <v>404</v>
      </c>
      <c r="C1189" s="178" t="s">
        <v>138</v>
      </c>
      <c r="D1189" s="178" t="s">
        <v>140</v>
      </c>
      <c r="E1189" s="22" t="s">
        <v>340</v>
      </c>
      <c r="F1189" s="294"/>
      <c r="G1189" s="294"/>
      <c r="H1189" s="338"/>
      <c r="I1189" s="338"/>
      <c r="J1189" s="336"/>
      <c r="K1189" s="338"/>
    </row>
    <row r="1190" spans="1:11" ht="25.5" hidden="1" customHeight="1">
      <c r="A1190" s="36" t="s">
        <v>123</v>
      </c>
      <c r="B1190" s="111" t="s">
        <v>404</v>
      </c>
      <c r="C1190" s="178" t="s">
        <v>138</v>
      </c>
      <c r="D1190" s="178" t="s">
        <v>140</v>
      </c>
      <c r="E1190" s="22" t="s">
        <v>340</v>
      </c>
      <c r="F1190" s="294" t="s">
        <v>124</v>
      </c>
      <c r="G1190" s="294"/>
      <c r="H1190" s="338"/>
      <c r="I1190" s="338"/>
      <c r="J1190" s="336"/>
      <c r="K1190" s="338"/>
    </row>
    <row r="1191" spans="1:11" ht="25.5" hidden="1" customHeight="1">
      <c r="A1191" s="21" t="s">
        <v>434</v>
      </c>
      <c r="B1191" s="76" t="s">
        <v>404</v>
      </c>
      <c r="C1191" s="178" t="s">
        <v>138</v>
      </c>
      <c r="D1191" s="178" t="s">
        <v>140</v>
      </c>
      <c r="E1191" s="22" t="s">
        <v>340</v>
      </c>
      <c r="F1191" s="294" t="s">
        <v>435</v>
      </c>
      <c r="G1191" s="294"/>
      <c r="H1191" s="338"/>
      <c r="I1191" s="338"/>
      <c r="J1191" s="336"/>
      <c r="K1191" s="338"/>
    </row>
    <row r="1192" spans="1:11" ht="12.75" hidden="1" customHeight="1">
      <c r="A1192" s="21" t="s">
        <v>9</v>
      </c>
      <c r="B1192" s="76" t="s">
        <v>404</v>
      </c>
      <c r="C1192" s="178" t="s">
        <v>138</v>
      </c>
      <c r="D1192" s="178" t="s">
        <v>140</v>
      </c>
      <c r="E1192" s="22" t="s">
        <v>340</v>
      </c>
      <c r="F1192" s="294" t="s">
        <v>435</v>
      </c>
      <c r="G1192" s="294" t="s">
        <v>10</v>
      </c>
      <c r="H1192" s="338"/>
      <c r="I1192" s="338"/>
      <c r="J1192" s="336"/>
      <c r="K1192" s="338"/>
    </row>
    <row r="1193" spans="1:11" ht="38.25" hidden="1" customHeight="1">
      <c r="A1193" s="21" t="s">
        <v>127</v>
      </c>
      <c r="B1193" s="76" t="s">
        <v>404</v>
      </c>
      <c r="C1193" s="178" t="s">
        <v>138</v>
      </c>
      <c r="D1193" s="178" t="s">
        <v>140</v>
      </c>
      <c r="E1193" s="22" t="s">
        <v>340</v>
      </c>
      <c r="F1193" s="294" t="s">
        <v>126</v>
      </c>
      <c r="G1193" s="294"/>
      <c r="H1193" s="338"/>
      <c r="I1193" s="338"/>
      <c r="J1193" s="336"/>
      <c r="K1193" s="338"/>
    </row>
    <row r="1194" spans="1:11" ht="12.75" hidden="1" customHeight="1">
      <c r="A1194" s="21" t="s">
        <v>9</v>
      </c>
      <c r="B1194" s="76" t="s">
        <v>404</v>
      </c>
      <c r="C1194" s="178" t="s">
        <v>138</v>
      </c>
      <c r="D1194" s="178" t="s">
        <v>140</v>
      </c>
      <c r="E1194" s="22" t="s">
        <v>340</v>
      </c>
      <c r="F1194" s="294" t="s">
        <v>126</v>
      </c>
      <c r="G1194" s="294" t="s">
        <v>10</v>
      </c>
      <c r="H1194" s="338"/>
      <c r="I1194" s="338"/>
      <c r="J1194" s="336"/>
      <c r="K1194" s="338"/>
    </row>
    <row r="1195" spans="1:11" ht="25.5" customHeight="1">
      <c r="A1195" s="36" t="s">
        <v>16</v>
      </c>
      <c r="B1195" s="111" t="s">
        <v>404</v>
      </c>
      <c r="C1195" s="178" t="s">
        <v>138</v>
      </c>
      <c r="D1195" s="178" t="s">
        <v>140</v>
      </c>
      <c r="E1195" s="178" t="s">
        <v>651</v>
      </c>
      <c r="F1195" s="18"/>
      <c r="G1195" s="18"/>
      <c r="H1195" s="339">
        <f t="shared" ref="H1195:K1196" si="175">H1196</f>
        <v>43.7</v>
      </c>
      <c r="I1195" s="339">
        <f t="shared" si="175"/>
        <v>43.7</v>
      </c>
      <c r="J1195" s="336"/>
      <c r="K1195" s="339">
        <f t="shared" si="175"/>
        <v>43.7</v>
      </c>
    </row>
    <row r="1196" spans="1:11" ht="32.25" customHeight="1">
      <c r="A1196" s="225" t="s">
        <v>141</v>
      </c>
      <c r="B1196" s="227" t="s">
        <v>404</v>
      </c>
      <c r="C1196" s="294" t="s">
        <v>138</v>
      </c>
      <c r="D1196" s="294" t="s">
        <v>140</v>
      </c>
      <c r="E1196" s="223" t="s">
        <v>749</v>
      </c>
      <c r="F1196" s="294"/>
      <c r="G1196" s="294"/>
      <c r="H1196" s="335">
        <f t="shared" si="175"/>
        <v>43.7</v>
      </c>
      <c r="I1196" s="335">
        <f t="shared" si="175"/>
        <v>43.7</v>
      </c>
      <c r="J1196" s="336"/>
      <c r="K1196" s="335">
        <f t="shared" si="175"/>
        <v>43.7</v>
      </c>
    </row>
    <row r="1197" spans="1:11" ht="27" customHeight="1">
      <c r="A1197" s="224" t="s">
        <v>123</v>
      </c>
      <c r="B1197" s="110" t="s">
        <v>404</v>
      </c>
      <c r="C1197" s="294" t="s">
        <v>138</v>
      </c>
      <c r="D1197" s="294" t="s">
        <v>140</v>
      </c>
      <c r="E1197" s="223" t="s">
        <v>749</v>
      </c>
      <c r="F1197" s="294" t="s">
        <v>124</v>
      </c>
      <c r="G1197" s="294"/>
      <c r="H1197" s="335">
        <f>H1200+H1198</f>
        <v>43.7</v>
      </c>
      <c r="I1197" s="335">
        <f>I1200+I1198</f>
        <v>43.7</v>
      </c>
      <c r="J1197" s="336"/>
      <c r="K1197" s="335">
        <f>K1200+K1198</f>
        <v>43.7</v>
      </c>
    </row>
    <row r="1198" spans="1:11" ht="17.25" customHeight="1">
      <c r="A1198" s="224" t="s">
        <v>855</v>
      </c>
      <c r="B1198" s="110" t="s">
        <v>404</v>
      </c>
      <c r="C1198" s="294" t="s">
        <v>138</v>
      </c>
      <c r="D1198" s="294" t="s">
        <v>140</v>
      </c>
      <c r="E1198" s="223" t="s">
        <v>749</v>
      </c>
      <c r="F1198" s="294" t="s">
        <v>856</v>
      </c>
      <c r="G1198" s="294"/>
      <c r="H1198" s="335">
        <f>H1199</f>
        <v>43.7</v>
      </c>
      <c r="I1198" s="335">
        <f>I1199</f>
        <v>43.7</v>
      </c>
      <c r="J1198" s="336"/>
      <c r="K1198" s="335">
        <f>K1199</f>
        <v>43.7</v>
      </c>
    </row>
    <row r="1199" spans="1:11" ht="15" customHeight="1">
      <c r="A1199" s="225" t="s">
        <v>9</v>
      </c>
      <c r="B1199" s="110" t="s">
        <v>404</v>
      </c>
      <c r="C1199" s="294" t="s">
        <v>138</v>
      </c>
      <c r="D1199" s="294" t="s">
        <v>140</v>
      </c>
      <c r="E1199" s="223" t="s">
        <v>749</v>
      </c>
      <c r="F1199" s="294" t="s">
        <v>856</v>
      </c>
      <c r="G1199" s="294" t="s">
        <v>10</v>
      </c>
      <c r="H1199" s="335">
        <v>43.7</v>
      </c>
      <c r="I1199" s="338">
        <v>43.7</v>
      </c>
      <c r="J1199" s="336"/>
      <c r="K1199" s="338">
        <v>43.7</v>
      </c>
    </row>
    <row r="1200" spans="1:11" ht="25.5" customHeight="1">
      <c r="A1200" s="225" t="s">
        <v>127</v>
      </c>
      <c r="B1200" s="227" t="s">
        <v>404</v>
      </c>
      <c r="C1200" s="294" t="s">
        <v>138</v>
      </c>
      <c r="D1200" s="294" t="s">
        <v>140</v>
      </c>
      <c r="E1200" s="223" t="s">
        <v>749</v>
      </c>
      <c r="F1200" s="294" t="s">
        <v>126</v>
      </c>
      <c r="G1200" s="294"/>
      <c r="H1200" s="335">
        <f>H1201</f>
        <v>0</v>
      </c>
      <c r="I1200" s="335">
        <f>I1201</f>
        <v>0</v>
      </c>
      <c r="J1200" s="336"/>
      <c r="K1200" s="335">
        <f>K1201</f>
        <v>0</v>
      </c>
    </row>
    <row r="1201" spans="1:11" ht="12.75" customHeight="1">
      <c r="A1201" s="225" t="s">
        <v>9</v>
      </c>
      <c r="B1201" s="227" t="s">
        <v>404</v>
      </c>
      <c r="C1201" s="294" t="s">
        <v>138</v>
      </c>
      <c r="D1201" s="294" t="s">
        <v>140</v>
      </c>
      <c r="E1201" s="223" t="s">
        <v>749</v>
      </c>
      <c r="F1201" s="294" t="s">
        <v>126</v>
      </c>
      <c r="G1201" s="294" t="s">
        <v>10</v>
      </c>
      <c r="H1201" s="338"/>
      <c r="I1201" s="338"/>
      <c r="J1201" s="336"/>
      <c r="K1201" s="338"/>
    </row>
    <row r="1202" spans="1:11" ht="14.25" customHeight="1">
      <c r="A1202" s="36" t="s">
        <v>145</v>
      </c>
      <c r="B1202" s="111" t="s">
        <v>404</v>
      </c>
      <c r="C1202" s="178" t="s">
        <v>138</v>
      </c>
      <c r="D1202" s="178" t="s">
        <v>146</v>
      </c>
      <c r="E1202" s="178"/>
      <c r="F1202" s="178"/>
      <c r="G1202" s="178"/>
      <c r="H1202" s="339">
        <f>H1203</f>
        <v>2939.6</v>
      </c>
      <c r="I1202" s="339">
        <f>I1203</f>
        <v>2939.6</v>
      </c>
      <c r="J1202" s="336"/>
      <c r="K1202" s="339">
        <f>K1203</f>
        <v>2939.6</v>
      </c>
    </row>
    <row r="1203" spans="1:11" ht="30" customHeight="1">
      <c r="A1203" s="98" t="s">
        <v>16</v>
      </c>
      <c r="B1203" s="130" t="s">
        <v>404</v>
      </c>
      <c r="C1203" s="178" t="s">
        <v>138</v>
      </c>
      <c r="D1203" s="178" t="s">
        <v>146</v>
      </c>
      <c r="E1203" s="42" t="s">
        <v>651</v>
      </c>
      <c r="F1203" s="178"/>
      <c r="G1203" s="178"/>
      <c r="H1203" s="339">
        <f>H1210+H1221+H1227+H1231+H1215</f>
        <v>2939.6</v>
      </c>
      <c r="I1203" s="339">
        <f>I1210+I1221+I1227+I1231+I1215</f>
        <v>2939.6</v>
      </c>
      <c r="J1203" s="336"/>
      <c r="K1203" s="339">
        <f>K1210+K1221+K1227+K1231+K1215</f>
        <v>2939.6</v>
      </c>
    </row>
    <row r="1204" spans="1:11" ht="76.5" hidden="1" customHeight="1">
      <c r="A1204" s="26" t="s">
        <v>412</v>
      </c>
      <c r="B1204" s="74" t="s">
        <v>404</v>
      </c>
      <c r="C1204" s="294" t="s">
        <v>138</v>
      </c>
      <c r="D1204" s="294" t="s">
        <v>146</v>
      </c>
      <c r="E1204" s="44" t="s">
        <v>413</v>
      </c>
      <c r="F1204" s="294"/>
      <c r="G1204" s="294"/>
      <c r="H1204" s="338"/>
      <c r="I1204" s="338"/>
      <c r="J1204" s="336"/>
      <c r="K1204" s="338"/>
    </row>
    <row r="1205" spans="1:11" ht="25.5" hidden="1" customHeight="1">
      <c r="A1205" s="20" t="s">
        <v>123</v>
      </c>
      <c r="B1205" s="75" t="s">
        <v>404</v>
      </c>
      <c r="C1205" s="294" t="s">
        <v>138</v>
      </c>
      <c r="D1205" s="294" t="s">
        <v>146</v>
      </c>
      <c r="E1205" s="44" t="s">
        <v>413</v>
      </c>
      <c r="F1205" s="294" t="s">
        <v>124</v>
      </c>
      <c r="G1205" s="294"/>
      <c r="H1205" s="338"/>
      <c r="I1205" s="338"/>
      <c r="J1205" s="336"/>
      <c r="K1205" s="338"/>
    </row>
    <row r="1206" spans="1:11" ht="25.5" hidden="1" customHeight="1">
      <c r="A1206" s="20" t="s">
        <v>127</v>
      </c>
      <c r="B1206" s="75" t="s">
        <v>404</v>
      </c>
      <c r="C1206" s="294" t="s">
        <v>138</v>
      </c>
      <c r="D1206" s="294" t="s">
        <v>146</v>
      </c>
      <c r="E1206" s="44" t="s">
        <v>413</v>
      </c>
      <c r="F1206" s="294" t="s">
        <v>126</v>
      </c>
      <c r="G1206" s="294"/>
      <c r="H1206" s="338"/>
      <c r="I1206" s="338"/>
      <c r="J1206" s="336"/>
      <c r="K1206" s="338"/>
    </row>
    <row r="1207" spans="1:11" ht="12.75" hidden="1" customHeight="1">
      <c r="A1207" s="20" t="s">
        <v>11</v>
      </c>
      <c r="B1207" s="75" t="s">
        <v>404</v>
      </c>
      <c r="C1207" s="294" t="s">
        <v>138</v>
      </c>
      <c r="D1207" s="294" t="s">
        <v>146</v>
      </c>
      <c r="E1207" s="44" t="s">
        <v>413</v>
      </c>
      <c r="F1207" s="294" t="s">
        <v>126</v>
      </c>
      <c r="G1207" s="294" t="s">
        <v>12</v>
      </c>
      <c r="H1207" s="338"/>
      <c r="I1207" s="338"/>
      <c r="J1207" s="336"/>
      <c r="K1207" s="338"/>
    </row>
    <row r="1208" spans="1:11" ht="24" hidden="1" customHeight="1">
      <c r="A1208" s="20" t="s">
        <v>434</v>
      </c>
      <c r="B1208" s="75" t="s">
        <v>404</v>
      </c>
      <c r="C1208" s="294" t="s">
        <v>138</v>
      </c>
      <c r="D1208" s="294" t="s">
        <v>146</v>
      </c>
      <c r="E1208" s="44" t="s">
        <v>413</v>
      </c>
      <c r="F1208" s="294" t="s">
        <v>435</v>
      </c>
      <c r="G1208" s="294"/>
      <c r="H1208" s="338"/>
      <c r="I1208" s="338"/>
      <c r="J1208" s="336"/>
      <c r="K1208" s="338"/>
    </row>
    <row r="1209" spans="1:11" ht="13.5" hidden="1" customHeight="1">
      <c r="A1209" s="20" t="s">
        <v>11</v>
      </c>
      <c r="B1209" s="75" t="s">
        <v>404</v>
      </c>
      <c r="C1209" s="294" t="s">
        <v>138</v>
      </c>
      <c r="D1209" s="294" t="s">
        <v>146</v>
      </c>
      <c r="E1209" s="44" t="s">
        <v>413</v>
      </c>
      <c r="F1209" s="294" t="s">
        <v>435</v>
      </c>
      <c r="G1209" s="294" t="s">
        <v>12</v>
      </c>
      <c r="H1209" s="338"/>
      <c r="I1209" s="338"/>
      <c r="J1209" s="336"/>
      <c r="K1209" s="338"/>
    </row>
    <row r="1210" spans="1:11" ht="38.25" hidden="1" customHeight="1">
      <c r="A1210" s="20" t="s">
        <v>379</v>
      </c>
      <c r="B1210" s="75" t="s">
        <v>404</v>
      </c>
      <c r="C1210" s="294" t="s">
        <v>138</v>
      </c>
      <c r="D1210" s="294" t="s">
        <v>146</v>
      </c>
      <c r="E1210" s="43" t="s">
        <v>750</v>
      </c>
      <c r="F1210" s="294"/>
      <c r="G1210" s="294"/>
      <c r="H1210" s="335">
        <f t="shared" ref="H1210:K1211" si="176">H1211</f>
        <v>0</v>
      </c>
      <c r="I1210" s="335">
        <f t="shared" si="176"/>
        <v>0</v>
      </c>
      <c r="J1210" s="336"/>
      <c r="K1210" s="335">
        <f t="shared" si="176"/>
        <v>0</v>
      </c>
    </row>
    <row r="1211" spans="1:11" ht="22.5" hidden="1" customHeight="1">
      <c r="A1211" s="20" t="s">
        <v>123</v>
      </c>
      <c r="B1211" s="75" t="s">
        <v>404</v>
      </c>
      <c r="C1211" s="294" t="s">
        <v>138</v>
      </c>
      <c r="D1211" s="294" t="s">
        <v>146</v>
      </c>
      <c r="E1211" s="43" t="s">
        <v>750</v>
      </c>
      <c r="F1211" s="294" t="s">
        <v>124</v>
      </c>
      <c r="G1211" s="294"/>
      <c r="H1211" s="335">
        <f t="shared" si="176"/>
        <v>0</v>
      </c>
      <c r="I1211" s="335">
        <f t="shared" si="176"/>
        <v>0</v>
      </c>
      <c r="J1211" s="336"/>
      <c r="K1211" s="335">
        <f t="shared" si="176"/>
        <v>0</v>
      </c>
    </row>
    <row r="1212" spans="1:11" ht="25.5" hidden="1" customHeight="1">
      <c r="A1212" s="20" t="s">
        <v>434</v>
      </c>
      <c r="B1212" s="75" t="s">
        <v>404</v>
      </c>
      <c r="C1212" s="294" t="s">
        <v>138</v>
      </c>
      <c r="D1212" s="294" t="s">
        <v>146</v>
      </c>
      <c r="E1212" s="43" t="s">
        <v>750</v>
      </c>
      <c r="F1212" s="294" t="s">
        <v>435</v>
      </c>
      <c r="G1212" s="294"/>
      <c r="H1212" s="335">
        <f>H1213+H1214</f>
        <v>0</v>
      </c>
      <c r="I1212" s="335">
        <f>I1213+I1214</f>
        <v>0</v>
      </c>
      <c r="J1212" s="336"/>
      <c r="K1212" s="335">
        <f>K1213+K1214</f>
        <v>0</v>
      </c>
    </row>
    <row r="1213" spans="1:11" ht="12.75" hidden="1" customHeight="1">
      <c r="A1213" s="20" t="s">
        <v>11</v>
      </c>
      <c r="B1213" s="75" t="s">
        <v>404</v>
      </c>
      <c r="C1213" s="294" t="s">
        <v>138</v>
      </c>
      <c r="D1213" s="294" t="s">
        <v>146</v>
      </c>
      <c r="E1213" s="43" t="s">
        <v>750</v>
      </c>
      <c r="F1213" s="294" t="s">
        <v>435</v>
      </c>
      <c r="G1213" s="294" t="s">
        <v>12</v>
      </c>
      <c r="H1213" s="338"/>
      <c r="I1213" s="338"/>
      <c r="J1213" s="336"/>
      <c r="K1213" s="338"/>
    </row>
    <row r="1214" spans="1:11" ht="12.75" hidden="1" customHeight="1">
      <c r="A1214" s="20" t="s">
        <v>628</v>
      </c>
      <c r="B1214" s="75" t="s">
        <v>404</v>
      </c>
      <c r="C1214" s="294" t="s">
        <v>138</v>
      </c>
      <c r="D1214" s="294" t="s">
        <v>146</v>
      </c>
      <c r="E1214" s="43" t="s">
        <v>750</v>
      </c>
      <c r="F1214" s="294" t="s">
        <v>435</v>
      </c>
      <c r="G1214" s="294" t="s">
        <v>197</v>
      </c>
      <c r="H1214" s="338">
        <v>0</v>
      </c>
      <c r="I1214" s="338"/>
      <c r="J1214" s="336"/>
      <c r="K1214" s="338"/>
    </row>
    <row r="1215" spans="1:11" ht="38.25" hidden="1" customHeight="1">
      <c r="A1215" s="20" t="s">
        <v>467</v>
      </c>
      <c r="B1215" s="75" t="s">
        <v>404</v>
      </c>
      <c r="C1215" s="294" t="s">
        <v>138</v>
      </c>
      <c r="D1215" s="294" t="s">
        <v>146</v>
      </c>
      <c r="E1215" s="45" t="s">
        <v>842</v>
      </c>
      <c r="F1215" s="294"/>
      <c r="G1215" s="294"/>
      <c r="H1215" s="335">
        <f>H1216</f>
        <v>0</v>
      </c>
      <c r="I1215" s="335">
        <f>I1216</f>
        <v>0</v>
      </c>
      <c r="J1215" s="336"/>
      <c r="K1215" s="335">
        <f>K1216</f>
        <v>0</v>
      </c>
    </row>
    <row r="1216" spans="1:11" ht="25.5" hidden="1" customHeight="1">
      <c r="A1216" s="20" t="s">
        <v>123</v>
      </c>
      <c r="B1216" s="75" t="s">
        <v>404</v>
      </c>
      <c r="C1216" s="294" t="s">
        <v>138</v>
      </c>
      <c r="D1216" s="294" t="s">
        <v>146</v>
      </c>
      <c r="E1216" s="45" t="s">
        <v>842</v>
      </c>
      <c r="F1216" s="294" t="s">
        <v>124</v>
      </c>
      <c r="G1216" s="294"/>
      <c r="H1216" s="335">
        <f>H1217+H1219</f>
        <v>0</v>
      </c>
      <c r="I1216" s="335">
        <f>I1217+I1219</f>
        <v>0</v>
      </c>
      <c r="J1216" s="336"/>
      <c r="K1216" s="335">
        <f>K1217+K1219</f>
        <v>0</v>
      </c>
    </row>
    <row r="1217" spans="1:11" ht="25.5" hidden="1" customHeight="1">
      <c r="A1217" s="20" t="s">
        <v>127</v>
      </c>
      <c r="B1217" s="75" t="s">
        <v>404</v>
      </c>
      <c r="C1217" s="294" t="s">
        <v>138</v>
      </c>
      <c r="D1217" s="294" t="s">
        <v>146</v>
      </c>
      <c r="E1217" s="45" t="s">
        <v>842</v>
      </c>
      <c r="F1217" s="294" t="s">
        <v>126</v>
      </c>
      <c r="G1217" s="294"/>
      <c r="H1217" s="335">
        <f>H1218</f>
        <v>0</v>
      </c>
      <c r="I1217" s="335">
        <f>I1218</f>
        <v>0</v>
      </c>
      <c r="J1217" s="336"/>
      <c r="K1217" s="335">
        <f>K1218</f>
        <v>0</v>
      </c>
    </row>
    <row r="1218" spans="1:11" ht="12.75" hidden="1" customHeight="1">
      <c r="A1218" s="20" t="s">
        <v>11</v>
      </c>
      <c r="B1218" s="75" t="s">
        <v>404</v>
      </c>
      <c r="C1218" s="294" t="s">
        <v>138</v>
      </c>
      <c r="D1218" s="294" t="s">
        <v>146</v>
      </c>
      <c r="E1218" s="45" t="s">
        <v>842</v>
      </c>
      <c r="F1218" s="294" t="s">
        <v>126</v>
      </c>
      <c r="G1218" s="294" t="s">
        <v>12</v>
      </c>
      <c r="H1218" s="337"/>
      <c r="I1218" s="337"/>
      <c r="J1218" s="336"/>
      <c r="K1218" s="337"/>
    </row>
    <row r="1219" spans="1:11" ht="25.5" hidden="1" customHeight="1">
      <c r="A1219" s="20" t="s">
        <v>434</v>
      </c>
      <c r="B1219" s="75" t="s">
        <v>404</v>
      </c>
      <c r="C1219" s="294" t="s">
        <v>138</v>
      </c>
      <c r="D1219" s="294" t="s">
        <v>146</v>
      </c>
      <c r="E1219" s="45" t="s">
        <v>382</v>
      </c>
      <c r="F1219" s="294" t="s">
        <v>435</v>
      </c>
      <c r="G1219" s="294"/>
      <c r="H1219" s="338"/>
      <c r="I1219" s="338"/>
      <c r="J1219" s="336"/>
      <c r="K1219" s="338"/>
    </row>
    <row r="1220" spans="1:11" ht="12.75" hidden="1" customHeight="1">
      <c r="A1220" s="20" t="s">
        <v>11</v>
      </c>
      <c r="B1220" s="75" t="s">
        <v>404</v>
      </c>
      <c r="C1220" s="294" t="s">
        <v>138</v>
      </c>
      <c r="D1220" s="294" t="s">
        <v>146</v>
      </c>
      <c r="E1220" s="45" t="s">
        <v>382</v>
      </c>
      <c r="F1220" s="294" t="s">
        <v>435</v>
      </c>
      <c r="G1220" s="294" t="s">
        <v>12</v>
      </c>
      <c r="H1220" s="338"/>
      <c r="I1220" s="338"/>
      <c r="J1220" s="336"/>
      <c r="K1220" s="338"/>
    </row>
    <row r="1221" spans="1:11" ht="52.5" customHeight="1">
      <c r="A1221" s="20" t="s">
        <v>381</v>
      </c>
      <c r="B1221" s="75" t="s">
        <v>404</v>
      </c>
      <c r="C1221" s="294" t="s">
        <v>138</v>
      </c>
      <c r="D1221" s="294" t="s">
        <v>146</v>
      </c>
      <c r="E1221" s="45" t="s">
        <v>751</v>
      </c>
      <c r="F1221" s="294"/>
      <c r="G1221" s="294"/>
      <c r="H1221" s="335">
        <f>H1222</f>
        <v>2380.1999999999998</v>
      </c>
      <c r="I1221" s="335">
        <f>I1222</f>
        <v>2380.1999999999998</v>
      </c>
      <c r="J1221" s="336"/>
      <c r="K1221" s="335">
        <f>K1222</f>
        <v>2380.1999999999998</v>
      </c>
    </row>
    <row r="1222" spans="1:11" ht="23.25" customHeight="1">
      <c r="A1222" s="20" t="s">
        <v>123</v>
      </c>
      <c r="B1222" s="75" t="s">
        <v>404</v>
      </c>
      <c r="C1222" s="294" t="s">
        <v>138</v>
      </c>
      <c r="D1222" s="294" t="s">
        <v>146</v>
      </c>
      <c r="E1222" s="45" t="s">
        <v>751</v>
      </c>
      <c r="F1222" s="294" t="s">
        <v>124</v>
      </c>
      <c r="G1222" s="294"/>
      <c r="H1222" s="335">
        <f>H1223+H1225</f>
        <v>2380.1999999999998</v>
      </c>
      <c r="I1222" s="335">
        <f>I1223+I1225</f>
        <v>2380.1999999999998</v>
      </c>
      <c r="J1222" s="336"/>
      <c r="K1222" s="335">
        <f>K1223+K1225</f>
        <v>2380.1999999999998</v>
      </c>
    </row>
    <row r="1223" spans="1:11" ht="38.25">
      <c r="A1223" s="20" t="s">
        <v>127</v>
      </c>
      <c r="B1223" s="75" t="s">
        <v>404</v>
      </c>
      <c r="C1223" s="294" t="s">
        <v>138</v>
      </c>
      <c r="D1223" s="294" t="s">
        <v>146</v>
      </c>
      <c r="E1223" s="45" t="s">
        <v>751</v>
      </c>
      <c r="F1223" s="294" t="s">
        <v>126</v>
      </c>
      <c r="G1223" s="294"/>
      <c r="H1223" s="335">
        <f>H1224</f>
        <v>998.5</v>
      </c>
      <c r="I1223" s="335">
        <f>I1224</f>
        <v>998.5</v>
      </c>
      <c r="J1223" s="336"/>
      <c r="K1223" s="335">
        <f>K1224</f>
        <v>998.5</v>
      </c>
    </row>
    <row r="1224" spans="1:11">
      <c r="A1224" s="20" t="s">
        <v>11</v>
      </c>
      <c r="B1224" s="75" t="s">
        <v>404</v>
      </c>
      <c r="C1224" s="294" t="s">
        <v>138</v>
      </c>
      <c r="D1224" s="294" t="s">
        <v>146</v>
      </c>
      <c r="E1224" s="45" t="s">
        <v>751</v>
      </c>
      <c r="F1224" s="294" t="s">
        <v>126</v>
      </c>
      <c r="G1224" s="294" t="s">
        <v>12</v>
      </c>
      <c r="H1224" s="335">
        <v>998.5</v>
      </c>
      <c r="I1224" s="335">
        <v>998.5</v>
      </c>
      <c r="J1224" s="336"/>
      <c r="K1224" s="335">
        <v>998.5</v>
      </c>
    </row>
    <row r="1225" spans="1:11" ht="25.5">
      <c r="A1225" s="20" t="s">
        <v>434</v>
      </c>
      <c r="B1225" s="75" t="s">
        <v>404</v>
      </c>
      <c r="C1225" s="294" t="s">
        <v>138</v>
      </c>
      <c r="D1225" s="294" t="s">
        <v>146</v>
      </c>
      <c r="E1225" s="45" t="s">
        <v>751</v>
      </c>
      <c r="F1225" s="294" t="s">
        <v>435</v>
      </c>
      <c r="G1225" s="294"/>
      <c r="H1225" s="335">
        <f>H1226</f>
        <v>1381.7</v>
      </c>
      <c r="I1225" s="335">
        <f>I1226</f>
        <v>1381.7</v>
      </c>
      <c r="J1225" s="336"/>
      <c r="K1225" s="335">
        <f>K1226</f>
        <v>1381.7</v>
      </c>
    </row>
    <row r="1226" spans="1:11">
      <c r="A1226" s="20" t="s">
        <v>11</v>
      </c>
      <c r="B1226" s="75" t="s">
        <v>404</v>
      </c>
      <c r="C1226" s="294" t="s">
        <v>138</v>
      </c>
      <c r="D1226" s="294" t="s">
        <v>146</v>
      </c>
      <c r="E1226" s="45" t="s">
        <v>751</v>
      </c>
      <c r="F1226" s="294" t="s">
        <v>435</v>
      </c>
      <c r="G1226" s="294" t="s">
        <v>12</v>
      </c>
      <c r="H1226" s="335">
        <v>1381.7</v>
      </c>
      <c r="I1226" s="335">
        <v>1381.7</v>
      </c>
      <c r="J1226" s="336"/>
      <c r="K1226" s="335">
        <v>1381.7</v>
      </c>
    </row>
    <row r="1227" spans="1:11" ht="114" hidden="1" customHeight="1">
      <c r="A1227" s="245" t="s">
        <v>630</v>
      </c>
      <c r="B1227" s="75" t="s">
        <v>404</v>
      </c>
      <c r="C1227" s="294" t="s">
        <v>138</v>
      </c>
      <c r="D1227" s="294" t="s">
        <v>146</v>
      </c>
      <c r="E1227" s="46" t="s">
        <v>752</v>
      </c>
      <c r="F1227" s="39"/>
      <c r="G1227" s="39"/>
      <c r="H1227" s="335">
        <f t="shared" ref="H1227:K1229" si="177">H1228</f>
        <v>0</v>
      </c>
      <c r="I1227" s="335">
        <f t="shared" si="177"/>
        <v>0</v>
      </c>
      <c r="J1227" s="336"/>
      <c r="K1227" s="335">
        <f t="shared" si="177"/>
        <v>0</v>
      </c>
    </row>
    <row r="1228" spans="1:11" ht="25.5" hidden="1" customHeight="1">
      <c r="A1228" s="20" t="s">
        <v>123</v>
      </c>
      <c r="B1228" s="75" t="s">
        <v>404</v>
      </c>
      <c r="C1228" s="294" t="s">
        <v>138</v>
      </c>
      <c r="D1228" s="294" t="s">
        <v>146</v>
      </c>
      <c r="E1228" s="46" t="s">
        <v>752</v>
      </c>
      <c r="F1228" s="294" t="s">
        <v>124</v>
      </c>
      <c r="G1228" s="294"/>
      <c r="H1228" s="335">
        <f t="shared" si="177"/>
        <v>0</v>
      </c>
      <c r="I1228" s="335">
        <f t="shared" si="177"/>
        <v>0</v>
      </c>
      <c r="J1228" s="336"/>
      <c r="K1228" s="335">
        <f t="shared" si="177"/>
        <v>0</v>
      </c>
    </row>
    <row r="1229" spans="1:11" ht="34.5" hidden="1" customHeight="1">
      <c r="A1229" s="20" t="s">
        <v>127</v>
      </c>
      <c r="B1229" s="75" t="s">
        <v>404</v>
      </c>
      <c r="C1229" s="294" t="s">
        <v>138</v>
      </c>
      <c r="D1229" s="294" t="s">
        <v>146</v>
      </c>
      <c r="E1229" s="46" t="s">
        <v>752</v>
      </c>
      <c r="F1229" s="294" t="s">
        <v>126</v>
      </c>
      <c r="G1229" s="294"/>
      <c r="H1229" s="335">
        <f t="shared" si="177"/>
        <v>0</v>
      </c>
      <c r="I1229" s="335">
        <f t="shared" si="177"/>
        <v>0</v>
      </c>
      <c r="J1229" s="336"/>
      <c r="K1229" s="335">
        <f t="shared" si="177"/>
        <v>0</v>
      </c>
    </row>
    <row r="1230" spans="1:11" ht="12.75" hidden="1" customHeight="1">
      <c r="A1230" s="20" t="s">
        <v>11</v>
      </c>
      <c r="B1230" s="75" t="s">
        <v>404</v>
      </c>
      <c r="C1230" s="294" t="s">
        <v>138</v>
      </c>
      <c r="D1230" s="294" t="s">
        <v>146</v>
      </c>
      <c r="E1230" s="46" t="s">
        <v>752</v>
      </c>
      <c r="F1230" s="294" t="s">
        <v>126</v>
      </c>
      <c r="G1230" s="294" t="s">
        <v>12</v>
      </c>
      <c r="H1230" s="337"/>
      <c r="I1230" s="338"/>
      <c r="J1230" s="336"/>
      <c r="K1230" s="338"/>
    </row>
    <row r="1231" spans="1:11" ht="60" customHeight="1">
      <c r="A1231" s="20" t="s">
        <v>383</v>
      </c>
      <c r="B1231" s="75" t="s">
        <v>404</v>
      </c>
      <c r="C1231" s="294" t="s">
        <v>138</v>
      </c>
      <c r="D1231" s="294" t="s">
        <v>146</v>
      </c>
      <c r="E1231" s="45" t="s">
        <v>753</v>
      </c>
      <c r="F1231" s="39"/>
      <c r="G1231" s="39"/>
      <c r="H1231" s="335">
        <f t="shared" ref="H1231:K1233" si="178">H1232</f>
        <v>559.4</v>
      </c>
      <c r="I1231" s="335">
        <f t="shared" si="178"/>
        <v>559.4</v>
      </c>
      <c r="J1231" s="336"/>
      <c r="K1231" s="335">
        <f t="shared" si="178"/>
        <v>559.4</v>
      </c>
    </row>
    <row r="1232" spans="1:11" ht="23.25" customHeight="1">
      <c r="A1232" s="20" t="s">
        <v>123</v>
      </c>
      <c r="B1232" s="75" t="s">
        <v>404</v>
      </c>
      <c r="C1232" s="294" t="s">
        <v>138</v>
      </c>
      <c r="D1232" s="294" t="s">
        <v>146</v>
      </c>
      <c r="E1232" s="45" t="s">
        <v>753</v>
      </c>
      <c r="F1232" s="294" t="s">
        <v>124</v>
      </c>
      <c r="G1232" s="294"/>
      <c r="H1232" s="335">
        <f t="shared" si="178"/>
        <v>559.4</v>
      </c>
      <c r="I1232" s="335">
        <f t="shared" si="178"/>
        <v>559.4</v>
      </c>
      <c r="J1232" s="336"/>
      <c r="K1232" s="335">
        <f t="shared" si="178"/>
        <v>559.4</v>
      </c>
    </row>
    <row r="1233" spans="1:11" ht="38.25">
      <c r="A1233" s="20" t="s">
        <v>127</v>
      </c>
      <c r="B1233" s="75" t="s">
        <v>404</v>
      </c>
      <c r="C1233" s="294" t="s">
        <v>138</v>
      </c>
      <c r="D1233" s="294" t="s">
        <v>146</v>
      </c>
      <c r="E1233" s="45" t="s">
        <v>753</v>
      </c>
      <c r="F1233" s="294" t="s">
        <v>126</v>
      </c>
      <c r="G1233" s="294"/>
      <c r="H1233" s="335">
        <f t="shared" si="178"/>
        <v>559.4</v>
      </c>
      <c r="I1233" s="335">
        <f t="shared" si="178"/>
        <v>559.4</v>
      </c>
      <c r="J1233" s="336"/>
      <c r="K1233" s="335">
        <f t="shared" si="178"/>
        <v>559.4</v>
      </c>
    </row>
    <row r="1234" spans="1:11">
      <c r="A1234" s="20" t="s">
        <v>11</v>
      </c>
      <c r="B1234" s="75" t="s">
        <v>404</v>
      </c>
      <c r="C1234" s="294" t="s">
        <v>138</v>
      </c>
      <c r="D1234" s="294" t="s">
        <v>146</v>
      </c>
      <c r="E1234" s="45" t="s">
        <v>753</v>
      </c>
      <c r="F1234" s="294" t="s">
        <v>126</v>
      </c>
      <c r="G1234" s="294" t="s">
        <v>12</v>
      </c>
      <c r="H1234" s="335">
        <v>559.4</v>
      </c>
      <c r="I1234" s="335">
        <v>559.4</v>
      </c>
      <c r="J1234" s="336"/>
      <c r="K1234" s="335">
        <v>559.4</v>
      </c>
    </row>
    <row r="1235" spans="1:11" ht="24" customHeight="1">
      <c r="A1235" s="48" t="s">
        <v>151</v>
      </c>
      <c r="B1235" s="84" t="s">
        <v>404</v>
      </c>
      <c r="C1235" s="178" t="s">
        <v>138</v>
      </c>
      <c r="D1235" s="178" t="s">
        <v>152</v>
      </c>
      <c r="E1235" s="49"/>
      <c r="F1235" s="178"/>
      <c r="G1235" s="178"/>
      <c r="H1235" s="339">
        <f>H1237+H1244</f>
        <v>1519.5</v>
      </c>
      <c r="I1235" s="339">
        <f>I1237+I1244</f>
        <v>1519.5</v>
      </c>
      <c r="J1235" s="336"/>
      <c r="K1235" s="339">
        <f>K1237+K1244</f>
        <v>1519.5</v>
      </c>
    </row>
    <row r="1236" spans="1:11" ht="25.5" hidden="1" customHeight="1">
      <c r="A1236" s="48" t="s">
        <v>16</v>
      </c>
      <c r="B1236" s="84" t="s">
        <v>404</v>
      </c>
      <c r="C1236" s="178" t="s">
        <v>138</v>
      </c>
      <c r="D1236" s="178" t="s">
        <v>152</v>
      </c>
      <c r="E1236" s="49" t="s">
        <v>203</v>
      </c>
      <c r="F1236" s="178"/>
      <c r="G1236" s="178"/>
      <c r="H1236" s="338"/>
      <c r="I1236" s="338"/>
      <c r="J1236" s="336"/>
      <c r="K1236" s="338"/>
    </row>
    <row r="1237" spans="1:11" ht="38.25" hidden="1" customHeight="1">
      <c r="A1237" s="121" t="s">
        <v>153</v>
      </c>
      <c r="B1237" s="122" t="s">
        <v>404</v>
      </c>
      <c r="C1237" s="178" t="s">
        <v>138</v>
      </c>
      <c r="D1237" s="178" t="s">
        <v>152</v>
      </c>
      <c r="E1237" s="49" t="s">
        <v>257</v>
      </c>
      <c r="F1237" s="178"/>
      <c r="G1237" s="178"/>
      <c r="H1237" s="338"/>
      <c r="I1237" s="338"/>
      <c r="J1237" s="336"/>
      <c r="K1237" s="338"/>
    </row>
    <row r="1238" spans="1:11" ht="73.5" hidden="1" customHeight="1">
      <c r="A1238" s="224" t="s">
        <v>18</v>
      </c>
      <c r="B1238" s="110" t="s">
        <v>404</v>
      </c>
      <c r="C1238" s="294" t="s">
        <v>138</v>
      </c>
      <c r="D1238" s="294" t="s">
        <v>152</v>
      </c>
      <c r="E1238" s="45" t="s">
        <v>257</v>
      </c>
      <c r="F1238" s="294" t="s">
        <v>19</v>
      </c>
      <c r="G1238" s="294"/>
      <c r="H1238" s="338"/>
      <c r="I1238" s="338"/>
      <c r="J1238" s="336"/>
      <c r="K1238" s="338"/>
    </row>
    <row r="1239" spans="1:11" ht="25.5" hidden="1" customHeight="1">
      <c r="A1239" s="224" t="s">
        <v>20</v>
      </c>
      <c r="B1239" s="110" t="s">
        <v>404</v>
      </c>
      <c r="C1239" s="294" t="s">
        <v>138</v>
      </c>
      <c r="D1239" s="294" t="s">
        <v>152</v>
      </c>
      <c r="E1239" s="45" t="s">
        <v>257</v>
      </c>
      <c r="F1239" s="294" t="s">
        <v>21</v>
      </c>
      <c r="G1239" s="294"/>
      <c r="H1239" s="338"/>
      <c r="I1239" s="338"/>
      <c r="J1239" s="336"/>
      <c r="K1239" s="338"/>
    </row>
    <row r="1240" spans="1:11" ht="12.75" hidden="1" customHeight="1">
      <c r="A1240" s="224" t="s">
        <v>57</v>
      </c>
      <c r="B1240" s="110" t="s">
        <v>404</v>
      </c>
      <c r="C1240" s="294" t="s">
        <v>138</v>
      </c>
      <c r="D1240" s="294" t="s">
        <v>152</v>
      </c>
      <c r="E1240" s="45" t="s">
        <v>257</v>
      </c>
      <c r="F1240" s="294" t="s">
        <v>21</v>
      </c>
      <c r="G1240" s="294" t="s">
        <v>12</v>
      </c>
      <c r="H1240" s="338"/>
      <c r="I1240" s="338"/>
      <c r="J1240" s="336"/>
      <c r="K1240" s="338"/>
    </row>
    <row r="1241" spans="1:11" ht="25.5" hidden="1" customHeight="1">
      <c r="A1241" s="224" t="s">
        <v>35</v>
      </c>
      <c r="B1241" s="110" t="s">
        <v>404</v>
      </c>
      <c r="C1241" s="294" t="s">
        <v>138</v>
      </c>
      <c r="D1241" s="294" t="s">
        <v>152</v>
      </c>
      <c r="E1241" s="45" t="s">
        <v>257</v>
      </c>
      <c r="F1241" s="294" t="s">
        <v>27</v>
      </c>
      <c r="G1241" s="294"/>
      <c r="H1241" s="338"/>
      <c r="I1241" s="338"/>
      <c r="J1241" s="336"/>
      <c r="K1241" s="338"/>
    </row>
    <row r="1242" spans="1:11" ht="38.25" hidden="1" customHeight="1">
      <c r="A1242" s="224" t="s">
        <v>28</v>
      </c>
      <c r="B1242" s="110" t="s">
        <v>404</v>
      </c>
      <c r="C1242" s="294" t="s">
        <v>138</v>
      </c>
      <c r="D1242" s="294" t="s">
        <v>152</v>
      </c>
      <c r="E1242" s="45" t="s">
        <v>257</v>
      </c>
      <c r="F1242" s="294" t="s">
        <v>29</v>
      </c>
      <c r="G1242" s="294"/>
      <c r="H1242" s="338"/>
      <c r="I1242" s="338"/>
      <c r="J1242" s="336"/>
      <c r="K1242" s="338"/>
    </row>
    <row r="1243" spans="1:11" ht="12.75" hidden="1" customHeight="1">
      <c r="A1243" s="224" t="s">
        <v>57</v>
      </c>
      <c r="B1243" s="110" t="s">
        <v>404</v>
      </c>
      <c r="C1243" s="294" t="s">
        <v>138</v>
      </c>
      <c r="D1243" s="294" t="s">
        <v>152</v>
      </c>
      <c r="E1243" s="45" t="s">
        <v>257</v>
      </c>
      <c r="F1243" s="294" t="s">
        <v>29</v>
      </c>
      <c r="G1243" s="294" t="s">
        <v>12</v>
      </c>
      <c r="H1243" s="338"/>
      <c r="I1243" s="338"/>
      <c r="J1243" s="336"/>
      <c r="K1243" s="338"/>
    </row>
    <row r="1244" spans="1:11" ht="24" customHeight="1">
      <c r="A1244" s="48" t="s">
        <v>16</v>
      </c>
      <c r="B1244" s="84" t="s">
        <v>404</v>
      </c>
      <c r="C1244" s="178" t="s">
        <v>138</v>
      </c>
      <c r="D1244" s="178" t="s">
        <v>152</v>
      </c>
      <c r="E1244" s="49" t="s">
        <v>651</v>
      </c>
      <c r="F1244" s="178"/>
      <c r="G1244" s="178"/>
      <c r="H1244" s="335">
        <f>H1249+H1245</f>
        <v>1519.5</v>
      </c>
      <c r="I1244" s="335">
        <f>I1249+I1245</f>
        <v>1519.5</v>
      </c>
      <c r="J1244" s="336"/>
      <c r="K1244" s="335">
        <f>K1249+K1245</f>
        <v>1519.5</v>
      </c>
    </row>
    <row r="1245" spans="1:11" ht="38.25" hidden="1">
      <c r="A1245" s="224" t="s">
        <v>874</v>
      </c>
      <c r="B1245" s="110" t="s">
        <v>404</v>
      </c>
      <c r="C1245" s="294" t="s">
        <v>138</v>
      </c>
      <c r="D1245" s="294" t="s">
        <v>152</v>
      </c>
      <c r="E1245" s="294" t="s">
        <v>871</v>
      </c>
      <c r="F1245" s="294"/>
      <c r="G1245" s="294"/>
      <c r="H1245" s="335">
        <f t="shared" ref="H1245:K1247" si="179">H1246</f>
        <v>0</v>
      </c>
      <c r="I1245" s="335">
        <f t="shared" si="179"/>
        <v>0</v>
      </c>
      <c r="J1245" s="336"/>
      <c r="K1245" s="335">
        <f t="shared" si="179"/>
        <v>0</v>
      </c>
    </row>
    <row r="1246" spans="1:11" ht="24" hidden="1" customHeight="1">
      <c r="A1246" s="224" t="s">
        <v>18</v>
      </c>
      <c r="B1246" s="110" t="s">
        <v>404</v>
      </c>
      <c r="C1246" s="294" t="s">
        <v>138</v>
      </c>
      <c r="D1246" s="294" t="s">
        <v>152</v>
      </c>
      <c r="E1246" s="294" t="s">
        <v>871</v>
      </c>
      <c r="F1246" s="294" t="s">
        <v>19</v>
      </c>
      <c r="G1246" s="294"/>
      <c r="H1246" s="335">
        <f t="shared" si="179"/>
        <v>0</v>
      </c>
      <c r="I1246" s="335">
        <f t="shared" si="179"/>
        <v>0</v>
      </c>
      <c r="J1246" s="336"/>
      <c r="K1246" s="335">
        <f t="shared" si="179"/>
        <v>0</v>
      </c>
    </row>
    <row r="1247" spans="1:11" ht="31.5" hidden="1" customHeight="1">
      <c r="A1247" s="224" t="s">
        <v>20</v>
      </c>
      <c r="B1247" s="110" t="s">
        <v>404</v>
      </c>
      <c r="C1247" s="294" t="s">
        <v>138</v>
      </c>
      <c r="D1247" s="294" t="s">
        <v>152</v>
      </c>
      <c r="E1247" s="294" t="s">
        <v>871</v>
      </c>
      <c r="F1247" s="294" t="s">
        <v>21</v>
      </c>
      <c r="G1247" s="294"/>
      <c r="H1247" s="335">
        <f t="shared" si="179"/>
        <v>0</v>
      </c>
      <c r="I1247" s="335">
        <f t="shared" si="179"/>
        <v>0</v>
      </c>
      <c r="J1247" s="336"/>
      <c r="K1247" s="335">
        <f t="shared" si="179"/>
        <v>0</v>
      </c>
    </row>
    <row r="1248" spans="1:11" ht="15" hidden="1" customHeight="1">
      <c r="A1248" s="224" t="s">
        <v>872</v>
      </c>
      <c r="B1248" s="110" t="s">
        <v>404</v>
      </c>
      <c r="C1248" s="294" t="s">
        <v>138</v>
      </c>
      <c r="D1248" s="294" t="s">
        <v>152</v>
      </c>
      <c r="E1248" s="294" t="s">
        <v>871</v>
      </c>
      <c r="F1248" s="294" t="s">
        <v>21</v>
      </c>
      <c r="G1248" s="294" t="s">
        <v>197</v>
      </c>
      <c r="H1248" s="335"/>
      <c r="I1248" s="338"/>
      <c r="J1248" s="336"/>
      <c r="K1248" s="338"/>
    </row>
    <row r="1249" spans="1:11" ht="35.25" customHeight="1">
      <c r="A1249" s="121" t="s">
        <v>153</v>
      </c>
      <c r="B1249" s="122" t="s">
        <v>404</v>
      </c>
      <c r="C1249" s="178" t="s">
        <v>138</v>
      </c>
      <c r="D1249" s="178" t="s">
        <v>152</v>
      </c>
      <c r="E1249" s="49" t="s">
        <v>854</v>
      </c>
      <c r="F1249" s="178"/>
      <c r="G1249" s="178"/>
      <c r="H1249" s="335">
        <f>H1250</f>
        <v>1519.5</v>
      </c>
      <c r="I1249" s="335">
        <f>I1250</f>
        <v>1519.5</v>
      </c>
      <c r="J1249" s="336"/>
      <c r="K1249" s="335">
        <f>K1250</f>
        <v>1519.5</v>
      </c>
    </row>
    <row r="1250" spans="1:11" ht="67.5" customHeight="1">
      <c r="A1250" s="224" t="s">
        <v>18</v>
      </c>
      <c r="B1250" s="110" t="s">
        <v>404</v>
      </c>
      <c r="C1250" s="294" t="s">
        <v>138</v>
      </c>
      <c r="D1250" s="294" t="s">
        <v>152</v>
      </c>
      <c r="E1250" s="45" t="s">
        <v>854</v>
      </c>
      <c r="F1250" s="294" t="s">
        <v>19</v>
      </c>
      <c r="G1250" s="294"/>
      <c r="H1250" s="335">
        <f>H1251+H1253</f>
        <v>1519.5</v>
      </c>
      <c r="I1250" s="335">
        <f>I1251+I1253</f>
        <v>1519.5</v>
      </c>
      <c r="J1250" s="336"/>
      <c r="K1250" s="335">
        <f>K1251+K1253</f>
        <v>1519.5</v>
      </c>
    </row>
    <row r="1251" spans="1:11" ht="38.25">
      <c r="A1251" s="224" t="s">
        <v>20</v>
      </c>
      <c r="B1251" s="110" t="s">
        <v>404</v>
      </c>
      <c r="C1251" s="294" t="s">
        <v>138</v>
      </c>
      <c r="D1251" s="294" t="s">
        <v>152</v>
      </c>
      <c r="E1251" s="45" t="s">
        <v>854</v>
      </c>
      <c r="F1251" s="294" t="s">
        <v>21</v>
      </c>
      <c r="G1251" s="294"/>
      <c r="H1251" s="335">
        <f>H1252</f>
        <v>1426</v>
      </c>
      <c r="I1251" s="335">
        <f>I1252</f>
        <v>1426</v>
      </c>
      <c r="J1251" s="336"/>
      <c r="K1251" s="335">
        <f>K1252</f>
        <v>1426</v>
      </c>
    </row>
    <row r="1252" spans="1:11">
      <c r="A1252" s="224" t="s">
        <v>57</v>
      </c>
      <c r="B1252" s="110" t="s">
        <v>404</v>
      </c>
      <c r="C1252" s="294" t="s">
        <v>138</v>
      </c>
      <c r="D1252" s="294" t="s">
        <v>152</v>
      </c>
      <c r="E1252" s="45" t="s">
        <v>854</v>
      </c>
      <c r="F1252" s="294" t="s">
        <v>21</v>
      </c>
      <c r="G1252" s="294" t="s">
        <v>12</v>
      </c>
      <c r="H1252" s="335">
        <f>1091+335</f>
        <v>1426</v>
      </c>
      <c r="I1252" s="335">
        <f>1091+335</f>
        <v>1426</v>
      </c>
      <c r="J1252" s="335">
        <f>1091+335</f>
        <v>1426</v>
      </c>
      <c r="K1252" s="335">
        <f>1091+335</f>
        <v>1426</v>
      </c>
    </row>
    <row r="1253" spans="1:11" ht="30.75" customHeight="1">
      <c r="A1253" s="224" t="s">
        <v>35</v>
      </c>
      <c r="B1253" s="110" t="s">
        <v>404</v>
      </c>
      <c r="C1253" s="294" t="s">
        <v>138</v>
      </c>
      <c r="D1253" s="294" t="s">
        <v>152</v>
      </c>
      <c r="E1253" s="45" t="s">
        <v>854</v>
      </c>
      <c r="F1253" s="294" t="s">
        <v>27</v>
      </c>
      <c r="G1253" s="294"/>
      <c r="H1253" s="335">
        <f t="shared" ref="H1253:K1254" si="180">H1254</f>
        <v>93.5</v>
      </c>
      <c r="I1253" s="335">
        <f t="shared" si="180"/>
        <v>93.5</v>
      </c>
      <c r="J1253" s="336"/>
      <c r="K1253" s="335">
        <f t="shared" si="180"/>
        <v>93.5</v>
      </c>
    </row>
    <row r="1254" spans="1:11" ht="42.75" customHeight="1">
      <c r="A1254" s="224" t="s">
        <v>28</v>
      </c>
      <c r="B1254" s="110" t="s">
        <v>404</v>
      </c>
      <c r="C1254" s="294" t="s">
        <v>138</v>
      </c>
      <c r="D1254" s="294" t="s">
        <v>152</v>
      </c>
      <c r="E1254" s="45" t="s">
        <v>854</v>
      </c>
      <c r="F1254" s="294" t="s">
        <v>29</v>
      </c>
      <c r="G1254" s="294"/>
      <c r="H1254" s="335">
        <f t="shared" si="180"/>
        <v>93.5</v>
      </c>
      <c r="I1254" s="335">
        <f t="shared" si="180"/>
        <v>93.5</v>
      </c>
      <c r="J1254" s="336"/>
      <c r="K1254" s="335">
        <f t="shared" si="180"/>
        <v>93.5</v>
      </c>
    </row>
    <row r="1255" spans="1:11">
      <c r="A1255" s="224" t="s">
        <v>57</v>
      </c>
      <c r="B1255" s="110" t="s">
        <v>404</v>
      </c>
      <c r="C1255" s="294" t="s">
        <v>138</v>
      </c>
      <c r="D1255" s="294" t="s">
        <v>152</v>
      </c>
      <c r="E1255" s="45" t="s">
        <v>854</v>
      </c>
      <c r="F1255" s="294" t="s">
        <v>29</v>
      </c>
      <c r="G1255" s="294" t="s">
        <v>12</v>
      </c>
      <c r="H1255" s="335">
        <v>93.5</v>
      </c>
      <c r="I1255" s="335">
        <v>93.5</v>
      </c>
      <c r="J1255" s="336"/>
      <c r="K1255" s="335">
        <v>93.5</v>
      </c>
    </row>
    <row r="1256" spans="1:11" ht="209.25" hidden="1" customHeight="1">
      <c r="A1256" s="275" t="s">
        <v>943</v>
      </c>
      <c r="B1256" s="110" t="s">
        <v>404</v>
      </c>
      <c r="C1256" s="294" t="s">
        <v>138</v>
      </c>
      <c r="D1256" s="294" t="s">
        <v>152</v>
      </c>
      <c r="E1256" s="45" t="s">
        <v>926</v>
      </c>
      <c r="F1256" s="294"/>
      <c r="G1256" s="294"/>
      <c r="H1256" s="337"/>
      <c r="I1256" s="337"/>
      <c r="J1256" s="336"/>
      <c r="K1256" s="337"/>
    </row>
    <row r="1257" spans="1:11" ht="38.25" hidden="1">
      <c r="A1257" s="224" t="s">
        <v>35</v>
      </c>
      <c r="B1257" s="110" t="s">
        <v>404</v>
      </c>
      <c r="C1257" s="294" t="s">
        <v>138</v>
      </c>
      <c r="D1257" s="294" t="s">
        <v>152</v>
      </c>
      <c r="E1257" s="45" t="s">
        <v>926</v>
      </c>
      <c r="F1257" s="294" t="s">
        <v>27</v>
      </c>
      <c r="G1257" s="294"/>
      <c r="H1257" s="337"/>
      <c r="I1257" s="337"/>
      <c r="J1257" s="336"/>
      <c r="K1257" s="337"/>
    </row>
    <row r="1258" spans="1:11" ht="38.25" hidden="1">
      <c r="A1258" s="224" t="s">
        <v>28</v>
      </c>
      <c r="B1258" s="110" t="s">
        <v>404</v>
      </c>
      <c r="C1258" s="294" t="s">
        <v>138</v>
      </c>
      <c r="D1258" s="294" t="s">
        <v>152</v>
      </c>
      <c r="E1258" s="45" t="s">
        <v>926</v>
      </c>
      <c r="F1258" s="294" t="s">
        <v>29</v>
      </c>
      <c r="G1258" s="294"/>
      <c r="H1258" s="337"/>
      <c r="I1258" s="337"/>
      <c r="J1258" s="336"/>
      <c r="K1258" s="337"/>
    </row>
    <row r="1259" spans="1:11" hidden="1">
      <c r="A1259" s="224" t="s">
        <v>57</v>
      </c>
      <c r="B1259" s="110" t="s">
        <v>404</v>
      </c>
      <c r="C1259" s="294" t="s">
        <v>138</v>
      </c>
      <c r="D1259" s="294" t="s">
        <v>152</v>
      </c>
      <c r="E1259" s="45" t="s">
        <v>926</v>
      </c>
      <c r="F1259" s="294" t="s">
        <v>29</v>
      </c>
      <c r="G1259" s="294" t="s">
        <v>12</v>
      </c>
      <c r="H1259" s="337"/>
      <c r="I1259" s="337"/>
      <c r="J1259" s="336"/>
      <c r="K1259" s="337"/>
    </row>
    <row r="1260" spans="1:11" ht="12" customHeight="1">
      <c r="A1260" s="21" t="s">
        <v>402</v>
      </c>
      <c r="B1260" s="111" t="s">
        <v>404</v>
      </c>
      <c r="C1260" s="178" t="s">
        <v>154</v>
      </c>
      <c r="D1260" s="294"/>
      <c r="E1260" s="49"/>
      <c r="F1260" s="178"/>
      <c r="G1260" s="178"/>
      <c r="H1260" s="339">
        <f t="shared" ref="H1260:K1266" si="181">H1261</f>
        <v>150</v>
      </c>
      <c r="I1260" s="339">
        <f t="shared" si="181"/>
        <v>0</v>
      </c>
      <c r="J1260" s="336"/>
      <c r="K1260" s="339">
        <f t="shared" si="181"/>
        <v>0</v>
      </c>
    </row>
    <row r="1261" spans="1:11">
      <c r="A1261" s="36" t="s">
        <v>155</v>
      </c>
      <c r="B1261" s="111" t="s">
        <v>404</v>
      </c>
      <c r="C1261" s="178" t="s">
        <v>154</v>
      </c>
      <c r="D1261" s="178" t="s">
        <v>156</v>
      </c>
      <c r="E1261" s="49"/>
      <c r="F1261" s="178"/>
      <c r="G1261" s="178"/>
      <c r="H1261" s="339">
        <f t="shared" si="181"/>
        <v>150</v>
      </c>
      <c r="I1261" s="339">
        <f t="shared" si="181"/>
        <v>0</v>
      </c>
      <c r="J1261" s="336"/>
      <c r="K1261" s="339">
        <f t="shared" si="181"/>
        <v>0</v>
      </c>
    </row>
    <row r="1262" spans="1:11" ht="38.25" customHeight="1">
      <c r="A1262" s="50" t="s">
        <v>956</v>
      </c>
      <c r="B1262" s="110" t="s">
        <v>404</v>
      </c>
      <c r="C1262" s="294" t="s">
        <v>154</v>
      </c>
      <c r="D1262" s="294" t="s">
        <v>156</v>
      </c>
      <c r="E1262" s="45" t="s">
        <v>754</v>
      </c>
      <c r="F1262" s="294"/>
      <c r="G1262" s="294"/>
      <c r="H1262" s="335">
        <f t="shared" si="181"/>
        <v>150</v>
      </c>
      <c r="I1262" s="335">
        <f t="shared" si="181"/>
        <v>0</v>
      </c>
      <c r="J1262" s="336"/>
      <c r="K1262" s="335">
        <f t="shared" si="181"/>
        <v>0</v>
      </c>
    </row>
    <row r="1263" spans="1:11" ht="50.25" customHeight="1">
      <c r="A1263" s="50" t="s">
        <v>955</v>
      </c>
      <c r="B1263" s="110" t="s">
        <v>404</v>
      </c>
      <c r="C1263" s="294" t="s">
        <v>154</v>
      </c>
      <c r="D1263" s="294" t="s">
        <v>156</v>
      </c>
      <c r="E1263" s="45" t="s">
        <v>755</v>
      </c>
      <c r="F1263" s="294"/>
      <c r="G1263" s="294"/>
      <c r="H1263" s="335">
        <f t="shared" si="181"/>
        <v>150</v>
      </c>
      <c r="I1263" s="335">
        <f t="shared" si="181"/>
        <v>0</v>
      </c>
      <c r="J1263" s="336"/>
      <c r="K1263" s="335">
        <f t="shared" si="181"/>
        <v>0</v>
      </c>
    </row>
    <row r="1264" spans="1:11">
      <c r="A1264" s="50" t="s">
        <v>590</v>
      </c>
      <c r="B1264" s="110" t="s">
        <v>404</v>
      </c>
      <c r="C1264" s="294" t="s">
        <v>154</v>
      </c>
      <c r="D1264" s="294" t="s">
        <v>156</v>
      </c>
      <c r="E1264" s="45" t="s">
        <v>755</v>
      </c>
      <c r="F1264" s="294"/>
      <c r="G1264" s="294"/>
      <c r="H1264" s="335">
        <f t="shared" si="181"/>
        <v>150</v>
      </c>
      <c r="I1264" s="335">
        <f t="shared" si="181"/>
        <v>0</v>
      </c>
      <c r="J1264" s="336"/>
      <c r="K1264" s="335">
        <f t="shared" si="181"/>
        <v>0</v>
      </c>
    </row>
    <row r="1265" spans="1:11" ht="27.75" customHeight="1">
      <c r="A1265" s="224" t="s">
        <v>35</v>
      </c>
      <c r="B1265" s="110" t="s">
        <v>404</v>
      </c>
      <c r="C1265" s="294" t="s">
        <v>154</v>
      </c>
      <c r="D1265" s="294" t="s">
        <v>156</v>
      </c>
      <c r="E1265" s="45" t="s">
        <v>755</v>
      </c>
      <c r="F1265" s="294" t="s">
        <v>27</v>
      </c>
      <c r="G1265" s="294"/>
      <c r="H1265" s="335">
        <f t="shared" si="181"/>
        <v>150</v>
      </c>
      <c r="I1265" s="335">
        <f t="shared" si="181"/>
        <v>0</v>
      </c>
      <c r="J1265" s="336"/>
      <c r="K1265" s="335">
        <f t="shared" si="181"/>
        <v>0</v>
      </c>
    </row>
    <row r="1266" spans="1:11" ht="39" customHeight="1">
      <c r="A1266" s="224" t="s">
        <v>28</v>
      </c>
      <c r="B1266" s="110" t="s">
        <v>404</v>
      </c>
      <c r="C1266" s="294" t="s">
        <v>154</v>
      </c>
      <c r="D1266" s="294" t="s">
        <v>156</v>
      </c>
      <c r="E1266" s="45" t="s">
        <v>755</v>
      </c>
      <c r="F1266" s="294" t="s">
        <v>29</v>
      </c>
      <c r="G1266" s="294"/>
      <c r="H1266" s="335">
        <f t="shared" si="181"/>
        <v>150</v>
      </c>
      <c r="I1266" s="335">
        <f t="shared" si="181"/>
        <v>0</v>
      </c>
      <c r="J1266" s="336"/>
      <c r="K1266" s="335">
        <f t="shared" si="181"/>
        <v>0</v>
      </c>
    </row>
    <row r="1267" spans="1:11">
      <c r="A1267" s="224" t="s">
        <v>9</v>
      </c>
      <c r="B1267" s="110" t="s">
        <v>404</v>
      </c>
      <c r="C1267" s="294" t="s">
        <v>154</v>
      </c>
      <c r="D1267" s="294" t="s">
        <v>156</v>
      </c>
      <c r="E1267" s="45" t="s">
        <v>755</v>
      </c>
      <c r="F1267" s="294" t="s">
        <v>29</v>
      </c>
      <c r="G1267" s="294" t="s">
        <v>10</v>
      </c>
      <c r="H1267" s="337">
        <v>150</v>
      </c>
      <c r="I1267" s="337"/>
      <c r="J1267" s="336"/>
      <c r="K1267" s="337"/>
    </row>
    <row r="1268" spans="1:11" ht="38.25">
      <c r="A1268" s="72" t="s">
        <v>410</v>
      </c>
      <c r="B1268" s="111" t="s">
        <v>91</v>
      </c>
      <c r="C1268" s="178"/>
      <c r="D1268" s="178"/>
      <c r="E1268" s="22"/>
      <c r="F1268" s="178"/>
      <c r="G1268" s="178"/>
      <c r="H1268" s="339">
        <f>H1269+H1270+H1271</f>
        <v>14786.583333333332</v>
      </c>
      <c r="I1268" s="339">
        <f>I1269+I1270+I1271</f>
        <v>14719.5</v>
      </c>
      <c r="J1268" s="341" t="e">
        <f>#REF!+#REF!+#REF!+#REF!+#REF!</f>
        <v>#REF!</v>
      </c>
      <c r="K1268" s="339">
        <f>K1269+K1270+K1271</f>
        <v>15682.529999999999</v>
      </c>
    </row>
    <row r="1269" spans="1:11">
      <c r="A1269" s="36" t="s">
        <v>128</v>
      </c>
      <c r="B1269" s="111" t="s">
        <v>91</v>
      </c>
      <c r="C1269" s="178"/>
      <c r="D1269" s="178"/>
      <c r="E1269" s="22"/>
      <c r="F1269" s="178"/>
      <c r="G1269" s="178" t="s">
        <v>10</v>
      </c>
      <c r="H1269" s="339">
        <f>H1294+H1297+H1300+H1311+H1351+H1367+H1378+H1487+H1495+H1472+H1403+H1302+H1394+H1372+H1321+H1315+H1493+H1330+H1415+H1456+H1477</f>
        <v>14786.583333333332</v>
      </c>
      <c r="I1269" s="339">
        <f>I1294+I1297+I1300+I1311+I1351+I1367+I1378+I1487+I1495+I1472+I1403+I1302+I1394+I1372+I1321+I1315+I1493+I1330+I1415+I1456+I1477</f>
        <v>14719.5</v>
      </c>
      <c r="J1269" s="336"/>
      <c r="K1269" s="339">
        <f>K1294+K1297+K1300+K1311+K1351+K1367+K1378+K1487+K1495+K1472+K1403+K1302+K1394+K1372+K1321+K1315+K1493+K1330+K1415+K1456+K1477</f>
        <v>15682.529999999999</v>
      </c>
    </row>
    <row r="1270" spans="1:11">
      <c r="A1270" s="36" t="s">
        <v>11</v>
      </c>
      <c r="B1270" s="111" t="s">
        <v>91</v>
      </c>
      <c r="C1270" s="178"/>
      <c r="D1270" s="178"/>
      <c r="E1270" s="22"/>
      <c r="F1270" s="178"/>
      <c r="G1270" s="178" t="s">
        <v>12</v>
      </c>
      <c r="H1270" s="339">
        <f>H1368+H1359+H1325+H1355+H1404+H1373+H1399+H1316+H1411</f>
        <v>0</v>
      </c>
      <c r="I1270" s="339">
        <f>I1368+I1359+I1325+I1355+I1404+I1373+I1399+I1316+I1411</f>
        <v>0</v>
      </c>
      <c r="J1270" s="336"/>
      <c r="K1270" s="339">
        <f>K1368+K1359+K1325+K1355+K1404+K1373+K1399+K1316+K1411</f>
        <v>0</v>
      </c>
    </row>
    <row r="1271" spans="1:11" ht="14.25" customHeight="1">
      <c r="A1271" s="36" t="s">
        <v>628</v>
      </c>
      <c r="B1271" s="111" t="s">
        <v>91</v>
      </c>
      <c r="C1271" s="178"/>
      <c r="D1271" s="178"/>
      <c r="E1271" s="22"/>
      <c r="F1271" s="178"/>
      <c r="G1271" s="178" t="s">
        <v>197</v>
      </c>
      <c r="H1271" s="339">
        <f>H1405+H1317+H1290+H1483</f>
        <v>0</v>
      </c>
      <c r="I1271" s="339">
        <f>I1405+I1317+I1290+I1483</f>
        <v>0</v>
      </c>
      <c r="J1271" s="336"/>
      <c r="K1271" s="339">
        <f>K1405+K1317+K1290+K1483</f>
        <v>0</v>
      </c>
    </row>
    <row r="1272" spans="1:11" ht="14.25" customHeight="1">
      <c r="A1272" s="36" t="s">
        <v>472</v>
      </c>
      <c r="B1272" s="111" t="s">
        <v>91</v>
      </c>
      <c r="C1272" s="178"/>
      <c r="D1272" s="178"/>
      <c r="E1272" s="22"/>
      <c r="F1272" s="178"/>
      <c r="G1272" s="178" t="s">
        <v>198</v>
      </c>
      <c r="H1272" s="339">
        <f>H1395</f>
        <v>0</v>
      </c>
      <c r="I1272" s="339">
        <f>I1395</f>
        <v>0</v>
      </c>
      <c r="J1272" s="336"/>
      <c r="K1272" s="339">
        <f>K1395</f>
        <v>0</v>
      </c>
    </row>
    <row r="1273" spans="1:11">
      <c r="A1273" s="36" t="s">
        <v>411</v>
      </c>
      <c r="B1273" s="111" t="s">
        <v>91</v>
      </c>
      <c r="C1273" s="178" t="s">
        <v>13</v>
      </c>
      <c r="D1273" s="294"/>
      <c r="E1273" s="22"/>
      <c r="F1273" s="178"/>
      <c r="G1273" s="178"/>
      <c r="H1273" s="339">
        <f>H1274</f>
        <v>1552.625</v>
      </c>
      <c r="I1273" s="339">
        <f>I1274</f>
        <v>1828.5</v>
      </c>
      <c r="J1273" s="336"/>
      <c r="K1273" s="339">
        <f>K1274</f>
        <v>1252.53</v>
      </c>
    </row>
    <row r="1274" spans="1:11">
      <c r="A1274" s="36" t="s">
        <v>50</v>
      </c>
      <c r="B1274" s="111" t="s">
        <v>91</v>
      </c>
      <c r="C1274" s="178" t="s">
        <v>13</v>
      </c>
      <c r="D1274" s="178" t="s">
        <v>51</v>
      </c>
      <c r="E1274" s="22"/>
      <c r="F1274" s="178"/>
      <c r="G1274" s="178"/>
      <c r="H1274" s="339">
        <f>H1276+H1286</f>
        <v>1552.625</v>
      </c>
      <c r="I1274" s="339">
        <f>I1276+I1286</f>
        <v>1828.5</v>
      </c>
      <c r="J1274" s="336"/>
      <c r="K1274" s="339">
        <f>K1276+K1286</f>
        <v>1252.53</v>
      </c>
    </row>
    <row r="1275" spans="1:11" ht="15.75" hidden="1" customHeight="1">
      <c r="A1275" s="36" t="s">
        <v>16</v>
      </c>
      <c r="B1275" s="111" t="s">
        <v>91</v>
      </c>
      <c r="C1275" s="178" t="s">
        <v>13</v>
      </c>
      <c r="D1275" s="178" t="s">
        <v>51</v>
      </c>
      <c r="E1275" s="22" t="s">
        <v>203</v>
      </c>
      <c r="F1275" s="178"/>
      <c r="G1275" s="178"/>
      <c r="H1275" s="338"/>
      <c r="I1275" s="338"/>
      <c r="J1275" s="336"/>
      <c r="K1275" s="338"/>
    </row>
    <row r="1276" spans="1:11" ht="52.5" hidden="1" customHeight="1">
      <c r="A1276" s="92" t="s">
        <v>253</v>
      </c>
      <c r="B1276" s="123" t="s">
        <v>91</v>
      </c>
      <c r="C1276" s="39" t="s">
        <v>13</v>
      </c>
      <c r="D1276" s="39" t="s">
        <v>51</v>
      </c>
      <c r="E1276" s="60" t="s">
        <v>247</v>
      </c>
      <c r="F1276" s="39"/>
      <c r="G1276" s="39"/>
      <c r="H1276" s="338"/>
      <c r="I1276" s="338"/>
      <c r="J1276" s="336"/>
      <c r="K1276" s="338"/>
    </row>
    <row r="1277" spans="1:11" ht="67.5" hidden="1" customHeight="1">
      <c r="A1277" s="224" t="s">
        <v>18</v>
      </c>
      <c r="B1277" s="110" t="s">
        <v>91</v>
      </c>
      <c r="C1277" s="294" t="s">
        <v>13</v>
      </c>
      <c r="D1277" s="294" t="s">
        <v>51</v>
      </c>
      <c r="E1277" s="60" t="s">
        <v>247</v>
      </c>
      <c r="F1277" s="294" t="s">
        <v>19</v>
      </c>
      <c r="G1277" s="294"/>
      <c r="H1277" s="338"/>
      <c r="I1277" s="338"/>
      <c r="J1277" s="336"/>
      <c r="K1277" s="338"/>
    </row>
    <row r="1278" spans="1:11" ht="27" hidden="1" customHeight="1">
      <c r="A1278" s="224" t="s">
        <v>20</v>
      </c>
      <c r="B1278" s="110" t="s">
        <v>91</v>
      </c>
      <c r="C1278" s="294" t="s">
        <v>13</v>
      </c>
      <c r="D1278" s="294" t="s">
        <v>51</v>
      </c>
      <c r="E1278" s="60" t="s">
        <v>247</v>
      </c>
      <c r="F1278" s="294" t="s">
        <v>21</v>
      </c>
      <c r="G1278" s="294"/>
      <c r="H1278" s="338"/>
      <c r="I1278" s="338"/>
      <c r="J1278" s="336"/>
      <c r="K1278" s="338"/>
    </row>
    <row r="1279" spans="1:11" ht="12.75" hidden="1" customHeight="1">
      <c r="A1279" s="224" t="s">
        <v>9</v>
      </c>
      <c r="B1279" s="110" t="s">
        <v>91</v>
      </c>
      <c r="C1279" s="294" t="s">
        <v>13</v>
      </c>
      <c r="D1279" s="294" t="s">
        <v>51</v>
      </c>
      <c r="E1279" s="60" t="s">
        <v>247</v>
      </c>
      <c r="F1279" s="294" t="s">
        <v>21</v>
      </c>
      <c r="G1279" s="294" t="s">
        <v>10</v>
      </c>
      <c r="H1279" s="338"/>
      <c r="I1279" s="338"/>
      <c r="J1279" s="336"/>
      <c r="K1279" s="338"/>
    </row>
    <row r="1280" spans="1:11" ht="30.75" hidden="1" customHeight="1">
      <c r="A1280" s="224" t="s">
        <v>35</v>
      </c>
      <c r="B1280" s="110" t="s">
        <v>91</v>
      </c>
      <c r="C1280" s="294" t="s">
        <v>13</v>
      </c>
      <c r="D1280" s="294" t="s">
        <v>51</v>
      </c>
      <c r="E1280" s="60" t="s">
        <v>247</v>
      </c>
      <c r="F1280" s="294" t="s">
        <v>27</v>
      </c>
      <c r="G1280" s="294"/>
      <c r="H1280" s="338"/>
      <c r="I1280" s="338"/>
      <c r="J1280" s="336"/>
      <c r="K1280" s="338"/>
    </row>
    <row r="1281" spans="1:11" ht="39" hidden="1" customHeight="1">
      <c r="A1281" s="224" t="s">
        <v>28</v>
      </c>
      <c r="B1281" s="110" t="s">
        <v>91</v>
      </c>
      <c r="C1281" s="294" t="s">
        <v>13</v>
      </c>
      <c r="D1281" s="294" t="s">
        <v>51</v>
      </c>
      <c r="E1281" s="60" t="s">
        <v>247</v>
      </c>
      <c r="F1281" s="294" t="s">
        <v>29</v>
      </c>
      <c r="G1281" s="294"/>
      <c r="H1281" s="338"/>
      <c r="I1281" s="338"/>
      <c r="J1281" s="336"/>
      <c r="K1281" s="338"/>
    </row>
    <row r="1282" spans="1:11" ht="12.75" hidden="1" customHeight="1">
      <c r="A1282" s="224" t="s">
        <v>9</v>
      </c>
      <c r="B1282" s="110" t="s">
        <v>91</v>
      </c>
      <c r="C1282" s="294" t="s">
        <v>13</v>
      </c>
      <c r="D1282" s="294" t="s">
        <v>51</v>
      </c>
      <c r="E1282" s="60" t="s">
        <v>247</v>
      </c>
      <c r="F1282" s="294" t="s">
        <v>29</v>
      </c>
      <c r="G1282" s="294" t="s">
        <v>10</v>
      </c>
      <c r="H1282" s="338"/>
      <c r="I1282" s="338"/>
      <c r="J1282" s="336"/>
      <c r="K1282" s="338"/>
    </row>
    <row r="1283" spans="1:11" ht="12.75" hidden="1" customHeight="1">
      <c r="A1283" s="224" t="s">
        <v>30</v>
      </c>
      <c r="B1283" s="110" t="s">
        <v>91</v>
      </c>
      <c r="C1283" s="294" t="s">
        <v>13</v>
      </c>
      <c r="D1283" s="294" t="s">
        <v>51</v>
      </c>
      <c r="E1283" s="60" t="s">
        <v>247</v>
      </c>
      <c r="F1283" s="294" t="s">
        <v>31</v>
      </c>
      <c r="G1283" s="294"/>
      <c r="H1283" s="338"/>
      <c r="I1283" s="338"/>
      <c r="J1283" s="336"/>
      <c r="K1283" s="338"/>
    </row>
    <row r="1284" spans="1:11" ht="14.25" hidden="1" customHeight="1">
      <c r="A1284" s="224" t="s">
        <v>32</v>
      </c>
      <c r="B1284" s="110" t="s">
        <v>91</v>
      </c>
      <c r="C1284" s="294" t="s">
        <v>13</v>
      </c>
      <c r="D1284" s="294" t="s">
        <v>51</v>
      </c>
      <c r="E1284" s="60" t="s">
        <v>247</v>
      </c>
      <c r="F1284" s="294" t="s">
        <v>33</v>
      </c>
      <c r="G1284" s="294"/>
      <c r="H1284" s="338"/>
      <c r="I1284" s="338"/>
      <c r="J1284" s="336"/>
      <c r="K1284" s="338"/>
    </row>
    <row r="1285" spans="1:11" ht="12.75" hidden="1" customHeight="1">
      <c r="A1285" s="224" t="s">
        <v>94</v>
      </c>
      <c r="B1285" s="110" t="s">
        <v>91</v>
      </c>
      <c r="C1285" s="294" t="s">
        <v>13</v>
      </c>
      <c r="D1285" s="294" t="s">
        <v>51</v>
      </c>
      <c r="E1285" s="60" t="s">
        <v>247</v>
      </c>
      <c r="F1285" s="294" t="s">
        <v>33</v>
      </c>
      <c r="G1285" s="294" t="s">
        <v>10</v>
      </c>
      <c r="H1285" s="338"/>
      <c r="I1285" s="338"/>
      <c r="J1285" s="336"/>
      <c r="K1285" s="338"/>
    </row>
    <row r="1286" spans="1:11" ht="25.5" hidden="1">
      <c r="A1286" s="36" t="s">
        <v>16</v>
      </c>
      <c r="B1286" s="111" t="s">
        <v>91</v>
      </c>
      <c r="C1286" s="178" t="s">
        <v>13</v>
      </c>
      <c r="D1286" s="178" t="s">
        <v>51</v>
      </c>
      <c r="E1286" s="22" t="s">
        <v>651</v>
      </c>
      <c r="F1286" s="178"/>
      <c r="G1286" s="178"/>
      <c r="H1286" s="335">
        <f>H1291+H1287</f>
        <v>1552.625</v>
      </c>
      <c r="I1286" s="335">
        <f>I1291+I1287</f>
        <v>1828.5</v>
      </c>
      <c r="J1286" s="336"/>
      <c r="K1286" s="335">
        <f>K1291+K1287</f>
        <v>1252.53</v>
      </c>
    </row>
    <row r="1287" spans="1:11" ht="38.25" hidden="1">
      <c r="A1287" s="224" t="s">
        <v>874</v>
      </c>
      <c r="B1287" s="111" t="s">
        <v>91</v>
      </c>
      <c r="C1287" s="178" t="s">
        <v>13</v>
      </c>
      <c r="D1287" s="178" t="s">
        <v>51</v>
      </c>
      <c r="E1287" s="294" t="s">
        <v>871</v>
      </c>
      <c r="F1287" s="294"/>
      <c r="G1287" s="294"/>
      <c r="H1287" s="335">
        <f t="shared" ref="H1287:K1289" si="182">H1288</f>
        <v>0</v>
      </c>
      <c r="I1287" s="335">
        <f t="shared" si="182"/>
        <v>0</v>
      </c>
      <c r="J1287" s="336"/>
      <c r="K1287" s="335">
        <f t="shared" si="182"/>
        <v>0</v>
      </c>
    </row>
    <row r="1288" spans="1:11" ht="89.25" hidden="1">
      <c r="A1288" s="224" t="s">
        <v>18</v>
      </c>
      <c r="B1288" s="111" t="s">
        <v>91</v>
      </c>
      <c r="C1288" s="178" t="s">
        <v>13</v>
      </c>
      <c r="D1288" s="178" t="s">
        <v>51</v>
      </c>
      <c r="E1288" s="294" t="s">
        <v>871</v>
      </c>
      <c r="F1288" s="294" t="s">
        <v>19</v>
      </c>
      <c r="G1288" s="294"/>
      <c r="H1288" s="335">
        <f t="shared" si="182"/>
        <v>0</v>
      </c>
      <c r="I1288" s="335">
        <f t="shared" si="182"/>
        <v>0</v>
      </c>
      <c r="J1288" s="336"/>
      <c r="K1288" s="335">
        <f t="shared" si="182"/>
        <v>0</v>
      </c>
    </row>
    <row r="1289" spans="1:11" ht="38.25" hidden="1">
      <c r="A1289" s="224" t="s">
        <v>20</v>
      </c>
      <c r="B1289" s="111" t="s">
        <v>91</v>
      </c>
      <c r="C1289" s="178" t="s">
        <v>13</v>
      </c>
      <c r="D1289" s="178" t="s">
        <v>51</v>
      </c>
      <c r="E1289" s="294" t="s">
        <v>871</v>
      </c>
      <c r="F1289" s="294" t="s">
        <v>21</v>
      </c>
      <c r="G1289" s="294"/>
      <c r="H1289" s="335">
        <f t="shared" si="182"/>
        <v>0</v>
      </c>
      <c r="I1289" s="335">
        <f t="shared" si="182"/>
        <v>0</v>
      </c>
      <c r="J1289" s="336"/>
      <c r="K1289" s="335">
        <f t="shared" si="182"/>
        <v>0</v>
      </c>
    </row>
    <row r="1290" spans="1:11" hidden="1">
      <c r="A1290" s="224" t="s">
        <v>872</v>
      </c>
      <c r="B1290" s="111" t="s">
        <v>91</v>
      </c>
      <c r="C1290" s="178" t="s">
        <v>13</v>
      </c>
      <c r="D1290" s="178" t="s">
        <v>51</v>
      </c>
      <c r="E1290" s="294" t="s">
        <v>871</v>
      </c>
      <c r="F1290" s="294" t="s">
        <v>21</v>
      </c>
      <c r="G1290" s="294" t="s">
        <v>197</v>
      </c>
      <c r="H1290" s="335"/>
      <c r="I1290" s="338"/>
      <c r="J1290" s="336"/>
      <c r="K1290" s="338"/>
    </row>
    <row r="1291" spans="1:11" ht="76.5">
      <c r="A1291" s="92" t="s">
        <v>253</v>
      </c>
      <c r="B1291" s="123" t="s">
        <v>91</v>
      </c>
      <c r="C1291" s="39" t="s">
        <v>13</v>
      </c>
      <c r="D1291" s="39" t="s">
        <v>51</v>
      </c>
      <c r="E1291" s="60" t="s">
        <v>756</v>
      </c>
      <c r="F1291" s="39"/>
      <c r="G1291" s="39"/>
      <c r="H1291" s="335">
        <f>H1292+H1295+H1298</f>
        <v>1552.625</v>
      </c>
      <c r="I1291" s="335">
        <f>I1292+I1295+I1298</f>
        <v>1828.5</v>
      </c>
      <c r="J1291" s="336"/>
      <c r="K1291" s="335">
        <f>K1292+K1295+K1298</f>
        <v>1252.53</v>
      </c>
    </row>
    <row r="1292" spans="1:11" ht="66.75" customHeight="1">
      <c r="A1292" s="224" t="s">
        <v>18</v>
      </c>
      <c r="B1292" s="110" t="s">
        <v>91</v>
      </c>
      <c r="C1292" s="294" t="s">
        <v>13</v>
      </c>
      <c r="D1292" s="294" t="s">
        <v>51</v>
      </c>
      <c r="E1292" s="60" t="s">
        <v>756</v>
      </c>
      <c r="F1292" s="294" t="s">
        <v>19</v>
      </c>
      <c r="G1292" s="294"/>
      <c r="H1292" s="335">
        <f t="shared" ref="H1292:K1293" si="183">H1293</f>
        <v>927.32499999999993</v>
      </c>
      <c r="I1292" s="335">
        <f t="shared" si="183"/>
        <v>1212</v>
      </c>
      <c r="J1292" s="336"/>
      <c r="K1292" s="335">
        <f t="shared" si="183"/>
        <v>886.23</v>
      </c>
    </row>
    <row r="1293" spans="1:11" ht="40.5" customHeight="1">
      <c r="A1293" s="224" t="s">
        <v>20</v>
      </c>
      <c r="B1293" s="110" t="s">
        <v>91</v>
      </c>
      <c r="C1293" s="294" t="s">
        <v>13</v>
      </c>
      <c r="D1293" s="294" t="s">
        <v>51</v>
      </c>
      <c r="E1293" s="60" t="s">
        <v>756</v>
      </c>
      <c r="F1293" s="294" t="s">
        <v>21</v>
      </c>
      <c r="G1293" s="294"/>
      <c r="H1293" s="335">
        <f t="shared" si="183"/>
        <v>927.32499999999993</v>
      </c>
      <c r="I1293" s="335">
        <f t="shared" si="183"/>
        <v>1212</v>
      </c>
      <c r="J1293" s="336"/>
      <c r="K1293" s="335">
        <f t="shared" si="183"/>
        <v>886.23</v>
      </c>
    </row>
    <row r="1294" spans="1:11" ht="15.75" customHeight="1">
      <c r="A1294" s="224" t="s">
        <v>9</v>
      </c>
      <c r="B1294" s="110" t="s">
        <v>91</v>
      </c>
      <c r="C1294" s="294" t="s">
        <v>13</v>
      </c>
      <c r="D1294" s="294" t="s">
        <v>51</v>
      </c>
      <c r="E1294" s="60" t="s">
        <v>756</v>
      </c>
      <c r="F1294" s="294" t="s">
        <v>21</v>
      </c>
      <c r="G1294" s="294" t="s">
        <v>10</v>
      </c>
      <c r="H1294" s="335">
        <f>'Бюджет 2026 г 1 чт потребность'!H1294/12*7</f>
        <v>927.32499999999993</v>
      </c>
      <c r="I1294" s="335">
        <v>1212</v>
      </c>
      <c r="J1294" s="336"/>
      <c r="K1294" s="335">
        <v>886.23</v>
      </c>
    </row>
    <row r="1295" spans="1:11" ht="30.75" customHeight="1">
      <c r="A1295" s="224" t="s">
        <v>35</v>
      </c>
      <c r="B1295" s="110" t="s">
        <v>91</v>
      </c>
      <c r="C1295" s="294" t="s">
        <v>13</v>
      </c>
      <c r="D1295" s="294" t="s">
        <v>51</v>
      </c>
      <c r="E1295" s="60" t="s">
        <v>756</v>
      </c>
      <c r="F1295" s="294" t="s">
        <v>27</v>
      </c>
      <c r="G1295" s="294"/>
      <c r="H1295" s="335">
        <f t="shared" ref="H1295:K1296" si="184">H1296</f>
        <v>615.29999999999995</v>
      </c>
      <c r="I1295" s="335">
        <f t="shared" si="184"/>
        <v>606.5</v>
      </c>
      <c r="J1295" s="336"/>
      <c r="K1295" s="335">
        <f t="shared" si="184"/>
        <v>356.3</v>
      </c>
    </row>
    <row r="1296" spans="1:11" ht="42.75" customHeight="1">
      <c r="A1296" s="224" t="s">
        <v>28</v>
      </c>
      <c r="B1296" s="110" t="s">
        <v>91</v>
      </c>
      <c r="C1296" s="294" t="s">
        <v>13</v>
      </c>
      <c r="D1296" s="294" t="s">
        <v>51</v>
      </c>
      <c r="E1296" s="60" t="s">
        <v>756</v>
      </c>
      <c r="F1296" s="294" t="s">
        <v>29</v>
      </c>
      <c r="G1296" s="294"/>
      <c r="H1296" s="335">
        <f t="shared" si="184"/>
        <v>615.29999999999995</v>
      </c>
      <c r="I1296" s="335">
        <f t="shared" si="184"/>
        <v>606.5</v>
      </c>
      <c r="J1296" s="336"/>
      <c r="K1296" s="335">
        <f t="shared" si="184"/>
        <v>356.3</v>
      </c>
    </row>
    <row r="1297" spans="1:12" ht="14.25" customHeight="1">
      <c r="A1297" s="224" t="s">
        <v>9</v>
      </c>
      <c r="B1297" s="110" t="s">
        <v>91</v>
      </c>
      <c r="C1297" s="294" t="s">
        <v>13</v>
      </c>
      <c r="D1297" s="294" t="s">
        <v>51</v>
      </c>
      <c r="E1297" s="60" t="s">
        <v>756</v>
      </c>
      <c r="F1297" s="294" t="s">
        <v>29</v>
      </c>
      <c r="G1297" s="294" t="s">
        <v>10</v>
      </c>
      <c r="H1297" s="337">
        <v>615.29999999999995</v>
      </c>
      <c r="I1297" s="337">
        <v>606.5</v>
      </c>
      <c r="J1297" s="336"/>
      <c r="K1297" s="337">
        <v>356.3</v>
      </c>
    </row>
    <row r="1298" spans="1:12">
      <c r="A1298" s="224" t="s">
        <v>30</v>
      </c>
      <c r="B1298" s="110" t="s">
        <v>91</v>
      </c>
      <c r="C1298" s="294" t="s">
        <v>13</v>
      </c>
      <c r="D1298" s="294" t="s">
        <v>51</v>
      </c>
      <c r="E1298" s="60" t="s">
        <v>756</v>
      </c>
      <c r="F1298" s="294" t="s">
        <v>31</v>
      </c>
      <c r="G1298" s="294"/>
      <c r="H1298" s="335">
        <f t="shared" ref="H1298:K1299" si="185">H1299</f>
        <v>10</v>
      </c>
      <c r="I1298" s="335">
        <f t="shared" si="185"/>
        <v>10</v>
      </c>
      <c r="J1298" s="336"/>
      <c r="K1298" s="335">
        <f t="shared" si="185"/>
        <v>10</v>
      </c>
    </row>
    <row r="1299" spans="1:12" ht="17.25" customHeight="1">
      <c r="A1299" s="224" t="s">
        <v>32</v>
      </c>
      <c r="B1299" s="110" t="s">
        <v>91</v>
      </c>
      <c r="C1299" s="294" t="s">
        <v>13</v>
      </c>
      <c r="D1299" s="294" t="s">
        <v>51</v>
      </c>
      <c r="E1299" s="60" t="s">
        <v>756</v>
      </c>
      <c r="F1299" s="294" t="s">
        <v>33</v>
      </c>
      <c r="G1299" s="294"/>
      <c r="H1299" s="335">
        <f t="shared" si="185"/>
        <v>10</v>
      </c>
      <c r="I1299" s="335">
        <f t="shared" si="185"/>
        <v>10</v>
      </c>
      <c r="J1299" s="336"/>
      <c r="K1299" s="335">
        <f t="shared" si="185"/>
        <v>10</v>
      </c>
    </row>
    <row r="1300" spans="1:12">
      <c r="A1300" s="224" t="s">
        <v>94</v>
      </c>
      <c r="B1300" s="110" t="s">
        <v>91</v>
      </c>
      <c r="C1300" s="294" t="s">
        <v>13</v>
      </c>
      <c r="D1300" s="294" t="s">
        <v>51</v>
      </c>
      <c r="E1300" s="60" t="s">
        <v>756</v>
      </c>
      <c r="F1300" s="294" t="s">
        <v>33</v>
      </c>
      <c r="G1300" s="294" t="s">
        <v>10</v>
      </c>
      <c r="H1300" s="337">
        <v>10</v>
      </c>
      <c r="I1300" s="337">
        <v>10</v>
      </c>
      <c r="J1300" s="336"/>
      <c r="K1300" s="337">
        <v>10</v>
      </c>
    </row>
    <row r="1301" spans="1:12" ht="12.75" customHeight="1">
      <c r="A1301" s="224" t="s">
        <v>824</v>
      </c>
      <c r="B1301" s="110" t="s">
        <v>91</v>
      </c>
      <c r="C1301" s="294" t="s">
        <v>13</v>
      </c>
      <c r="D1301" s="294" t="s">
        <v>51</v>
      </c>
      <c r="E1301" s="60" t="s">
        <v>756</v>
      </c>
      <c r="F1301" s="294" t="s">
        <v>33</v>
      </c>
      <c r="G1301" s="294"/>
      <c r="H1301" s="338"/>
      <c r="I1301" s="338"/>
      <c r="J1301" s="336"/>
      <c r="K1301" s="338"/>
    </row>
    <row r="1302" spans="1:12" ht="12.75" customHeight="1">
      <c r="A1302" s="224" t="s">
        <v>94</v>
      </c>
      <c r="B1302" s="110" t="s">
        <v>91</v>
      </c>
      <c r="C1302" s="294" t="s">
        <v>13</v>
      </c>
      <c r="D1302" s="294" t="s">
        <v>51</v>
      </c>
      <c r="E1302" s="60" t="s">
        <v>756</v>
      </c>
      <c r="F1302" s="294" t="s">
        <v>33</v>
      </c>
      <c r="G1302" s="294" t="s">
        <v>10</v>
      </c>
      <c r="H1302" s="338"/>
      <c r="I1302" s="338"/>
      <c r="J1302" s="336"/>
      <c r="K1302" s="338"/>
    </row>
    <row r="1303" spans="1:12" ht="13.5">
      <c r="A1303" s="36" t="s">
        <v>408</v>
      </c>
      <c r="B1303" s="111" t="s">
        <v>91</v>
      </c>
      <c r="C1303" s="178" t="s">
        <v>95</v>
      </c>
      <c r="D1303" s="294"/>
      <c r="E1303" s="61"/>
      <c r="F1303" s="178"/>
      <c r="G1303" s="178"/>
      <c r="H1303" s="339">
        <f>H1304</f>
        <v>6000</v>
      </c>
      <c r="I1303" s="339">
        <f>I1304</f>
        <v>5000</v>
      </c>
      <c r="J1303" s="336"/>
      <c r="K1303" s="339">
        <f>K1304</f>
        <v>6000</v>
      </c>
    </row>
    <row r="1304" spans="1:12" ht="12.75" customHeight="1">
      <c r="A1304" s="21" t="s">
        <v>528</v>
      </c>
      <c r="B1304" s="111" t="s">
        <v>91</v>
      </c>
      <c r="C1304" s="178" t="s">
        <v>95</v>
      </c>
      <c r="D1304" s="178" t="s">
        <v>529</v>
      </c>
      <c r="E1304" s="61"/>
      <c r="F1304" s="178"/>
      <c r="G1304" s="178"/>
      <c r="H1304" s="339">
        <f>H1305+H1326</f>
        <v>6000</v>
      </c>
      <c r="I1304" s="339">
        <f>I1305+I1326</f>
        <v>5000</v>
      </c>
      <c r="J1304" s="336"/>
      <c r="K1304" s="339">
        <f>K1305+K1326</f>
        <v>6000</v>
      </c>
    </row>
    <row r="1305" spans="1:12" ht="76.5" customHeight="1">
      <c r="A1305" s="21" t="s">
        <v>1045</v>
      </c>
      <c r="B1305" s="76" t="s">
        <v>91</v>
      </c>
      <c r="C1305" s="178" t="s">
        <v>95</v>
      </c>
      <c r="D1305" s="178" t="s">
        <v>529</v>
      </c>
      <c r="E1305" s="22" t="s">
        <v>699</v>
      </c>
      <c r="F1305" s="178"/>
      <c r="G1305" s="178"/>
      <c r="H1305" s="339">
        <f t="shared" ref="H1305:K1306" si="186">H1306</f>
        <v>6000</v>
      </c>
      <c r="I1305" s="339">
        <f t="shared" si="186"/>
        <v>5000</v>
      </c>
      <c r="J1305" s="336"/>
      <c r="K1305" s="339">
        <f t="shared" si="186"/>
        <v>6000</v>
      </c>
    </row>
    <row r="1306" spans="1:12" ht="51.75" customHeight="1">
      <c r="A1306" s="106" t="s">
        <v>757</v>
      </c>
      <c r="B1306" s="107" t="s">
        <v>91</v>
      </c>
      <c r="C1306" s="39" t="s">
        <v>95</v>
      </c>
      <c r="D1306" s="39" t="s">
        <v>529</v>
      </c>
      <c r="E1306" s="60" t="s">
        <v>766</v>
      </c>
      <c r="F1306" s="39"/>
      <c r="G1306" s="39"/>
      <c r="H1306" s="335">
        <f t="shared" si="186"/>
        <v>6000</v>
      </c>
      <c r="I1306" s="335">
        <f t="shared" si="186"/>
        <v>5000</v>
      </c>
      <c r="J1306" s="336"/>
      <c r="K1306" s="335">
        <f t="shared" si="186"/>
        <v>6000</v>
      </c>
    </row>
    <row r="1307" spans="1:12" ht="39" customHeight="1">
      <c r="A1307" s="106" t="s">
        <v>758</v>
      </c>
      <c r="B1307" s="107" t="s">
        <v>91</v>
      </c>
      <c r="C1307" s="39" t="s">
        <v>95</v>
      </c>
      <c r="D1307" s="39" t="s">
        <v>529</v>
      </c>
      <c r="E1307" s="60" t="s">
        <v>767</v>
      </c>
      <c r="F1307" s="39"/>
      <c r="G1307" s="39"/>
      <c r="H1307" s="335">
        <f>H1308+H1322+H1318+H1312</f>
        <v>6000</v>
      </c>
      <c r="I1307" s="335">
        <f>I1308+I1322+I1318+I1312</f>
        <v>5000</v>
      </c>
      <c r="J1307" s="336"/>
      <c r="K1307" s="335">
        <f>K1308+K1322+K1318+K1312</f>
        <v>6000</v>
      </c>
    </row>
    <row r="1308" spans="1:12" ht="22.5" customHeight="1">
      <c r="A1308" s="225" t="s">
        <v>324</v>
      </c>
      <c r="B1308" s="227" t="s">
        <v>91</v>
      </c>
      <c r="C1308" s="294" t="s">
        <v>95</v>
      </c>
      <c r="D1308" s="294" t="s">
        <v>529</v>
      </c>
      <c r="E1308" s="223" t="s">
        <v>768</v>
      </c>
      <c r="F1308" s="294"/>
      <c r="G1308" s="294"/>
      <c r="H1308" s="335">
        <f t="shared" ref="H1308:K1310" si="187">H1309</f>
        <v>6000</v>
      </c>
      <c r="I1308" s="335">
        <f t="shared" si="187"/>
        <v>5000</v>
      </c>
      <c r="J1308" s="336"/>
      <c r="K1308" s="335">
        <f t="shared" si="187"/>
        <v>6000</v>
      </c>
    </row>
    <row r="1309" spans="1:12" ht="36" customHeight="1">
      <c r="A1309" s="225" t="s">
        <v>910</v>
      </c>
      <c r="B1309" s="227" t="s">
        <v>91</v>
      </c>
      <c r="C1309" s="294" t="s">
        <v>95</v>
      </c>
      <c r="D1309" s="294" t="s">
        <v>529</v>
      </c>
      <c r="E1309" s="223" t="s">
        <v>768</v>
      </c>
      <c r="F1309" s="294" t="s">
        <v>99</v>
      </c>
      <c r="G1309" s="294"/>
      <c r="H1309" s="335">
        <f t="shared" si="187"/>
        <v>6000</v>
      </c>
      <c r="I1309" s="335">
        <f t="shared" si="187"/>
        <v>5000</v>
      </c>
      <c r="J1309" s="336"/>
      <c r="K1309" s="335">
        <f t="shared" si="187"/>
        <v>6000</v>
      </c>
    </row>
    <row r="1310" spans="1:12" ht="11.25" customHeight="1">
      <c r="A1310" s="225" t="s">
        <v>100</v>
      </c>
      <c r="B1310" s="227" t="s">
        <v>91</v>
      </c>
      <c r="C1310" s="294" t="s">
        <v>95</v>
      </c>
      <c r="D1310" s="294" t="s">
        <v>529</v>
      </c>
      <c r="E1310" s="223" t="s">
        <v>768</v>
      </c>
      <c r="F1310" s="294" t="s">
        <v>101</v>
      </c>
      <c r="G1310" s="294"/>
      <c r="H1310" s="335">
        <f t="shared" si="187"/>
        <v>6000</v>
      </c>
      <c r="I1310" s="335">
        <f t="shared" si="187"/>
        <v>5000</v>
      </c>
      <c r="J1310" s="336"/>
      <c r="K1310" s="335">
        <f t="shared" si="187"/>
        <v>6000</v>
      </c>
    </row>
    <row r="1311" spans="1:12">
      <c r="A1311" s="225" t="s">
        <v>9</v>
      </c>
      <c r="B1311" s="227" t="s">
        <v>91</v>
      </c>
      <c r="C1311" s="294" t="s">
        <v>95</v>
      </c>
      <c r="D1311" s="294" t="s">
        <v>529</v>
      </c>
      <c r="E1311" s="223" t="s">
        <v>768</v>
      </c>
      <c r="F1311" s="294" t="s">
        <v>101</v>
      </c>
      <c r="G1311" s="294" t="s">
        <v>10</v>
      </c>
      <c r="H1311" s="337">
        <v>6000</v>
      </c>
      <c r="I1311" s="337">
        <v>5000</v>
      </c>
      <c r="J1311" s="336"/>
      <c r="K1311" s="337">
        <v>6000</v>
      </c>
      <c r="L1311" s="333"/>
    </row>
    <row r="1312" spans="1:12" ht="63.75" hidden="1" customHeight="1">
      <c r="A1312" s="225" t="s">
        <v>944</v>
      </c>
      <c r="B1312" s="227" t="s">
        <v>91</v>
      </c>
      <c r="C1312" s="294" t="s">
        <v>95</v>
      </c>
      <c r="D1312" s="294" t="s">
        <v>529</v>
      </c>
      <c r="E1312" s="223" t="s">
        <v>870</v>
      </c>
      <c r="F1312" s="294"/>
      <c r="G1312" s="294"/>
      <c r="H1312" s="120">
        <f t="shared" ref="H1312:K1313" si="188">H1313</f>
        <v>0</v>
      </c>
      <c r="I1312" s="120">
        <f t="shared" si="188"/>
        <v>0</v>
      </c>
      <c r="K1312" s="120">
        <f t="shared" si="188"/>
        <v>0</v>
      </c>
    </row>
    <row r="1313" spans="1:11" ht="38.25" hidden="1" customHeight="1">
      <c r="A1313" s="225" t="s">
        <v>910</v>
      </c>
      <c r="B1313" s="227" t="s">
        <v>91</v>
      </c>
      <c r="C1313" s="294" t="s">
        <v>95</v>
      </c>
      <c r="D1313" s="294" t="s">
        <v>529</v>
      </c>
      <c r="E1313" s="223" t="s">
        <v>870</v>
      </c>
      <c r="F1313" s="294" t="s">
        <v>99</v>
      </c>
      <c r="G1313" s="294"/>
      <c r="H1313" s="120">
        <f t="shared" si="188"/>
        <v>0</v>
      </c>
      <c r="I1313" s="120">
        <f t="shared" si="188"/>
        <v>0</v>
      </c>
      <c r="K1313" s="120">
        <f t="shared" si="188"/>
        <v>0</v>
      </c>
    </row>
    <row r="1314" spans="1:11" ht="12.75" hidden="1" customHeight="1">
      <c r="A1314" s="225" t="s">
        <v>100</v>
      </c>
      <c r="B1314" s="227" t="s">
        <v>91</v>
      </c>
      <c r="C1314" s="294" t="s">
        <v>95</v>
      </c>
      <c r="D1314" s="294" t="s">
        <v>529</v>
      </c>
      <c r="E1314" s="223" t="s">
        <v>870</v>
      </c>
      <c r="F1314" s="294" t="s">
        <v>101</v>
      </c>
      <c r="G1314" s="294"/>
      <c r="H1314" s="120">
        <f>H1315+H1316+H1317</f>
        <v>0</v>
      </c>
      <c r="I1314" s="120">
        <f>I1315+I1316+I1317</f>
        <v>0</v>
      </c>
      <c r="K1314" s="120">
        <f>K1315+K1316+K1317</f>
        <v>0</v>
      </c>
    </row>
    <row r="1315" spans="1:11" ht="12.75" hidden="1" customHeight="1">
      <c r="A1315" s="225" t="s">
        <v>9</v>
      </c>
      <c r="B1315" s="227" t="s">
        <v>91</v>
      </c>
      <c r="C1315" s="294" t="s">
        <v>95</v>
      </c>
      <c r="D1315" s="294" t="s">
        <v>529</v>
      </c>
      <c r="E1315" s="223" t="s">
        <v>870</v>
      </c>
      <c r="F1315" s="294" t="s">
        <v>101</v>
      </c>
      <c r="G1315" s="294" t="s">
        <v>10</v>
      </c>
      <c r="H1315" s="120"/>
      <c r="I1315" s="118"/>
      <c r="K1315" s="118"/>
    </row>
    <row r="1316" spans="1:11" ht="12.75" hidden="1" customHeight="1">
      <c r="A1316" s="225" t="s">
        <v>11</v>
      </c>
      <c r="B1316" s="227" t="s">
        <v>91</v>
      </c>
      <c r="C1316" s="294" t="s">
        <v>95</v>
      </c>
      <c r="D1316" s="294" t="s">
        <v>529</v>
      </c>
      <c r="E1316" s="223" t="s">
        <v>870</v>
      </c>
      <c r="F1316" s="294" t="s">
        <v>101</v>
      </c>
      <c r="G1316" s="294" t="s">
        <v>12</v>
      </c>
      <c r="H1316" s="120"/>
      <c r="I1316" s="118"/>
      <c r="K1316" s="118"/>
    </row>
    <row r="1317" spans="1:11" ht="12.75" hidden="1" customHeight="1">
      <c r="A1317" s="225" t="s">
        <v>628</v>
      </c>
      <c r="B1317" s="227" t="s">
        <v>91</v>
      </c>
      <c r="C1317" s="294" t="s">
        <v>95</v>
      </c>
      <c r="D1317" s="294" t="s">
        <v>529</v>
      </c>
      <c r="E1317" s="223" t="s">
        <v>870</v>
      </c>
      <c r="F1317" s="294" t="s">
        <v>101</v>
      </c>
      <c r="G1317" s="294" t="s">
        <v>197</v>
      </c>
      <c r="H1317" s="120"/>
      <c r="I1317" s="118"/>
      <c r="K1317" s="118"/>
    </row>
    <row r="1318" spans="1:11" ht="51" hidden="1" customHeight="1">
      <c r="A1318" s="225" t="s">
        <v>837</v>
      </c>
      <c r="B1318" s="227" t="s">
        <v>91</v>
      </c>
      <c r="C1318" s="294" t="s">
        <v>95</v>
      </c>
      <c r="D1318" s="294" t="s">
        <v>529</v>
      </c>
      <c r="E1318" s="223" t="s">
        <v>836</v>
      </c>
      <c r="F1318" s="294"/>
      <c r="G1318" s="294"/>
      <c r="H1318" s="295">
        <f>H1319</f>
        <v>0</v>
      </c>
      <c r="I1318" s="118"/>
      <c r="K1318" s="118"/>
    </row>
    <row r="1319" spans="1:11" ht="38.25" hidden="1" customHeight="1">
      <c r="A1319" s="225" t="s">
        <v>910</v>
      </c>
      <c r="B1319" s="227" t="s">
        <v>91</v>
      </c>
      <c r="C1319" s="294" t="s">
        <v>95</v>
      </c>
      <c r="D1319" s="294" t="s">
        <v>529</v>
      </c>
      <c r="E1319" s="223" t="s">
        <v>836</v>
      </c>
      <c r="F1319" s="294" t="s">
        <v>99</v>
      </c>
      <c r="G1319" s="294"/>
      <c r="H1319" s="295">
        <f>H1320</f>
        <v>0</v>
      </c>
      <c r="I1319" s="118"/>
      <c r="K1319" s="118"/>
    </row>
    <row r="1320" spans="1:11" ht="13.5" hidden="1" customHeight="1">
      <c r="A1320" s="225" t="s">
        <v>100</v>
      </c>
      <c r="B1320" s="227" t="s">
        <v>91</v>
      </c>
      <c r="C1320" s="294" t="s">
        <v>95</v>
      </c>
      <c r="D1320" s="294" t="s">
        <v>529</v>
      </c>
      <c r="E1320" s="223" t="s">
        <v>836</v>
      </c>
      <c r="F1320" s="294" t="s">
        <v>101</v>
      </c>
      <c r="G1320" s="294"/>
      <c r="H1320" s="295">
        <f>H1321</f>
        <v>0</v>
      </c>
      <c r="I1320" s="118"/>
      <c r="K1320" s="118"/>
    </row>
    <row r="1321" spans="1:11" ht="12.75" hidden="1" customHeight="1">
      <c r="A1321" s="225" t="s">
        <v>9</v>
      </c>
      <c r="B1321" s="227" t="s">
        <v>91</v>
      </c>
      <c r="C1321" s="294" t="s">
        <v>95</v>
      </c>
      <c r="D1321" s="294" t="s">
        <v>529</v>
      </c>
      <c r="E1321" s="223" t="s">
        <v>836</v>
      </c>
      <c r="F1321" s="294" t="s">
        <v>101</v>
      </c>
      <c r="G1321" s="294" t="s">
        <v>10</v>
      </c>
      <c r="H1321" s="118"/>
      <c r="I1321" s="118"/>
      <c r="K1321" s="118"/>
    </row>
    <row r="1322" spans="1:11" ht="39.75" hidden="1" customHeight="1">
      <c r="A1322" s="249" t="s">
        <v>979</v>
      </c>
      <c r="B1322" s="227" t="s">
        <v>91</v>
      </c>
      <c r="C1322" s="294" t="s">
        <v>95</v>
      </c>
      <c r="D1322" s="294" t="s">
        <v>529</v>
      </c>
      <c r="E1322" s="223" t="s">
        <v>792</v>
      </c>
      <c r="F1322" s="294"/>
      <c r="G1322" s="294"/>
      <c r="H1322" s="295">
        <f t="shared" ref="H1322:K1324" si="189">H1323</f>
        <v>0</v>
      </c>
      <c r="I1322" s="295">
        <f t="shared" si="189"/>
        <v>0</v>
      </c>
      <c r="K1322" s="295">
        <f t="shared" si="189"/>
        <v>0</v>
      </c>
    </row>
    <row r="1323" spans="1:11" ht="49.5" hidden="1" customHeight="1">
      <c r="A1323" s="225" t="s">
        <v>111</v>
      </c>
      <c r="B1323" s="227" t="s">
        <v>404</v>
      </c>
      <c r="C1323" s="294" t="s">
        <v>95</v>
      </c>
      <c r="D1323" s="294" t="s">
        <v>529</v>
      </c>
      <c r="E1323" s="223" t="s">
        <v>792</v>
      </c>
      <c r="F1323" s="294" t="s">
        <v>99</v>
      </c>
      <c r="G1323" s="294"/>
      <c r="H1323" s="295">
        <f t="shared" si="189"/>
        <v>0</v>
      </c>
      <c r="I1323" s="295">
        <f t="shared" si="189"/>
        <v>0</v>
      </c>
      <c r="K1323" s="295">
        <f t="shared" si="189"/>
        <v>0</v>
      </c>
    </row>
    <row r="1324" spans="1:11" ht="15.75" hidden="1" customHeight="1">
      <c r="A1324" s="225" t="s">
        <v>100</v>
      </c>
      <c r="B1324" s="227" t="s">
        <v>91</v>
      </c>
      <c r="C1324" s="294" t="s">
        <v>95</v>
      </c>
      <c r="D1324" s="294" t="s">
        <v>529</v>
      </c>
      <c r="E1324" s="223" t="s">
        <v>792</v>
      </c>
      <c r="F1324" s="294" t="s">
        <v>101</v>
      </c>
      <c r="G1324" s="294"/>
      <c r="H1324" s="295">
        <f t="shared" si="189"/>
        <v>0</v>
      </c>
      <c r="I1324" s="295">
        <f t="shared" si="189"/>
        <v>0</v>
      </c>
      <c r="K1324" s="295">
        <f t="shared" si="189"/>
        <v>0</v>
      </c>
    </row>
    <row r="1325" spans="1:11" ht="12.75" hidden="1" customHeight="1">
      <c r="A1325" s="225" t="s">
        <v>11</v>
      </c>
      <c r="B1325" s="227" t="s">
        <v>91</v>
      </c>
      <c r="C1325" s="294" t="s">
        <v>95</v>
      </c>
      <c r="D1325" s="294" t="s">
        <v>529</v>
      </c>
      <c r="E1325" s="223" t="s">
        <v>792</v>
      </c>
      <c r="F1325" s="294" t="s">
        <v>101</v>
      </c>
      <c r="G1325" s="294" t="s">
        <v>12</v>
      </c>
      <c r="H1325" s="118"/>
      <c r="I1325" s="118"/>
      <c r="K1325" s="118"/>
    </row>
    <row r="1326" spans="1:11" ht="27" hidden="1" customHeight="1">
      <c r="A1326" s="225" t="s">
        <v>16</v>
      </c>
      <c r="B1326" s="227" t="s">
        <v>91</v>
      </c>
      <c r="C1326" s="294" t="s">
        <v>95</v>
      </c>
      <c r="D1326" s="294" t="s">
        <v>529</v>
      </c>
      <c r="E1326" s="223" t="s">
        <v>651</v>
      </c>
      <c r="F1326" s="294"/>
      <c r="G1326" s="294"/>
      <c r="H1326" s="229">
        <f t="shared" ref="H1326:K1329" si="190">H1327</f>
        <v>0</v>
      </c>
      <c r="I1326" s="229">
        <f t="shared" si="190"/>
        <v>0</v>
      </c>
      <c r="K1326" s="229">
        <f t="shared" si="190"/>
        <v>0</v>
      </c>
    </row>
    <row r="1327" spans="1:11" ht="25.5" hidden="1">
      <c r="A1327" s="225" t="s">
        <v>324</v>
      </c>
      <c r="B1327" s="227" t="s">
        <v>91</v>
      </c>
      <c r="C1327" s="294" t="s">
        <v>95</v>
      </c>
      <c r="D1327" s="294" t="s">
        <v>529</v>
      </c>
      <c r="E1327" s="223" t="s">
        <v>748</v>
      </c>
      <c r="F1327" s="294"/>
      <c r="G1327" s="294"/>
      <c r="H1327" s="229">
        <f t="shared" si="190"/>
        <v>0</v>
      </c>
      <c r="I1327" s="229">
        <f t="shared" si="190"/>
        <v>0</v>
      </c>
      <c r="K1327" s="229">
        <f t="shared" si="190"/>
        <v>0</v>
      </c>
    </row>
    <row r="1328" spans="1:11" ht="38.25" hidden="1">
      <c r="A1328" s="225" t="s">
        <v>910</v>
      </c>
      <c r="B1328" s="227" t="s">
        <v>91</v>
      </c>
      <c r="C1328" s="294" t="s">
        <v>95</v>
      </c>
      <c r="D1328" s="294" t="s">
        <v>529</v>
      </c>
      <c r="E1328" s="223" t="s">
        <v>748</v>
      </c>
      <c r="F1328" s="294" t="s">
        <v>99</v>
      </c>
      <c r="G1328" s="294"/>
      <c r="H1328" s="229">
        <f t="shared" si="190"/>
        <v>0</v>
      </c>
      <c r="I1328" s="229">
        <f t="shared" si="190"/>
        <v>0</v>
      </c>
      <c r="K1328" s="229">
        <f t="shared" si="190"/>
        <v>0</v>
      </c>
    </row>
    <row r="1329" spans="1:11" ht="12.75" hidden="1" customHeight="1">
      <c r="A1329" s="225" t="s">
        <v>100</v>
      </c>
      <c r="B1329" s="227" t="s">
        <v>91</v>
      </c>
      <c r="C1329" s="294" t="s">
        <v>95</v>
      </c>
      <c r="D1329" s="294" t="s">
        <v>529</v>
      </c>
      <c r="E1329" s="223" t="s">
        <v>748</v>
      </c>
      <c r="F1329" s="294" t="s">
        <v>101</v>
      </c>
      <c r="G1329" s="294"/>
      <c r="H1329" s="229">
        <f t="shared" si="190"/>
        <v>0</v>
      </c>
      <c r="I1329" s="229">
        <f t="shared" si="190"/>
        <v>0</v>
      </c>
      <c r="K1329" s="229">
        <f t="shared" si="190"/>
        <v>0</v>
      </c>
    </row>
    <row r="1330" spans="1:11" ht="12.75" hidden="1" customHeight="1">
      <c r="A1330" s="225" t="s">
        <v>9</v>
      </c>
      <c r="B1330" s="227" t="s">
        <v>91</v>
      </c>
      <c r="C1330" s="294" t="s">
        <v>95</v>
      </c>
      <c r="D1330" s="294" t="s">
        <v>529</v>
      </c>
      <c r="E1330" s="223" t="s">
        <v>748</v>
      </c>
      <c r="F1330" s="294" t="s">
        <v>101</v>
      </c>
      <c r="G1330" s="294" t="s">
        <v>10</v>
      </c>
      <c r="H1330" s="120"/>
      <c r="I1330" s="120"/>
      <c r="K1330" s="120"/>
    </row>
    <row r="1331" spans="1:11">
      <c r="A1331" s="36" t="s">
        <v>635</v>
      </c>
      <c r="B1331" s="111" t="s">
        <v>91</v>
      </c>
      <c r="C1331" s="178" t="s">
        <v>132</v>
      </c>
      <c r="D1331" s="178"/>
      <c r="E1331" s="39"/>
      <c r="F1331" s="178"/>
      <c r="G1331" s="178"/>
      <c r="H1331" s="226">
        <f>H1332+H1478+H1488</f>
        <v>7233.9583333333321</v>
      </c>
      <c r="I1331" s="226">
        <f>I1332+I1478+I1488</f>
        <v>7891</v>
      </c>
      <c r="K1331" s="226">
        <f>K1332+K1478+K1488</f>
        <v>8430</v>
      </c>
    </row>
    <row r="1332" spans="1:11">
      <c r="A1332" s="36" t="s">
        <v>133</v>
      </c>
      <c r="B1332" s="111" t="s">
        <v>91</v>
      </c>
      <c r="C1332" s="178" t="s">
        <v>132</v>
      </c>
      <c r="D1332" s="178" t="s">
        <v>134</v>
      </c>
      <c r="E1332" s="178"/>
      <c r="F1332" s="178"/>
      <c r="G1332" s="178"/>
      <c r="H1332" s="226">
        <f>H1345+H1473+H1468+H1406</f>
        <v>6001.1083333333327</v>
      </c>
      <c r="I1332" s="226">
        <f>I1345+I1473+I1468+I1406</f>
        <v>6210.6</v>
      </c>
      <c r="K1332" s="226">
        <f>K1345+K1473+K1468+K1406</f>
        <v>7211.6</v>
      </c>
    </row>
    <row r="1333" spans="1:11" ht="39" hidden="1" customHeight="1">
      <c r="A1333" s="41" t="s">
        <v>185</v>
      </c>
      <c r="B1333" s="111" t="s">
        <v>91</v>
      </c>
      <c r="C1333" s="178" t="s">
        <v>132</v>
      </c>
      <c r="D1333" s="178" t="s">
        <v>134</v>
      </c>
      <c r="E1333" s="25" t="s">
        <v>223</v>
      </c>
      <c r="F1333" s="178"/>
      <c r="G1333" s="178"/>
      <c r="H1333" s="118"/>
      <c r="I1333" s="118"/>
      <c r="K1333" s="118"/>
    </row>
    <row r="1334" spans="1:11" ht="50.25" hidden="1" customHeight="1">
      <c r="A1334" s="224" t="s">
        <v>945</v>
      </c>
      <c r="B1334" s="110" t="s">
        <v>91</v>
      </c>
      <c r="C1334" s="294" t="s">
        <v>132</v>
      </c>
      <c r="D1334" s="294" t="s">
        <v>134</v>
      </c>
      <c r="E1334" s="11" t="s">
        <v>224</v>
      </c>
      <c r="F1334" s="294"/>
      <c r="G1334" s="294"/>
      <c r="H1334" s="118"/>
      <c r="I1334" s="118"/>
      <c r="K1334" s="118"/>
    </row>
    <row r="1335" spans="1:11" ht="28.5" hidden="1" customHeight="1">
      <c r="A1335" s="224" t="s">
        <v>226</v>
      </c>
      <c r="B1335" s="110" t="s">
        <v>91</v>
      </c>
      <c r="C1335" s="294" t="s">
        <v>132</v>
      </c>
      <c r="D1335" s="294" t="s">
        <v>134</v>
      </c>
      <c r="E1335" s="11" t="s">
        <v>227</v>
      </c>
      <c r="F1335" s="294"/>
      <c r="G1335" s="294"/>
      <c r="H1335" s="118"/>
      <c r="I1335" s="118"/>
      <c r="K1335" s="118"/>
    </row>
    <row r="1336" spans="1:11" ht="12" hidden="1" customHeight="1">
      <c r="A1336" s="224" t="s">
        <v>214</v>
      </c>
      <c r="B1336" s="110" t="s">
        <v>91</v>
      </c>
      <c r="C1336" s="294" t="s">
        <v>132</v>
      </c>
      <c r="D1336" s="294" t="s">
        <v>134</v>
      </c>
      <c r="E1336" s="11" t="s">
        <v>228</v>
      </c>
      <c r="F1336" s="294"/>
      <c r="G1336" s="294"/>
      <c r="H1336" s="118"/>
      <c r="I1336" s="118"/>
      <c r="K1336" s="118"/>
    </row>
    <row r="1337" spans="1:11" ht="28.5" hidden="1" customHeight="1">
      <c r="A1337" s="224" t="s">
        <v>35</v>
      </c>
      <c r="B1337" s="110" t="s">
        <v>91</v>
      </c>
      <c r="C1337" s="294" t="s">
        <v>132</v>
      </c>
      <c r="D1337" s="294" t="s">
        <v>134</v>
      </c>
      <c r="E1337" s="11" t="s">
        <v>228</v>
      </c>
      <c r="F1337" s="294" t="s">
        <v>27</v>
      </c>
      <c r="G1337" s="294"/>
      <c r="H1337" s="118"/>
      <c r="I1337" s="118"/>
      <c r="K1337" s="118"/>
    </row>
    <row r="1338" spans="1:11" ht="39.75" hidden="1" customHeight="1">
      <c r="A1338" s="224" t="s">
        <v>28</v>
      </c>
      <c r="B1338" s="110" t="s">
        <v>91</v>
      </c>
      <c r="C1338" s="294" t="s">
        <v>132</v>
      </c>
      <c r="D1338" s="294" t="s">
        <v>134</v>
      </c>
      <c r="E1338" s="11" t="s">
        <v>228</v>
      </c>
      <c r="F1338" s="294" t="s">
        <v>29</v>
      </c>
      <c r="G1338" s="294"/>
      <c r="H1338" s="118"/>
      <c r="I1338" s="118"/>
      <c r="K1338" s="118"/>
    </row>
    <row r="1339" spans="1:11" ht="12.75" hidden="1" customHeight="1">
      <c r="A1339" s="224" t="s">
        <v>9</v>
      </c>
      <c r="B1339" s="110" t="s">
        <v>91</v>
      </c>
      <c r="C1339" s="294" t="s">
        <v>132</v>
      </c>
      <c r="D1339" s="294" t="s">
        <v>134</v>
      </c>
      <c r="E1339" s="11" t="s">
        <v>228</v>
      </c>
      <c r="F1339" s="294" t="s">
        <v>29</v>
      </c>
      <c r="G1339" s="294" t="s">
        <v>10</v>
      </c>
      <c r="H1339" s="118"/>
      <c r="I1339" s="118"/>
      <c r="K1339" s="118"/>
    </row>
    <row r="1340" spans="1:11" ht="25.5" hidden="1" customHeight="1">
      <c r="A1340" s="224" t="s">
        <v>229</v>
      </c>
      <c r="B1340" s="110" t="s">
        <v>91</v>
      </c>
      <c r="C1340" s="294" t="s">
        <v>132</v>
      </c>
      <c r="D1340" s="294" t="s">
        <v>134</v>
      </c>
      <c r="E1340" s="11" t="s">
        <v>230</v>
      </c>
      <c r="F1340" s="294"/>
      <c r="G1340" s="294"/>
      <c r="H1340" s="118"/>
      <c r="I1340" s="118"/>
      <c r="K1340" s="118"/>
    </row>
    <row r="1341" spans="1:11" ht="15" hidden="1" customHeight="1">
      <c r="A1341" s="224" t="s">
        <v>214</v>
      </c>
      <c r="B1341" s="110" t="s">
        <v>91</v>
      </c>
      <c r="C1341" s="294" t="s">
        <v>132</v>
      </c>
      <c r="D1341" s="294" t="s">
        <v>134</v>
      </c>
      <c r="E1341" s="11" t="s">
        <v>231</v>
      </c>
      <c r="F1341" s="294"/>
      <c r="G1341" s="294"/>
      <c r="H1341" s="118"/>
      <c r="I1341" s="118"/>
      <c r="K1341" s="118"/>
    </row>
    <row r="1342" spans="1:11" ht="30" hidden="1" customHeight="1">
      <c r="A1342" s="224" t="s">
        <v>35</v>
      </c>
      <c r="B1342" s="110" t="s">
        <v>91</v>
      </c>
      <c r="C1342" s="294" t="s">
        <v>132</v>
      </c>
      <c r="D1342" s="294" t="s">
        <v>134</v>
      </c>
      <c r="E1342" s="11" t="s">
        <v>231</v>
      </c>
      <c r="F1342" s="294" t="s">
        <v>29</v>
      </c>
      <c r="G1342" s="294"/>
      <c r="H1342" s="118"/>
      <c r="I1342" s="118"/>
      <c r="K1342" s="118"/>
    </row>
    <row r="1343" spans="1:11" ht="41.25" hidden="1" customHeight="1">
      <c r="A1343" s="224" t="s">
        <v>28</v>
      </c>
      <c r="B1343" s="110" t="s">
        <v>91</v>
      </c>
      <c r="C1343" s="294" t="s">
        <v>132</v>
      </c>
      <c r="D1343" s="294" t="s">
        <v>134</v>
      </c>
      <c r="E1343" s="11" t="s">
        <v>231</v>
      </c>
      <c r="F1343" s="294" t="s">
        <v>29</v>
      </c>
      <c r="G1343" s="294"/>
      <c r="H1343" s="118"/>
      <c r="I1343" s="118"/>
      <c r="K1343" s="118"/>
    </row>
    <row r="1344" spans="1:11" ht="12.75" hidden="1" customHeight="1">
      <c r="A1344" s="224" t="s">
        <v>9</v>
      </c>
      <c r="B1344" s="110" t="s">
        <v>91</v>
      </c>
      <c r="C1344" s="294" t="s">
        <v>132</v>
      </c>
      <c r="D1344" s="294" t="s">
        <v>134</v>
      </c>
      <c r="E1344" s="11" t="s">
        <v>231</v>
      </c>
      <c r="F1344" s="294" t="s">
        <v>29</v>
      </c>
      <c r="G1344" s="294" t="s">
        <v>10</v>
      </c>
      <c r="H1344" s="118"/>
      <c r="I1344" s="118"/>
      <c r="K1344" s="118"/>
    </row>
    <row r="1345" spans="1:11" ht="79.5" customHeight="1">
      <c r="A1345" s="21" t="s">
        <v>1046</v>
      </c>
      <c r="B1345" s="79" t="s">
        <v>91</v>
      </c>
      <c r="C1345" s="178" t="s">
        <v>132</v>
      </c>
      <c r="D1345" s="178" t="s">
        <v>134</v>
      </c>
      <c r="E1345" s="178" t="s">
        <v>699</v>
      </c>
      <c r="F1345" s="178"/>
      <c r="G1345" s="178"/>
      <c r="H1345" s="334">
        <f>H1346+H1389</f>
        <v>5927.0083333333323</v>
      </c>
      <c r="I1345" s="226">
        <f>I1346+I1389</f>
        <v>6153</v>
      </c>
      <c r="K1345" s="226">
        <f>K1346+K1389</f>
        <v>7153</v>
      </c>
    </row>
    <row r="1346" spans="1:11" ht="55.5" customHeight="1">
      <c r="A1346" s="37" t="s">
        <v>1047</v>
      </c>
      <c r="B1346" s="79" t="s">
        <v>91</v>
      </c>
      <c r="C1346" s="294" t="s">
        <v>132</v>
      </c>
      <c r="D1346" s="294" t="s">
        <v>134</v>
      </c>
      <c r="E1346" s="294" t="s">
        <v>769</v>
      </c>
      <c r="F1346" s="294"/>
      <c r="G1346" s="294"/>
      <c r="H1346" s="295">
        <f>H1347+H1364+H1375</f>
        <v>5774.0083333333323</v>
      </c>
      <c r="I1346" s="295">
        <f>I1347+I1364+I1375</f>
        <v>6000</v>
      </c>
      <c r="K1346" s="295">
        <f>K1347+K1364+K1375</f>
        <v>7000</v>
      </c>
    </row>
    <row r="1347" spans="1:11" ht="38.25">
      <c r="A1347" s="224" t="s">
        <v>343</v>
      </c>
      <c r="B1347" s="110" t="s">
        <v>91</v>
      </c>
      <c r="C1347" s="294" t="s">
        <v>132</v>
      </c>
      <c r="D1347" s="294" t="s">
        <v>134</v>
      </c>
      <c r="E1347" s="294" t="s">
        <v>770</v>
      </c>
      <c r="F1347" s="294"/>
      <c r="G1347" s="294"/>
      <c r="H1347" s="295">
        <f>H1348+H1364+H1375+H1356</f>
        <v>5774.0083333333323</v>
      </c>
      <c r="I1347" s="295">
        <f>I1348+I1364+I1375+I1356</f>
        <v>6000</v>
      </c>
      <c r="K1347" s="295">
        <f>K1348+K1364+K1375+K1356</f>
        <v>7000</v>
      </c>
    </row>
    <row r="1348" spans="1:11" ht="27" customHeight="1">
      <c r="A1348" s="225" t="s">
        <v>307</v>
      </c>
      <c r="B1348" s="227" t="s">
        <v>91</v>
      </c>
      <c r="C1348" s="294" t="s">
        <v>132</v>
      </c>
      <c r="D1348" s="294" t="s">
        <v>134</v>
      </c>
      <c r="E1348" s="294" t="s">
        <v>771</v>
      </c>
      <c r="F1348" s="294"/>
      <c r="G1348" s="294"/>
      <c r="H1348" s="295">
        <f t="shared" ref="H1348:K1350" si="191">H1349</f>
        <v>5774.0083333333323</v>
      </c>
      <c r="I1348" s="295">
        <f t="shared" si="191"/>
        <v>6000</v>
      </c>
      <c r="K1348" s="295">
        <f t="shared" si="191"/>
        <v>7000</v>
      </c>
    </row>
    <row r="1349" spans="1:11" ht="38.25" customHeight="1">
      <c r="A1349" s="225" t="s">
        <v>190</v>
      </c>
      <c r="B1349" s="227" t="s">
        <v>91</v>
      </c>
      <c r="C1349" s="294" t="s">
        <v>132</v>
      </c>
      <c r="D1349" s="294" t="s">
        <v>134</v>
      </c>
      <c r="E1349" s="294" t="s">
        <v>771</v>
      </c>
      <c r="F1349" s="294" t="s">
        <v>99</v>
      </c>
      <c r="G1349" s="294"/>
      <c r="H1349" s="295">
        <f t="shared" si="191"/>
        <v>5774.0083333333323</v>
      </c>
      <c r="I1349" s="295">
        <f t="shared" si="191"/>
        <v>6000</v>
      </c>
      <c r="K1349" s="295">
        <f t="shared" si="191"/>
        <v>7000</v>
      </c>
    </row>
    <row r="1350" spans="1:11" ht="11.25" customHeight="1">
      <c r="A1350" s="225" t="s">
        <v>100</v>
      </c>
      <c r="B1350" s="227" t="s">
        <v>91</v>
      </c>
      <c r="C1350" s="294" t="s">
        <v>132</v>
      </c>
      <c r="D1350" s="294" t="s">
        <v>134</v>
      </c>
      <c r="E1350" s="294" t="s">
        <v>771</v>
      </c>
      <c r="F1350" s="294" t="s">
        <v>101</v>
      </c>
      <c r="G1350" s="294"/>
      <c r="H1350" s="335">
        <f t="shared" si="191"/>
        <v>5774.0083333333323</v>
      </c>
      <c r="I1350" s="335">
        <f t="shared" si="191"/>
        <v>6000</v>
      </c>
      <c r="J1350" s="336"/>
      <c r="K1350" s="335">
        <f t="shared" si="191"/>
        <v>7000</v>
      </c>
    </row>
    <row r="1351" spans="1:11">
      <c r="A1351" s="224" t="s">
        <v>128</v>
      </c>
      <c r="B1351" s="110" t="s">
        <v>91</v>
      </c>
      <c r="C1351" s="294" t="s">
        <v>132</v>
      </c>
      <c r="D1351" s="294" t="s">
        <v>134</v>
      </c>
      <c r="E1351" s="294" t="s">
        <v>771</v>
      </c>
      <c r="F1351" s="294" t="s">
        <v>101</v>
      </c>
      <c r="G1351" s="294" t="s">
        <v>10</v>
      </c>
      <c r="H1351" s="337">
        <f>'Бюджет 2026 г 1 чт потребность'!H1351/12*7</f>
        <v>5774.0083333333323</v>
      </c>
      <c r="I1351" s="337">
        <v>6000</v>
      </c>
      <c r="J1351" s="336"/>
      <c r="K1351" s="337">
        <v>7000</v>
      </c>
    </row>
    <row r="1352" spans="1:11" ht="38.25" hidden="1" customHeight="1">
      <c r="A1352" s="38" t="s">
        <v>806</v>
      </c>
      <c r="B1352" s="110" t="s">
        <v>91</v>
      </c>
      <c r="C1352" s="294" t="s">
        <v>132</v>
      </c>
      <c r="D1352" s="294" t="s">
        <v>134</v>
      </c>
      <c r="E1352" s="294" t="s">
        <v>807</v>
      </c>
      <c r="F1352" s="294"/>
      <c r="G1352" s="294"/>
      <c r="H1352" s="338"/>
      <c r="I1352" s="338"/>
      <c r="J1352" s="336"/>
      <c r="K1352" s="338"/>
    </row>
    <row r="1353" spans="1:11" ht="38.25" hidden="1" customHeight="1">
      <c r="A1353" s="225" t="s">
        <v>190</v>
      </c>
      <c r="B1353" s="110" t="s">
        <v>91</v>
      </c>
      <c r="C1353" s="294" t="s">
        <v>132</v>
      </c>
      <c r="D1353" s="294" t="s">
        <v>134</v>
      </c>
      <c r="E1353" s="294" t="s">
        <v>807</v>
      </c>
      <c r="F1353" s="294" t="s">
        <v>99</v>
      </c>
      <c r="G1353" s="294"/>
      <c r="H1353" s="338"/>
      <c r="I1353" s="338"/>
      <c r="J1353" s="336"/>
      <c r="K1353" s="338"/>
    </row>
    <row r="1354" spans="1:11" ht="18" hidden="1" customHeight="1">
      <c r="A1354" s="225" t="s">
        <v>100</v>
      </c>
      <c r="B1354" s="110" t="s">
        <v>91</v>
      </c>
      <c r="C1354" s="294" t="s">
        <v>132</v>
      </c>
      <c r="D1354" s="294" t="s">
        <v>134</v>
      </c>
      <c r="E1354" s="294" t="s">
        <v>807</v>
      </c>
      <c r="F1354" s="294" t="s">
        <v>101</v>
      </c>
      <c r="G1354" s="294"/>
      <c r="H1354" s="338"/>
      <c r="I1354" s="338"/>
      <c r="J1354" s="336"/>
      <c r="K1354" s="338"/>
    </row>
    <row r="1355" spans="1:11" ht="12.75" hidden="1" customHeight="1">
      <c r="A1355" s="224" t="s">
        <v>11</v>
      </c>
      <c r="B1355" s="110" t="s">
        <v>91</v>
      </c>
      <c r="C1355" s="294" t="s">
        <v>132</v>
      </c>
      <c r="D1355" s="294" t="s">
        <v>134</v>
      </c>
      <c r="E1355" s="294" t="s">
        <v>807</v>
      </c>
      <c r="F1355" s="294" t="s">
        <v>101</v>
      </c>
      <c r="G1355" s="294" t="s">
        <v>12</v>
      </c>
      <c r="H1355" s="338"/>
      <c r="I1355" s="338"/>
      <c r="J1355" s="336"/>
      <c r="K1355" s="338"/>
    </row>
    <row r="1356" spans="1:11" ht="78" hidden="1" customHeight="1">
      <c r="A1356" s="249" t="s">
        <v>586</v>
      </c>
      <c r="B1356" s="227" t="s">
        <v>91</v>
      </c>
      <c r="C1356" s="294" t="s">
        <v>132</v>
      </c>
      <c r="D1356" s="294" t="s">
        <v>134</v>
      </c>
      <c r="E1356" s="223" t="s">
        <v>791</v>
      </c>
      <c r="F1356" s="294"/>
      <c r="G1356" s="294"/>
      <c r="H1356" s="335">
        <f>H1357</f>
        <v>0</v>
      </c>
      <c r="I1356" s="338"/>
      <c r="J1356" s="336"/>
      <c r="K1356" s="338"/>
    </row>
    <row r="1357" spans="1:11" ht="51" hidden="1" customHeight="1">
      <c r="A1357" s="225" t="s">
        <v>111</v>
      </c>
      <c r="B1357" s="227" t="s">
        <v>91</v>
      </c>
      <c r="C1357" s="294" t="s">
        <v>132</v>
      </c>
      <c r="D1357" s="294" t="s">
        <v>134</v>
      </c>
      <c r="E1357" s="223" t="s">
        <v>791</v>
      </c>
      <c r="F1357" s="294" t="s">
        <v>99</v>
      </c>
      <c r="G1357" s="294"/>
      <c r="H1357" s="335">
        <f>H1358</f>
        <v>0</v>
      </c>
      <c r="I1357" s="338"/>
      <c r="J1357" s="336"/>
      <c r="K1357" s="338"/>
    </row>
    <row r="1358" spans="1:11" ht="16.5" hidden="1" customHeight="1">
      <c r="A1358" s="225" t="s">
        <v>100</v>
      </c>
      <c r="B1358" s="227" t="s">
        <v>91</v>
      </c>
      <c r="C1358" s="294" t="s">
        <v>132</v>
      </c>
      <c r="D1358" s="294" t="s">
        <v>134</v>
      </c>
      <c r="E1358" s="223" t="s">
        <v>791</v>
      </c>
      <c r="F1358" s="294" t="s">
        <v>101</v>
      </c>
      <c r="G1358" s="294"/>
      <c r="H1358" s="335">
        <f>H1359</f>
        <v>0</v>
      </c>
      <c r="I1358" s="338"/>
      <c r="J1358" s="336"/>
      <c r="K1358" s="338"/>
    </row>
    <row r="1359" spans="1:11" ht="12.75" hidden="1" customHeight="1">
      <c r="A1359" s="225" t="s">
        <v>11</v>
      </c>
      <c r="B1359" s="227" t="s">
        <v>91</v>
      </c>
      <c r="C1359" s="294" t="s">
        <v>132</v>
      </c>
      <c r="D1359" s="294" t="s">
        <v>134</v>
      </c>
      <c r="E1359" s="223" t="s">
        <v>791</v>
      </c>
      <c r="F1359" s="294" t="s">
        <v>101</v>
      </c>
      <c r="G1359" s="294" t="s">
        <v>12</v>
      </c>
      <c r="H1359" s="338"/>
      <c r="I1359" s="338"/>
      <c r="J1359" s="336"/>
      <c r="K1359" s="338"/>
    </row>
    <row r="1360" spans="1:11" ht="25.5" hidden="1" customHeight="1">
      <c r="A1360" s="38" t="s">
        <v>483</v>
      </c>
      <c r="B1360" s="110" t="s">
        <v>91</v>
      </c>
      <c r="C1360" s="294" t="s">
        <v>132</v>
      </c>
      <c r="D1360" s="294" t="s">
        <v>134</v>
      </c>
      <c r="E1360" s="294" t="s">
        <v>762</v>
      </c>
      <c r="F1360" s="294"/>
      <c r="G1360" s="294"/>
      <c r="H1360" s="338"/>
      <c r="I1360" s="338"/>
      <c r="J1360" s="336"/>
      <c r="K1360" s="338"/>
    </row>
    <row r="1361" spans="1:11" ht="12.75" hidden="1" customHeight="1">
      <c r="A1361" s="26" t="s">
        <v>61</v>
      </c>
      <c r="B1361" s="110" t="s">
        <v>91</v>
      </c>
      <c r="C1361" s="294" t="s">
        <v>132</v>
      </c>
      <c r="D1361" s="294" t="s">
        <v>134</v>
      </c>
      <c r="E1361" s="294" t="s">
        <v>762</v>
      </c>
      <c r="F1361" s="294" t="s">
        <v>99</v>
      </c>
      <c r="G1361" s="294"/>
      <c r="H1361" s="338"/>
      <c r="I1361" s="338"/>
      <c r="J1361" s="336"/>
      <c r="K1361" s="338"/>
    </row>
    <row r="1362" spans="1:11" ht="15" hidden="1" customHeight="1">
      <c r="A1362" s="26" t="s">
        <v>77</v>
      </c>
      <c r="B1362" s="110" t="s">
        <v>91</v>
      </c>
      <c r="C1362" s="294" t="s">
        <v>132</v>
      </c>
      <c r="D1362" s="294" t="s">
        <v>134</v>
      </c>
      <c r="E1362" s="294" t="s">
        <v>762</v>
      </c>
      <c r="F1362" s="294" t="s">
        <v>101</v>
      </c>
      <c r="G1362" s="294"/>
      <c r="H1362" s="338"/>
      <c r="I1362" s="338"/>
      <c r="J1362" s="336"/>
      <c r="K1362" s="338"/>
    </row>
    <row r="1363" spans="1:11" ht="12.75" hidden="1" customHeight="1">
      <c r="A1363" s="224" t="s">
        <v>11</v>
      </c>
      <c r="B1363" s="110" t="s">
        <v>91</v>
      </c>
      <c r="C1363" s="294" t="s">
        <v>132</v>
      </c>
      <c r="D1363" s="294" t="s">
        <v>134</v>
      </c>
      <c r="E1363" s="294" t="s">
        <v>762</v>
      </c>
      <c r="F1363" s="294" t="s">
        <v>101</v>
      </c>
      <c r="G1363" s="294" t="s">
        <v>12</v>
      </c>
      <c r="H1363" s="338"/>
      <c r="I1363" s="338"/>
      <c r="J1363" s="336"/>
      <c r="K1363" s="338"/>
    </row>
    <row r="1364" spans="1:11" s="247" customFormat="1" ht="40.5" hidden="1" customHeight="1">
      <c r="A1364" s="253" t="s">
        <v>763</v>
      </c>
      <c r="B1364" s="110" t="s">
        <v>91</v>
      </c>
      <c r="C1364" s="294" t="s">
        <v>132</v>
      </c>
      <c r="D1364" s="294" t="s">
        <v>134</v>
      </c>
      <c r="E1364" s="294" t="s">
        <v>772</v>
      </c>
      <c r="F1364" s="294"/>
      <c r="G1364" s="294"/>
      <c r="H1364" s="338"/>
      <c r="I1364" s="338"/>
      <c r="J1364" s="340"/>
      <c r="K1364" s="338"/>
    </row>
    <row r="1365" spans="1:11" ht="38.25" hidden="1" customHeight="1">
      <c r="A1365" s="225" t="s">
        <v>190</v>
      </c>
      <c r="B1365" s="110" t="s">
        <v>91</v>
      </c>
      <c r="C1365" s="294" t="s">
        <v>132</v>
      </c>
      <c r="D1365" s="294" t="s">
        <v>134</v>
      </c>
      <c r="E1365" s="294" t="s">
        <v>789</v>
      </c>
      <c r="F1365" s="294" t="s">
        <v>99</v>
      </c>
      <c r="G1365" s="294"/>
      <c r="H1365" s="338"/>
      <c r="I1365" s="338"/>
      <c r="J1365" s="336"/>
      <c r="K1365" s="338"/>
    </row>
    <row r="1366" spans="1:11" ht="15" hidden="1" customHeight="1">
      <c r="A1366" s="225" t="s">
        <v>100</v>
      </c>
      <c r="B1366" s="110" t="s">
        <v>91</v>
      </c>
      <c r="C1366" s="294" t="s">
        <v>132</v>
      </c>
      <c r="D1366" s="294" t="s">
        <v>134</v>
      </c>
      <c r="E1366" s="294" t="s">
        <v>789</v>
      </c>
      <c r="F1366" s="294" t="s">
        <v>101</v>
      </c>
      <c r="G1366" s="294"/>
      <c r="H1366" s="338"/>
      <c r="I1366" s="338"/>
      <c r="J1366" s="336"/>
      <c r="K1366" s="338"/>
    </row>
    <row r="1367" spans="1:11" ht="12.75" hidden="1" customHeight="1">
      <c r="A1367" s="224" t="s">
        <v>128</v>
      </c>
      <c r="B1367" s="110" t="s">
        <v>91</v>
      </c>
      <c r="C1367" s="294" t="s">
        <v>132</v>
      </c>
      <c r="D1367" s="294" t="s">
        <v>134</v>
      </c>
      <c r="E1367" s="294" t="s">
        <v>789</v>
      </c>
      <c r="F1367" s="294" t="s">
        <v>101</v>
      </c>
      <c r="G1367" s="294" t="s">
        <v>10</v>
      </c>
      <c r="H1367" s="338"/>
      <c r="I1367" s="338"/>
      <c r="J1367" s="336"/>
      <c r="K1367" s="338"/>
    </row>
    <row r="1368" spans="1:11" ht="12.75" hidden="1" customHeight="1">
      <c r="A1368" s="224" t="s">
        <v>11</v>
      </c>
      <c r="B1368" s="110" t="s">
        <v>91</v>
      </c>
      <c r="C1368" s="294" t="s">
        <v>132</v>
      </c>
      <c r="D1368" s="294" t="s">
        <v>134</v>
      </c>
      <c r="E1368" s="294" t="s">
        <v>789</v>
      </c>
      <c r="F1368" s="294" t="s">
        <v>101</v>
      </c>
      <c r="G1368" s="294" t="s">
        <v>12</v>
      </c>
      <c r="H1368" s="338"/>
      <c r="I1368" s="338"/>
      <c r="J1368" s="336"/>
      <c r="K1368" s="338"/>
    </row>
    <row r="1369" spans="1:11" ht="42.75" hidden="1" customHeight="1">
      <c r="A1369" s="253" t="s">
        <v>763</v>
      </c>
      <c r="B1369" s="110" t="s">
        <v>91</v>
      </c>
      <c r="C1369" s="294" t="s">
        <v>132</v>
      </c>
      <c r="D1369" s="294" t="s">
        <v>134</v>
      </c>
      <c r="E1369" s="294" t="s">
        <v>827</v>
      </c>
      <c r="F1369" s="294"/>
      <c r="G1369" s="294"/>
      <c r="H1369" s="335">
        <f t="shared" ref="H1369:K1370" si="192">H1370</f>
        <v>0</v>
      </c>
      <c r="I1369" s="335">
        <f t="shared" si="192"/>
        <v>0</v>
      </c>
      <c r="J1369" s="336"/>
      <c r="K1369" s="335">
        <f t="shared" si="192"/>
        <v>0</v>
      </c>
    </row>
    <row r="1370" spans="1:11" ht="38.25" hidden="1" customHeight="1">
      <c r="A1370" s="225" t="s">
        <v>190</v>
      </c>
      <c r="B1370" s="110" t="s">
        <v>91</v>
      </c>
      <c r="C1370" s="294" t="s">
        <v>132</v>
      </c>
      <c r="D1370" s="294" t="s">
        <v>134</v>
      </c>
      <c r="E1370" s="294" t="s">
        <v>827</v>
      </c>
      <c r="F1370" s="294" t="s">
        <v>99</v>
      </c>
      <c r="G1370" s="294"/>
      <c r="H1370" s="335">
        <f t="shared" si="192"/>
        <v>0</v>
      </c>
      <c r="I1370" s="335">
        <f t="shared" si="192"/>
        <v>0</v>
      </c>
      <c r="J1370" s="336"/>
      <c r="K1370" s="335">
        <f t="shared" si="192"/>
        <v>0</v>
      </c>
    </row>
    <row r="1371" spans="1:11" ht="14.25" hidden="1" customHeight="1">
      <c r="A1371" s="225" t="s">
        <v>100</v>
      </c>
      <c r="B1371" s="110" t="s">
        <v>91</v>
      </c>
      <c r="C1371" s="294" t="s">
        <v>132</v>
      </c>
      <c r="D1371" s="294" t="s">
        <v>134</v>
      </c>
      <c r="E1371" s="294" t="s">
        <v>827</v>
      </c>
      <c r="F1371" s="294" t="s">
        <v>101</v>
      </c>
      <c r="G1371" s="294"/>
      <c r="H1371" s="335">
        <f>H1372+H1373</f>
        <v>0</v>
      </c>
      <c r="I1371" s="335">
        <f>I1372+I1373</f>
        <v>0</v>
      </c>
      <c r="J1371" s="336"/>
      <c r="K1371" s="335">
        <f>K1372+K1373</f>
        <v>0</v>
      </c>
    </row>
    <row r="1372" spans="1:11" ht="12.75" hidden="1" customHeight="1">
      <c r="A1372" s="224" t="s">
        <v>128</v>
      </c>
      <c r="B1372" s="110" t="s">
        <v>91</v>
      </c>
      <c r="C1372" s="294" t="s">
        <v>132</v>
      </c>
      <c r="D1372" s="294" t="s">
        <v>134</v>
      </c>
      <c r="E1372" s="294" t="s">
        <v>827</v>
      </c>
      <c r="F1372" s="294" t="s">
        <v>101</v>
      </c>
      <c r="G1372" s="294" t="s">
        <v>10</v>
      </c>
      <c r="H1372" s="338"/>
      <c r="I1372" s="338"/>
      <c r="J1372" s="336"/>
      <c r="K1372" s="338"/>
    </row>
    <row r="1373" spans="1:11" ht="12.75" hidden="1" customHeight="1">
      <c r="A1373" s="224" t="s">
        <v>11</v>
      </c>
      <c r="B1373" s="110" t="s">
        <v>91</v>
      </c>
      <c r="C1373" s="294" t="s">
        <v>132</v>
      </c>
      <c r="D1373" s="294" t="s">
        <v>134</v>
      </c>
      <c r="E1373" s="294" t="s">
        <v>827</v>
      </c>
      <c r="F1373" s="294" t="s">
        <v>101</v>
      </c>
      <c r="G1373" s="294" t="s">
        <v>12</v>
      </c>
      <c r="H1373" s="338"/>
      <c r="I1373" s="338"/>
      <c r="J1373" s="336"/>
      <c r="K1373" s="338"/>
    </row>
    <row r="1374" spans="1:11" ht="12.75" hidden="1" customHeight="1">
      <c r="A1374" s="224" t="s">
        <v>628</v>
      </c>
      <c r="B1374" s="110" t="s">
        <v>91</v>
      </c>
      <c r="C1374" s="294" t="s">
        <v>132</v>
      </c>
      <c r="D1374" s="294" t="s">
        <v>134</v>
      </c>
      <c r="E1374" s="294" t="s">
        <v>764</v>
      </c>
      <c r="F1374" s="294" t="s">
        <v>101</v>
      </c>
      <c r="G1374" s="294" t="s">
        <v>197</v>
      </c>
      <c r="H1374" s="338"/>
      <c r="I1374" s="338"/>
      <c r="J1374" s="336"/>
      <c r="K1374" s="338"/>
    </row>
    <row r="1375" spans="1:11" ht="25.5" hidden="1" customHeight="1">
      <c r="A1375" s="38" t="s">
        <v>483</v>
      </c>
      <c r="B1375" s="110" t="s">
        <v>91</v>
      </c>
      <c r="C1375" s="294" t="s">
        <v>132</v>
      </c>
      <c r="D1375" s="294" t="s">
        <v>134</v>
      </c>
      <c r="E1375" s="294" t="s">
        <v>760</v>
      </c>
      <c r="F1375" s="294"/>
      <c r="G1375" s="294"/>
      <c r="H1375" s="335">
        <f>H1376</f>
        <v>0</v>
      </c>
      <c r="I1375" s="338"/>
      <c r="J1375" s="336"/>
      <c r="K1375" s="338"/>
    </row>
    <row r="1376" spans="1:11" ht="38.25" hidden="1" customHeight="1">
      <c r="A1376" s="225" t="s">
        <v>190</v>
      </c>
      <c r="B1376" s="110" t="s">
        <v>91</v>
      </c>
      <c r="C1376" s="294" t="s">
        <v>132</v>
      </c>
      <c r="D1376" s="294" t="s">
        <v>134</v>
      </c>
      <c r="E1376" s="294" t="s">
        <v>760</v>
      </c>
      <c r="F1376" s="294" t="s">
        <v>99</v>
      </c>
      <c r="G1376" s="294"/>
      <c r="H1376" s="335">
        <f>H1377</f>
        <v>0</v>
      </c>
      <c r="I1376" s="338"/>
      <c r="J1376" s="336"/>
      <c r="K1376" s="338"/>
    </row>
    <row r="1377" spans="1:11" ht="14.25" hidden="1" customHeight="1">
      <c r="A1377" s="225" t="s">
        <v>100</v>
      </c>
      <c r="B1377" s="110" t="s">
        <v>91</v>
      </c>
      <c r="C1377" s="294" t="s">
        <v>132</v>
      </c>
      <c r="D1377" s="294" t="s">
        <v>134</v>
      </c>
      <c r="E1377" s="294" t="s">
        <v>760</v>
      </c>
      <c r="F1377" s="294" t="s">
        <v>101</v>
      </c>
      <c r="G1377" s="294"/>
      <c r="H1377" s="335">
        <f>H1378+H1379+H1380</f>
        <v>0</v>
      </c>
      <c r="I1377" s="338"/>
      <c r="J1377" s="336"/>
      <c r="K1377" s="338"/>
    </row>
    <row r="1378" spans="1:11" ht="12.75" hidden="1" customHeight="1">
      <c r="A1378" s="224" t="s">
        <v>128</v>
      </c>
      <c r="B1378" s="110" t="s">
        <v>91</v>
      </c>
      <c r="C1378" s="294" t="s">
        <v>132</v>
      </c>
      <c r="D1378" s="294" t="s">
        <v>134</v>
      </c>
      <c r="E1378" s="294" t="s">
        <v>760</v>
      </c>
      <c r="F1378" s="294" t="s">
        <v>101</v>
      </c>
      <c r="G1378" s="294" t="s">
        <v>10</v>
      </c>
      <c r="H1378" s="338"/>
      <c r="I1378" s="338"/>
      <c r="J1378" s="336"/>
      <c r="K1378" s="338"/>
    </row>
    <row r="1379" spans="1:11" ht="12.75" hidden="1" customHeight="1">
      <c r="A1379" s="224" t="s">
        <v>11</v>
      </c>
      <c r="B1379" s="110" t="s">
        <v>91</v>
      </c>
      <c r="C1379" s="294" t="s">
        <v>132</v>
      </c>
      <c r="D1379" s="294" t="s">
        <v>134</v>
      </c>
      <c r="E1379" s="294" t="s">
        <v>760</v>
      </c>
      <c r="F1379" s="294" t="s">
        <v>101</v>
      </c>
      <c r="G1379" s="294" t="s">
        <v>12</v>
      </c>
      <c r="H1379" s="338"/>
      <c r="I1379" s="338"/>
      <c r="J1379" s="336"/>
      <c r="K1379" s="338"/>
    </row>
    <row r="1380" spans="1:11" ht="12.75" hidden="1" customHeight="1">
      <c r="A1380" s="224" t="s">
        <v>628</v>
      </c>
      <c r="B1380" s="110" t="s">
        <v>91</v>
      </c>
      <c r="C1380" s="294" t="s">
        <v>132</v>
      </c>
      <c r="D1380" s="294" t="s">
        <v>134</v>
      </c>
      <c r="E1380" s="294" t="s">
        <v>760</v>
      </c>
      <c r="F1380" s="294" t="s">
        <v>101</v>
      </c>
      <c r="G1380" s="294" t="s">
        <v>197</v>
      </c>
      <c r="H1380" s="338"/>
      <c r="I1380" s="338"/>
      <c r="J1380" s="336"/>
      <c r="K1380" s="338"/>
    </row>
    <row r="1381" spans="1:11" ht="40.5" hidden="1" customHeight="1">
      <c r="A1381" s="36" t="s">
        <v>437</v>
      </c>
      <c r="B1381" s="110" t="s">
        <v>91</v>
      </c>
      <c r="C1381" s="294" t="s">
        <v>132</v>
      </c>
      <c r="D1381" s="294" t="s">
        <v>134</v>
      </c>
      <c r="E1381" s="294" t="s">
        <v>761</v>
      </c>
      <c r="F1381" s="294"/>
      <c r="G1381" s="294"/>
      <c r="H1381" s="338"/>
      <c r="I1381" s="338"/>
      <c r="J1381" s="336"/>
      <c r="K1381" s="338"/>
    </row>
    <row r="1382" spans="1:11" ht="37.5" hidden="1" customHeight="1">
      <c r="A1382" s="225" t="s">
        <v>190</v>
      </c>
      <c r="B1382" s="227" t="s">
        <v>91</v>
      </c>
      <c r="C1382" s="294" t="s">
        <v>132</v>
      </c>
      <c r="D1382" s="294" t="s">
        <v>134</v>
      </c>
      <c r="E1382" s="294" t="s">
        <v>761</v>
      </c>
      <c r="F1382" s="294" t="s">
        <v>99</v>
      </c>
      <c r="G1382" s="294"/>
      <c r="H1382" s="338"/>
      <c r="I1382" s="338"/>
      <c r="J1382" s="336"/>
      <c r="K1382" s="338"/>
    </row>
    <row r="1383" spans="1:11" ht="11.25" hidden="1" customHeight="1">
      <c r="A1383" s="225" t="s">
        <v>100</v>
      </c>
      <c r="B1383" s="227" t="s">
        <v>91</v>
      </c>
      <c r="C1383" s="294" t="s">
        <v>132</v>
      </c>
      <c r="D1383" s="294" t="s">
        <v>134</v>
      </c>
      <c r="E1383" s="294" t="s">
        <v>761</v>
      </c>
      <c r="F1383" s="294" t="s">
        <v>101</v>
      </c>
      <c r="G1383" s="294"/>
      <c r="H1383" s="338"/>
      <c r="I1383" s="338"/>
      <c r="J1383" s="336"/>
      <c r="K1383" s="338"/>
    </row>
    <row r="1384" spans="1:11" ht="12.75" hidden="1" customHeight="1">
      <c r="A1384" s="224" t="s">
        <v>11</v>
      </c>
      <c r="B1384" s="110" t="s">
        <v>91</v>
      </c>
      <c r="C1384" s="294" t="s">
        <v>132</v>
      </c>
      <c r="D1384" s="294" t="s">
        <v>134</v>
      </c>
      <c r="E1384" s="294" t="s">
        <v>761</v>
      </c>
      <c r="F1384" s="294" t="s">
        <v>101</v>
      </c>
      <c r="G1384" s="294" t="s">
        <v>12</v>
      </c>
      <c r="H1384" s="338"/>
      <c r="I1384" s="338"/>
      <c r="J1384" s="336"/>
      <c r="K1384" s="338"/>
    </row>
    <row r="1385" spans="1:11" ht="25.5" hidden="1" customHeight="1">
      <c r="A1385" s="224" t="s">
        <v>946</v>
      </c>
      <c r="B1385" s="110" t="s">
        <v>91</v>
      </c>
      <c r="C1385" s="294" t="s">
        <v>132</v>
      </c>
      <c r="D1385" s="294" t="s">
        <v>134</v>
      </c>
      <c r="E1385" s="294" t="s">
        <v>762</v>
      </c>
      <c r="F1385" s="294"/>
      <c r="G1385" s="294"/>
      <c r="H1385" s="338"/>
      <c r="I1385" s="338"/>
      <c r="J1385" s="336"/>
      <c r="K1385" s="338"/>
    </row>
    <row r="1386" spans="1:11" ht="38.25" hidden="1" customHeight="1">
      <c r="A1386" s="38" t="s">
        <v>190</v>
      </c>
      <c r="B1386" s="110" t="s">
        <v>91</v>
      </c>
      <c r="C1386" s="294" t="s">
        <v>132</v>
      </c>
      <c r="D1386" s="294" t="s">
        <v>134</v>
      </c>
      <c r="E1386" s="294" t="s">
        <v>762</v>
      </c>
      <c r="F1386" s="294" t="s">
        <v>99</v>
      </c>
      <c r="G1386" s="294"/>
      <c r="H1386" s="338"/>
      <c r="I1386" s="338"/>
      <c r="J1386" s="336"/>
      <c r="K1386" s="338"/>
    </row>
    <row r="1387" spans="1:11" ht="12.75" hidden="1" customHeight="1">
      <c r="A1387" s="38" t="s">
        <v>100</v>
      </c>
      <c r="B1387" s="110" t="s">
        <v>91</v>
      </c>
      <c r="C1387" s="294" t="s">
        <v>132</v>
      </c>
      <c r="D1387" s="294" t="s">
        <v>134</v>
      </c>
      <c r="E1387" s="294" t="s">
        <v>762</v>
      </c>
      <c r="F1387" s="294" t="s">
        <v>101</v>
      </c>
      <c r="G1387" s="294"/>
      <c r="H1387" s="338"/>
      <c r="I1387" s="338"/>
      <c r="J1387" s="336"/>
      <c r="K1387" s="338"/>
    </row>
    <row r="1388" spans="1:11" ht="12.75" hidden="1" customHeight="1">
      <c r="A1388" s="224" t="s">
        <v>11</v>
      </c>
      <c r="B1388" s="110" t="s">
        <v>91</v>
      </c>
      <c r="C1388" s="294" t="s">
        <v>132</v>
      </c>
      <c r="D1388" s="294" t="s">
        <v>134</v>
      </c>
      <c r="E1388" s="294" t="s">
        <v>762</v>
      </c>
      <c r="F1388" s="294" t="s">
        <v>101</v>
      </c>
      <c r="G1388" s="294" t="s">
        <v>10</v>
      </c>
      <c r="H1388" s="338"/>
      <c r="I1388" s="338"/>
      <c r="J1388" s="336"/>
      <c r="K1388" s="338"/>
    </row>
    <row r="1389" spans="1:11" ht="65.25" customHeight="1">
      <c r="A1389" s="305" t="s">
        <v>1048</v>
      </c>
      <c r="B1389" s="78" t="s">
        <v>91</v>
      </c>
      <c r="C1389" s="294" t="s">
        <v>132</v>
      </c>
      <c r="D1389" s="294" t="s">
        <v>134</v>
      </c>
      <c r="E1389" s="294" t="s">
        <v>707</v>
      </c>
      <c r="F1389" s="294"/>
      <c r="G1389" s="294"/>
      <c r="H1389" s="335">
        <f>H1390</f>
        <v>153</v>
      </c>
      <c r="I1389" s="335">
        <f>I1390</f>
        <v>153</v>
      </c>
      <c r="J1389" s="336"/>
      <c r="K1389" s="335">
        <f>K1390</f>
        <v>153</v>
      </c>
    </row>
    <row r="1390" spans="1:11" ht="27" customHeight="1">
      <c r="A1390" s="224" t="s">
        <v>701</v>
      </c>
      <c r="B1390" s="110" t="s">
        <v>91</v>
      </c>
      <c r="C1390" s="294" t="s">
        <v>132</v>
      </c>
      <c r="D1390" s="294" t="s">
        <v>134</v>
      </c>
      <c r="E1390" s="294" t="s">
        <v>702</v>
      </c>
      <c r="F1390" s="294"/>
      <c r="G1390" s="294"/>
      <c r="H1390" s="335">
        <f>H1400+H1391+H1396</f>
        <v>153</v>
      </c>
      <c r="I1390" s="335">
        <f>I1400+I1391+I1396</f>
        <v>153</v>
      </c>
      <c r="J1390" s="336"/>
      <c r="K1390" s="335">
        <f>K1400+K1391+K1396</f>
        <v>153</v>
      </c>
    </row>
    <row r="1391" spans="1:11" ht="51">
      <c r="A1391" s="224" t="s">
        <v>703</v>
      </c>
      <c r="B1391" s="110" t="s">
        <v>91</v>
      </c>
      <c r="C1391" s="294" t="s">
        <v>132</v>
      </c>
      <c r="D1391" s="294" t="s">
        <v>134</v>
      </c>
      <c r="E1391" s="294" t="s">
        <v>704</v>
      </c>
      <c r="F1391" s="294"/>
      <c r="G1391" s="294"/>
      <c r="H1391" s="335">
        <f t="shared" ref="H1391:K1392" si="193">H1392</f>
        <v>153</v>
      </c>
      <c r="I1391" s="335">
        <f t="shared" si="193"/>
        <v>153</v>
      </c>
      <c r="J1391" s="336"/>
      <c r="K1391" s="335">
        <f t="shared" si="193"/>
        <v>153</v>
      </c>
    </row>
    <row r="1392" spans="1:11" ht="30.75" customHeight="1">
      <c r="A1392" s="224" t="s">
        <v>35</v>
      </c>
      <c r="B1392" s="110" t="s">
        <v>91</v>
      </c>
      <c r="C1392" s="294" t="s">
        <v>132</v>
      </c>
      <c r="D1392" s="294" t="s">
        <v>134</v>
      </c>
      <c r="E1392" s="294" t="s">
        <v>704</v>
      </c>
      <c r="F1392" s="294" t="s">
        <v>27</v>
      </c>
      <c r="G1392" s="294"/>
      <c r="H1392" s="335">
        <f t="shared" si="193"/>
        <v>153</v>
      </c>
      <c r="I1392" s="335">
        <f t="shared" si="193"/>
        <v>153</v>
      </c>
      <c r="J1392" s="336"/>
      <c r="K1392" s="335">
        <f t="shared" si="193"/>
        <v>153</v>
      </c>
    </row>
    <row r="1393" spans="1:11" ht="40.5" customHeight="1">
      <c r="A1393" s="224" t="s">
        <v>137</v>
      </c>
      <c r="B1393" s="110" t="s">
        <v>91</v>
      </c>
      <c r="C1393" s="294" t="s">
        <v>132</v>
      </c>
      <c r="D1393" s="294" t="s">
        <v>134</v>
      </c>
      <c r="E1393" s="294" t="s">
        <v>704</v>
      </c>
      <c r="F1393" s="294" t="s">
        <v>29</v>
      </c>
      <c r="G1393" s="294"/>
      <c r="H1393" s="335">
        <f>H1394+H1395</f>
        <v>153</v>
      </c>
      <c r="I1393" s="335">
        <f>I1394+I1395</f>
        <v>153</v>
      </c>
      <c r="J1393" s="336"/>
      <c r="K1393" s="335">
        <f>K1394+K1395</f>
        <v>153</v>
      </c>
    </row>
    <row r="1394" spans="1:11">
      <c r="A1394" s="224" t="s">
        <v>9</v>
      </c>
      <c r="B1394" s="110" t="s">
        <v>91</v>
      </c>
      <c r="C1394" s="294" t="s">
        <v>132</v>
      </c>
      <c r="D1394" s="294" t="s">
        <v>134</v>
      </c>
      <c r="E1394" s="294" t="s">
        <v>704</v>
      </c>
      <c r="F1394" s="294" t="s">
        <v>29</v>
      </c>
      <c r="G1394" s="294" t="s">
        <v>10</v>
      </c>
      <c r="H1394" s="337">
        <v>153</v>
      </c>
      <c r="I1394" s="337">
        <v>153</v>
      </c>
      <c r="J1394" s="336"/>
      <c r="K1394" s="337">
        <v>153</v>
      </c>
    </row>
    <row r="1395" spans="1:11" ht="12.75" hidden="1" customHeight="1">
      <c r="A1395" s="224" t="s">
        <v>472</v>
      </c>
      <c r="B1395" s="110" t="s">
        <v>91</v>
      </c>
      <c r="C1395" s="294" t="s">
        <v>132</v>
      </c>
      <c r="D1395" s="294" t="s">
        <v>134</v>
      </c>
      <c r="E1395" s="294" t="s">
        <v>704</v>
      </c>
      <c r="F1395" s="294" t="s">
        <v>29</v>
      </c>
      <c r="G1395" s="294" t="s">
        <v>198</v>
      </c>
      <c r="H1395" s="337"/>
      <c r="I1395" s="338"/>
      <c r="J1395" s="336"/>
      <c r="K1395" s="338"/>
    </row>
    <row r="1396" spans="1:11" s="247" customFormat="1" ht="25.5" hidden="1" customHeight="1">
      <c r="A1396" s="257" t="s">
        <v>833</v>
      </c>
      <c r="B1396" s="110" t="s">
        <v>91</v>
      </c>
      <c r="C1396" s="294" t="s">
        <v>132</v>
      </c>
      <c r="D1396" s="294" t="s">
        <v>134</v>
      </c>
      <c r="E1396" s="294" t="s">
        <v>765</v>
      </c>
      <c r="F1396" s="294"/>
      <c r="G1396" s="294"/>
      <c r="H1396" s="335">
        <f t="shared" ref="H1396:K1398" si="194">H1397</f>
        <v>0</v>
      </c>
      <c r="I1396" s="335">
        <f t="shared" si="194"/>
        <v>0</v>
      </c>
      <c r="J1396" s="340"/>
      <c r="K1396" s="335">
        <f t="shared" si="194"/>
        <v>0</v>
      </c>
    </row>
    <row r="1397" spans="1:11" ht="25.5" hidden="1" customHeight="1">
      <c r="A1397" s="224" t="s">
        <v>35</v>
      </c>
      <c r="B1397" s="110" t="s">
        <v>91</v>
      </c>
      <c r="C1397" s="294" t="s">
        <v>132</v>
      </c>
      <c r="D1397" s="294" t="s">
        <v>134</v>
      </c>
      <c r="E1397" s="294" t="s">
        <v>765</v>
      </c>
      <c r="F1397" s="294" t="s">
        <v>27</v>
      </c>
      <c r="G1397" s="294"/>
      <c r="H1397" s="335">
        <f t="shared" si="194"/>
        <v>0</v>
      </c>
      <c r="I1397" s="335">
        <f t="shared" si="194"/>
        <v>0</v>
      </c>
      <c r="J1397" s="336"/>
      <c r="K1397" s="335">
        <f t="shared" si="194"/>
        <v>0</v>
      </c>
    </row>
    <row r="1398" spans="1:11" ht="41.25" hidden="1" customHeight="1">
      <c r="A1398" s="224" t="s">
        <v>137</v>
      </c>
      <c r="B1398" s="110" t="s">
        <v>91</v>
      </c>
      <c r="C1398" s="294" t="s">
        <v>132</v>
      </c>
      <c r="D1398" s="294" t="s">
        <v>134</v>
      </c>
      <c r="E1398" s="294" t="s">
        <v>765</v>
      </c>
      <c r="F1398" s="294" t="s">
        <v>29</v>
      </c>
      <c r="G1398" s="294"/>
      <c r="H1398" s="335">
        <f t="shared" si="194"/>
        <v>0</v>
      </c>
      <c r="I1398" s="335">
        <f t="shared" si="194"/>
        <v>0</v>
      </c>
      <c r="J1398" s="336"/>
      <c r="K1398" s="335">
        <f t="shared" si="194"/>
        <v>0</v>
      </c>
    </row>
    <row r="1399" spans="1:11" ht="12.75" hidden="1" customHeight="1">
      <c r="A1399" s="224" t="s">
        <v>11</v>
      </c>
      <c r="B1399" s="110" t="s">
        <v>91</v>
      </c>
      <c r="C1399" s="294" t="s">
        <v>132</v>
      </c>
      <c r="D1399" s="294" t="s">
        <v>134</v>
      </c>
      <c r="E1399" s="294" t="s">
        <v>765</v>
      </c>
      <c r="F1399" s="294" t="s">
        <v>29</v>
      </c>
      <c r="G1399" s="294" t="s">
        <v>12</v>
      </c>
      <c r="H1399" s="337"/>
      <c r="I1399" s="338"/>
      <c r="J1399" s="336"/>
      <c r="K1399" s="338"/>
    </row>
    <row r="1400" spans="1:11" ht="26.25" hidden="1" customHeight="1">
      <c r="A1400" s="224" t="s">
        <v>811</v>
      </c>
      <c r="B1400" s="110" t="s">
        <v>91</v>
      </c>
      <c r="C1400" s="294" t="s">
        <v>132</v>
      </c>
      <c r="D1400" s="294" t="s">
        <v>134</v>
      </c>
      <c r="E1400" s="294" t="s">
        <v>810</v>
      </c>
      <c r="F1400" s="294"/>
      <c r="G1400" s="294"/>
      <c r="H1400" s="335">
        <f t="shared" ref="H1400:K1401" si="195">H1401</f>
        <v>0</v>
      </c>
      <c r="I1400" s="335">
        <f t="shared" si="195"/>
        <v>0</v>
      </c>
      <c r="J1400" s="336"/>
      <c r="K1400" s="335">
        <f t="shared" si="195"/>
        <v>0</v>
      </c>
    </row>
    <row r="1401" spans="1:11" ht="25.5" hidden="1" customHeight="1">
      <c r="A1401" s="224" t="s">
        <v>35</v>
      </c>
      <c r="B1401" s="110" t="s">
        <v>91</v>
      </c>
      <c r="C1401" s="294" t="s">
        <v>132</v>
      </c>
      <c r="D1401" s="294" t="s">
        <v>134</v>
      </c>
      <c r="E1401" s="294" t="s">
        <v>810</v>
      </c>
      <c r="F1401" s="294" t="s">
        <v>27</v>
      </c>
      <c r="G1401" s="294"/>
      <c r="H1401" s="335">
        <f t="shared" si="195"/>
        <v>0</v>
      </c>
      <c r="I1401" s="335">
        <f t="shared" si="195"/>
        <v>0</v>
      </c>
      <c r="J1401" s="336"/>
      <c r="K1401" s="335">
        <f t="shared" si="195"/>
        <v>0</v>
      </c>
    </row>
    <row r="1402" spans="1:11" ht="40.5" hidden="1" customHeight="1">
      <c r="A1402" s="224" t="s">
        <v>137</v>
      </c>
      <c r="B1402" s="110" t="s">
        <v>91</v>
      </c>
      <c r="C1402" s="294" t="s">
        <v>132</v>
      </c>
      <c r="D1402" s="294" t="s">
        <v>134</v>
      </c>
      <c r="E1402" s="294" t="s">
        <v>810</v>
      </c>
      <c r="F1402" s="294" t="s">
        <v>29</v>
      </c>
      <c r="G1402" s="294"/>
      <c r="H1402" s="335">
        <f>H1403+H1404+H1405</f>
        <v>0</v>
      </c>
      <c r="I1402" s="335">
        <f>I1403+I1404+I1405</f>
        <v>0</v>
      </c>
      <c r="J1402" s="336"/>
      <c r="K1402" s="335">
        <f>K1403+K1404+K1405</f>
        <v>0</v>
      </c>
    </row>
    <row r="1403" spans="1:11" ht="12.75" hidden="1" customHeight="1">
      <c r="A1403" s="224" t="s">
        <v>9</v>
      </c>
      <c r="B1403" s="110" t="s">
        <v>91</v>
      </c>
      <c r="C1403" s="294" t="s">
        <v>132</v>
      </c>
      <c r="D1403" s="294" t="s">
        <v>134</v>
      </c>
      <c r="E1403" s="294" t="s">
        <v>810</v>
      </c>
      <c r="F1403" s="294" t="s">
        <v>29</v>
      </c>
      <c r="G1403" s="294" t="s">
        <v>10</v>
      </c>
      <c r="H1403" s="338"/>
      <c r="I1403" s="338"/>
      <c r="J1403" s="336"/>
      <c r="K1403" s="338"/>
    </row>
    <row r="1404" spans="1:11" ht="12.75" hidden="1" customHeight="1">
      <c r="A1404" s="224" t="s">
        <v>11</v>
      </c>
      <c r="B1404" s="110" t="s">
        <v>91</v>
      </c>
      <c r="C1404" s="294" t="s">
        <v>132</v>
      </c>
      <c r="D1404" s="294" t="s">
        <v>134</v>
      </c>
      <c r="E1404" s="294" t="s">
        <v>810</v>
      </c>
      <c r="F1404" s="294" t="s">
        <v>29</v>
      </c>
      <c r="G1404" s="294" t="s">
        <v>12</v>
      </c>
      <c r="H1404" s="337"/>
      <c r="I1404" s="337"/>
      <c r="J1404" s="336"/>
      <c r="K1404" s="337"/>
    </row>
    <row r="1405" spans="1:11" ht="12.75" hidden="1" customHeight="1">
      <c r="A1405" s="224" t="s">
        <v>628</v>
      </c>
      <c r="B1405" s="110" t="s">
        <v>91</v>
      </c>
      <c r="C1405" s="294" t="s">
        <v>132</v>
      </c>
      <c r="D1405" s="294" t="s">
        <v>134</v>
      </c>
      <c r="E1405" s="294" t="s">
        <v>810</v>
      </c>
      <c r="F1405" s="294" t="s">
        <v>29</v>
      </c>
      <c r="G1405" s="294" t="s">
        <v>197</v>
      </c>
      <c r="H1405" s="337"/>
      <c r="I1405" s="337"/>
      <c r="J1405" s="336"/>
      <c r="K1405" s="337"/>
    </row>
    <row r="1406" spans="1:11" s="254" customFormat="1" ht="27.75" hidden="1" customHeight="1">
      <c r="A1406" s="36" t="s">
        <v>16</v>
      </c>
      <c r="B1406" s="111" t="s">
        <v>91</v>
      </c>
      <c r="C1406" s="178" t="s">
        <v>132</v>
      </c>
      <c r="D1406" s="178" t="s">
        <v>134</v>
      </c>
      <c r="E1406" s="178" t="s">
        <v>651</v>
      </c>
      <c r="F1406" s="178"/>
      <c r="G1406" s="178"/>
      <c r="H1406" s="351">
        <f>H1412+H1453+H1407</f>
        <v>0</v>
      </c>
      <c r="I1406" s="351">
        <f>I1412+I1453+I1407</f>
        <v>0</v>
      </c>
      <c r="J1406" s="346"/>
      <c r="K1406" s="351">
        <f>K1412+K1453+K1407</f>
        <v>0</v>
      </c>
    </row>
    <row r="1407" spans="1:11" s="254" customFormat="1" ht="27.75" hidden="1" customHeight="1">
      <c r="A1407" s="253" t="s">
        <v>763</v>
      </c>
      <c r="B1407" s="110" t="s">
        <v>91</v>
      </c>
      <c r="C1407" s="294" t="s">
        <v>132</v>
      </c>
      <c r="D1407" s="294" t="s">
        <v>134</v>
      </c>
      <c r="E1407" s="294" t="s">
        <v>1032</v>
      </c>
      <c r="F1407" s="294"/>
      <c r="G1407" s="294"/>
      <c r="H1407" s="335">
        <f t="shared" ref="H1407:K1408" si="196">H1408</f>
        <v>0</v>
      </c>
      <c r="I1407" s="335">
        <f t="shared" si="196"/>
        <v>0</v>
      </c>
      <c r="J1407" s="346"/>
      <c r="K1407" s="335">
        <f t="shared" si="196"/>
        <v>0</v>
      </c>
    </row>
    <row r="1408" spans="1:11" s="254" customFormat="1" ht="38.25" hidden="1">
      <c r="A1408" s="225" t="s">
        <v>190</v>
      </c>
      <c r="B1408" s="110" t="s">
        <v>91</v>
      </c>
      <c r="C1408" s="294" t="s">
        <v>132</v>
      </c>
      <c r="D1408" s="294" t="s">
        <v>134</v>
      </c>
      <c r="E1408" s="294" t="s">
        <v>1032</v>
      </c>
      <c r="F1408" s="294" t="s">
        <v>99</v>
      </c>
      <c r="G1408" s="294"/>
      <c r="H1408" s="335">
        <f t="shared" si="196"/>
        <v>0</v>
      </c>
      <c r="I1408" s="335">
        <f t="shared" si="196"/>
        <v>0</v>
      </c>
      <c r="J1408" s="346"/>
      <c r="K1408" s="335">
        <f t="shared" si="196"/>
        <v>0</v>
      </c>
    </row>
    <row r="1409" spans="1:11" s="254" customFormat="1" ht="15.75" hidden="1" customHeight="1">
      <c r="A1409" s="225" t="s">
        <v>100</v>
      </c>
      <c r="B1409" s="110" t="s">
        <v>91</v>
      </c>
      <c r="C1409" s="294" t="s">
        <v>132</v>
      </c>
      <c r="D1409" s="294" t="s">
        <v>134</v>
      </c>
      <c r="E1409" s="294" t="s">
        <v>1032</v>
      </c>
      <c r="F1409" s="294" t="s">
        <v>101</v>
      </c>
      <c r="G1409" s="294"/>
      <c r="H1409" s="335">
        <f>H1410+H1411</f>
        <v>0</v>
      </c>
      <c r="I1409" s="335">
        <f>I1410+I1411</f>
        <v>0</v>
      </c>
      <c r="J1409" s="346"/>
      <c r="K1409" s="335">
        <f>K1410+K1411</f>
        <v>0</v>
      </c>
    </row>
    <row r="1410" spans="1:11" s="254" customFormat="1" ht="16.5" hidden="1" customHeight="1">
      <c r="A1410" s="224" t="s">
        <v>128</v>
      </c>
      <c r="B1410" s="110" t="s">
        <v>91</v>
      </c>
      <c r="C1410" s="294" t="s">
        <v>132</v>
      </c>
      <c r="D1410" s="294" t="s">
        <v>134</v>
      </c>
      <c r="E1410" s="294" t="s">
        <v>1032</v>
      </c>
      <c r="F1410" s="294" t="s">
        <v>101</v>
      </c>
      <c r="G1410" s="294" t="s">
        <v>10</v>
      </c>
      <c r="H1410" s="338"/>
      <c r="I1410" s="338"/>
      <c r="J1410" s="346"/>
      <c r="K1410" s="338"/>
    </row>
    <row r="1411" spans="1:11" s="254" customFormat="1" ht="15.75" hidden="1" customHeight="1">
      <c r="A1411" s="224" t="s">
        <v>11</v>
      </c>
      <c r="B1411" s="110" t="s">
        <v>91</v>
      </c>
      <c r="C1411" s="294" t="s">
        <v>132</v>
      </c>
      <c r="D1411" s="294" t="s">
        <v>134</v>
      </c>
      <c r="E1411" s="294" t="s">
        <v>1032</v>
      </c>
      <c r="F1411" s="294" t="s">
        <v>101</v>
      </c>
      <c r="G1411" s="294" t="s">
        <v>12</v>
      </c>
      <c r="H1411" s="338"/>
      <c r="I1411" s="338"/>
      <c r="J1411" s="346"/>
      <c r="K1411" s="338"/>
    </row>
    <row r="1412" spans="1:11" ht="25.5" hidden="1">
      <c r="A1412" s="225" t="s">
        <v>307</v>
      </c>
      <c r="B1412" s="227" t="s">
        <v>91</v>
      </c>
      <c r="C1412" s="294" t="s">
        <v>132</v>
      </c>
      <c r="D1412" s="294" t="s">
        <v>134</v>
      </c>
      <c r="E1412" s="294" t="s">
        <v>748</v>
      </c>
      <c r="F1412" s="294"/>
      <c r="G1412" s="294"/>
      <c r="H1412" s="337">
        <f t="shared" ref="H1412:K1414" si="197">H1413</f>
        <v>0</v>
      </c>
      <c r="I1412" s="337">
        <f t="shared" si="197"/>
        <v>0</v>
      </c>
      <c r="J1412" s="336"/>
      <c r="K1412" s="337">
        <f t="shared" si="197"/>
        <v>0</v>
      </c>
    </row>
    <row r="1413" spans="1:11" ht="38.25" hidden="1">
      <c r="A1413" s="225" t="s">
        <v>190</v>
      </c>
      <c r="B1413" s="227" t="s">
        <v>91</v>
      </c>
      <c r="C1413" s="294" t="s">
        <v>132</v>
      </c>
      <c r="D1413" s="294" t="s">
        <v>134</v>
      </c>
      <c r="E1413" s="294" t="s">
        <v>748</v>
      </c>
      <c r="F1413" s="294" t="s">
        <v>99</v>
      </c>
      <c r="G1413" s="294"/>
      <c r="H1413" s="337">
        <f t="shared" si="197"/>
        <v>0</v>
      </c>
      <c r="I1413" s="337">
        <f t="shared" si="197"/>
        <v>0</v>
      </c>
      <c r="J1413" s="336"/>
      <c r="K1413" s="337">
        <f t="shared" si="197"/>
        <v>0</v>
      </c>
    </row>
    <row r="1414" spans="1:11" hidden="1">
      <c r="A1414" s="225" t="s">
        <v>100</v>
      </c>
      <c r="B1414" s="227" t="s">
        <v>91</v>
      </c>
      <c r="C1414" s="294" t="s">
        <v>132</v>
      </c>
      <c r="D1414" s="294" t="s">
        <v>134</v>
      </c>
      <c r="E1414" s="294" t="s">
        <v>748</v>
      </c>
      <c r="F1414" s="294" t="s">
        <v>101</v>
      </c>
      <c r="G1414" s="294"/>
      <c r="H1414" s="337">
        <f t="shared" si="197"/>
        <v>0</v>
      </c>
      <c r="I1414" s="337">
        <f t="shared" si="197"/>
        <v>0</v>
      </c>
      <c r="J1414" s="336"/>
      <c r="K1414" s="337">
        <f t="shared" si="197"/>
        <v>0</v>
      </c>
    </row>
    <row r="1415" spans="1:11" ht="12.75" hidden="1" customHeight="1">
      <c r="A1415" s="224" t="s">
        <v>128</v>
      </c>
      <c r="B1415" s="110" t="s">
        <v>91</v>
      </c>
      <c r="C1415" s="294" t="s">
        <v>132</v>
      </c>
      <c r="D1415" s="294" t="s">
        <v>134</v>
      </c>
      <c r="E1415" s="294" t="s">
        <v>748</v>
      </c>
      <c r="F1415" s="294" t="s">
        <v>101</v>
      </c>
      <c r="G1415" s="294" t="s">
        <v>10</v>
      </c>
      <c r="H1415" s="337"/>
      <c r="I1415" s="337"/>
      <c r="J1415" s="336"/>
      <c r="K1415" s="337"/>
    </row>
    <row r="1416" spans="1:11" ht="12.75" hidden="1" customHeight="1">
      <c r="A1416" s="38" t="s">
        <v>806</v>
      </c>
      <c r="B1416" s="110" t="s">
        <v>91</v>
      </c>
      <c r="C1416" s="294" t="s">
        <v>132</v>
      </c>
      <c r="D1416" s="294" t="s">
        <v>134</v>
      </c>
      <c r="E1416" s="294" t="s">
        <v>969</v>
      </c>
      <c r="F1416" s="294"/>
      <c r="G1416" s="294"/>
      <c r="H1416" s="337">
        <f t="shared" ref="H1416:K1418" si="198">H1417</f>
        <v>0</v>
      </c>
      <c r="I1416" s="337">
        <f t="shared" si="198"/>
        <v>0</v>
      </c>
      <c r="J1416" s="336"/>
      <c r="K1416" s="337">
        <f t="shared" si="198"/>
        <v>0</v>
      </c>
    </row>
    <row r="1417" spans="1:11" ht="12.75" hidden="1" customHeight="1">
      <c r="A1417" s="225" t="s">
        <v>190</v>
      </c>
      <c r="B1417" s="110" t="s">
        <v>91</v>
      </c>
      <c r="C1417" s="294" t="s">
        <v>132</v>
      </c>
      <c r="D1417" s="294" t="s">
        <v>134</v>
      </c>
      <c r="E1417" s="294" t="s">
        <v>969</v>
      </c>
      <c r="F1417" s="294" t="s">
        <v>99</v>
      </c>
      <c r="G1417" s="294"/>
      <c r="H1417" s="337">
        <f t="shared" si="198"/>
        <v>0</v>
      </c>
      <c r="I1417" s="337">
        <f t="shared" si="198"/>
        <v>0</v>
      </c>
      <c r="J1417" s="336"/>
      <c r="K1417" s="337">
        <f t="shared" si="198"/>
        <v>0</v>
      </c>
    </row>
    <row r="1418" spans="1:11" ht="12.75" hidden="1" customHeight="1">
      <c r="A1418" s="225" t="s">
        <v>100</v>
      </c>
      <c r="B1418" s="110" t="s">
        <v>91</v>
      </c>
      <c r="C1418" s="294" t="s">
        <v>132</v>
      </c>
      <c r="D1418" s="294" t="s">
        <v>134</v>
      </c>
      <c r="E1418" s="294" t="s">
        <v>969</v>
      </c>
      <c r="F1418" s="294" t="s">
        <v>101</v>
      </c>
      <c r="G1418" s="294"/>
      <c r="H1418" s="337">
        <f t="shared" si="198"/>
        <v>0</v>
      </c>
      <c r="I1418" s="337">
        <f t="shared" si="198"/>
        <v>0</v>
      </c>
      <c r="J1418" s="336"/>
      <c r="K1418" s="337">
        <f t="shared" si="198"/>
        <v>0</v>
      </c>
    </row>
    <row r="1419" spans="1:11" ht="12.75" hidden="1" customHeight="1">
      <c r="A1419" s="224" t="s">
        <v>11</v>
      </c>
      <c r="B1419" s="110" t="s">
        <v>91</v>
      </c>
      <c r="C1419" s="294" t="s">
        <v>132</v>
      </c>
      <c r="D1419" s="294" t="s">
        <v>134</v>
      </c>
      <c r="E1419" s="294" t="s">
        <v>969</v>
      </c>
      <c r="F1419" s="294" t="s">
        <v>101</v>
      </c>
      <c r="G1419" s="294" t="s">
        <v>12</v>
      </c>
      <c r="H1419" s="337"/>
      <c r="I1419" s="337"/>
      <c r="J1419" s="336"/>
      <c r="K1419" s="337"/>
    </row>
    <row r="1420" spans="1:11" ht="12.75" hidden="1" customHeight="1">
      <c r="A1420" s="249" t="s">
        <v>586</v>
      </c>
      <c r="B1420" s="227" t="s">
        <v>91</v>
      </c>
      <c r="C1420" s="294" t="s">
        <v>132</v>
      </c>
      <c r="D1420" s="294" t="s">
        <v>134</v>
      </c>
      <c r="E1420" s="223" t="s">
        <v>791</v>
      </c>
      <c r="F1420" s="294"/>
      <c r="G1420" s="294"/>
      <c r="H1420" s="337"/>
      <c r="I1420" s="337"/>
      <c r="J1420" s="336"/>
      <c r="K1420" s="337"/>
    </row>
    <row r="1421" spans="1:11" ht="12.75" hidden="1" customHeight="1">
      <c r="A1421" s="225" t="s">
        <v>111</v>
      </c>
      <c r="B1421" s="227" t="s">
        <v>91</v>
      </c>
      <c r="C1421" s="294" t="s">
        <v>132</v>
      </c>
      <c r="D1421" s="294" t="s">
        <v>134</v>
      </c>
      <c r="E1421" s="223" t="s">
        <v>791</v>
      </c>
      <c r="F1421" s="294" t="s">
        <v>99</v>
      </c>
      <c r="G1421" s="294"/>
      <c r="H1421" s="337"/>
      <c r="I1421" s="337"/>
      <c r="J1421" s="336"/>
      <c r="K1421" s="337"/>
    </row>
    <row r="1422" spans="1:11" ht="12.75" hidden="1" customHeight="1">
      <c r="A1422" s="225" t="s">
        <v>100</v>
      </c>
      <c r="B1422" s="227" t="s">
        <v>91</v>
      </c>
      <c r="C1422" s="294" t="s">
        <v>132</v>
      </c>
      <c r="D1422" s="294" t="s">
        <v>134</v>
      </c>
      <c r="E1422" s="223" t="s">
        <v>791</v>
      </c>
      <c r="F1422" s="294" t="s">
        <v>101</v>
      </c>
      <c r="G1422" s="294"/>
      <c r="H1422" s="337"/>
      <c r="I1422" s="337"/>
      <c r="J1422" s="336"/>
      <c r="K1422" s="337"/>
    </row>
    <row r="1423" spans="1:11" ht="12.75" hidden="1" customHeight="1">
      <c r="A1423" s="225" t="s">
        <v>11</v>
      </c>
      <c r="B1423" s="227" t="s">
        <v>91</v>
      </c>
      <c r="C1423" s="294" t="s">
        <v>132</v>
      </c>
      <c r="D1423" s="294" t="s">
        <v>134</v>
      </c>
      <c r="E1423" s="223" t="s">
        <v>791</v>
      </c>
      <c r="F1423" s="294" t="s">
        <v>101</v>
      </c>
      <c r="G1423" s="294" t="s">
        <v>12</v>
      </c>
      <c r="H1423" s="337"/>
      <c r="I1423" s="337"/>
      <c r="J1423" s="336"/>
      <c r="K1423" s="337"/>
    </row>
    <row r="1424" spans="1:11" ht="12.75" hidden="1" customHeight="1">
      <c r="A1424" s="38" t="s">
        <v>483</v>
      </c>
      <c r="B1424" s="110" t="s">
        <v>91</v>
      </c>
      <c r="C1424" s="294" t="s">
        <v>132</v>
      </c>
      <c r="D1424" s="294" t="s">
        <v>134</v>
      </c>
      <c r="E1424" s="294" t="s">
        <v>762</v>
      </c>
      <c r="F1424" s="294"/>
      <c r="G1424" s="294"/>
      <c r="H1424" s="337"/>
      <c r="I1424" s="337"/>
      <c r="J1424" s="336"/>
      <c r="K1424" s="337"/>
    </row>
    <row r="1425" spans="1:11" ht="12.75" hidden="1" customHeight="1">
      <c r="A1425" s="26" t="s">
        <v>61</v>
      </c>
      <c r="B1425" s="110" t="s">
        <v>91</v>
      </c>
      <c r="C1425" s="294" t="s">
        <v>132</v>
      </c>
      <c r="D1425" s="294" t="s">
        <v>134</v>
      </c>
      <c r="E1425" s="294" t="s">
        <v>762</v>
      </c>
      <c r="F1425" s="294" t="s">
        <v>99</v>
      </c>
      <c r="G1425" s="294"/>
      <c r="H1425" s="337"/>
      <c r="I1425" s="337"/>
      <c r="J1425" s="336"/>
      <c r="K1425" s="337"/>
    </row>
    <row r="1426" spans="1:11" ht="12.75" hidden="1" customHeight="1">
      <c r="A1426" s="26" t="s">
        <v>77</v>
      </c>
      <c r="B1426" s="110" t="s">
        <v>91</v>
      </c>
      <c r="C1426" s="294" t="s">
        <v>132</v>
      </c>
      <c r="D1426" s="294" t="s">
        <v>134</v>
      </c>
      <c r="E1426" s="294" t="s">
        <v>762</v>
      </c>
      <c r="F1426" s="294" t="s">
        <v>101</v>
      </c>
      <c r="G1426" s="294"/>
      <c r="H1426" s="337"/>
      <c r="I1426" s="337"/>
      <c r="J1426" s="336"/>
      <c r="K1426" s="337"/>
    </row>
    <row r="1427" spans="1:11" ht="12.75" hidden="1" customHeight="1">
      <c r="A1427" s="224" t="s">
        <v>11</v>
      </c>
      <c r="B1427" s="110" t="s">
        <v>91</v>
      </c>
      <c r="C1427" s="294" t="s">
        <v>132</v>
      </c>
      <c r="D1427" s="294" t="s">
        <v>134</v>
      </c>
      <c r="E1427" s="294" t="s">
        <v>762</v>
      </c>
      <c r="F1427" s="294" t="s">
        <v>101</v>
      </c>
      <c r="G1427" s="294" t="s">
        <v>12</v>
      </c>
      <c r="H1427" s="337"/>
      <c r="I1427" s="337"/>
      <c r="J1427" s="336"/>
      <c r="K1427" s="337"/>
    </row>
    <row r="1428" spans="1:11" ht="12.75" hidden="1" customHeight="1">
      <c r="A1428" s="253" t="s">
        <v>763</v>
      </c>
      <c r="B1428" s="110" t="s">
        <v>91</v>
      </c>
      <c r="C1428" s="294" t="s">
        <v>132</v>
      </c>
      <c r="D1428" s="294" t="s">
        <v>134</v>
      </c>
      <c r="E1428" s="294" t="s">
        <v>772</v>
      </c>
      <c r="F1428" s="294"/>
      <c r="G1428" s="294"/>
      <c r="H1428" s="337"/>
      <c r="I1428" s="337"/>
      <c r="J1428" s="336"/>
      <c r="K1428" s="337"/>
    </row>
    <row r="1429" spans="1:11" ht="12.75" hidden="1" customHeight="1">
      <c r="A1429" s="225" t="s">
        <v>190</v>
      </c>
      <c r="B1429" s="110" t="s">
        <v>91</v>
      </c>
      <c r="C1429" s="294" t="s">
        <v>132</v>
      </c>
      <c r="D1429" s="294" t="s">
        <v>134</v>
      </c>
      <c r="E1429" s="294" t="s">
        <v>789</v>
      </c>
      <c r="F1429" s="294" t="s">
        <v>99</v>
      </c>
      <c r="G1429" s="294"/>
      <c r="H1429" s="337"/>
      <c r="I1429" s="337"/>
      <c r="J1429" s="336"/>
      <c r="K1429" s="337"/>
    </row>
    <row r="1430" spans="1:11" ht="12.75" hidden="1" customHeight="1">
      <c r="A1430" s="225" t="s">
        <v>100</v>
      </c>
      <c r="B1430" s="110" t="s">
        <v>91</v>
      </c>
      <c r="C1430" s="294" t="s">
        <v>132</v>
      </c>
      <c r="D1430" s="294" t="s">
        <v>134</v>
      </c>
      <c r="E1430" s="294" t="s">
        <v>789</v>
      </c>
      <c r="F1430" s="294" t="s">
        <v>101</v>
      </c>
      <c r="G1430" s="294"/>
      <c r="H1430" s="337"/>
      <c r="I1430" s="337"/>
      <c r="J1430" s="336"/>
      <c r="K1430" s="337"/>
    </row>
    <row r="1431" spans="1:11" ht="12.75" hidden="1" customHeight="1">
      <c r="A1431" s="224" t="s">
        <v>128</v>
      </c>
      <c r="B1431" s="110" t="s">
        <v>91</v>
      </c>
      <c r="C1431" s="294" t="s">
        <v>132</v>
      </c>
      <c r="D1431" s="294" t="s">
        <v>134</v>
      </c>
      <c r="E1431" s="294" t="s">
        <v>789</v>
      </c>
      <c r="F1431" s="294" t="s">
        <v>101</v>
      </c>
      <c r="G1431" s="294" t="s">
        <v>10</v>
      </c>
      <c r="H1431" s="337"/>
      <c r="I1431" s="337"/>
      <c r="J1431" s="336"/>
      <c r="K1431" s="337"/>
    </row>
    <row r="1432" spans="1:11" ht="12.75" hidden="1" customHeight="1">
      <c r="A1432" s="224" t="s">
        <v>11</v>
      </c>
      <c r="B1432" s="110" t="s">
        <v>91</v>
      </c>
      <c r="C1432" s="294" t="s">
        <v>132</v>
      </c>
      <c r="D1432" s="294" t="s">
        <v>134</v>
      </c>
      <c r="E1432" s="294" t="s">
        <v>789</v>
      </c>
      <c r="F1432" s="294" t="s">
        <v>101</v>
      </c>
      <c r="G1432" s="294" t="s">
        <v>12</v>
      </c>
      <c r="H1432" s="337"/>
      <c r="I1432" s="337"/>
      <c r="J1432" s="336"/>
      <c r="K1432" s="337"/>
    </row>
    <row r="1433" spans="1:11" ht="12.75" hidden="1" customHeight="1">
      <c r="A1433" s="253" t="s">
        <v>763</v>
      </c>
      <c r="B1433" s="110" t="s">
        <v>91</v>
      </c>
      <c r="C1433" s="294" t="s">
        <v>132</v>
      </c>
      <c r="D1433" s="294" t="s">
        <v>134</v>
      </c>
      <c r="E1433" s="294" t="s">
        <v>827</v>
      </c>
      <c r="F1433" s="294"/>
      <c r="G1433" s="294"/>
      <c r="H1433" s="337"/>
      <c r="I1433" s="337"/>
      <c r="J1433" s="336"/>
      <c r="K1433" s="337"/>
    </row>
    <row r="1434" spans="1:11" ht="12.75" hidden="1" customHeight="1">
      <c r="A1434" s="225" t="s">
        <v>190</v>
      </c>
      <c r="B1434" s="110" t="s">
        <v>91</v>
      </c>
      <c r="C1434" s="294" t="s">
        <v>132</v>
      </c>
      <c r="D1434" s="294" t="s">
        <v>134</v>
      </c>
      <c r="E1434" s="294" t="s">
        <v>827</v>
      </c>
      <c r="F1434" s="294" t="s">
        <v>99</v>
      </c>
      <c r="G1434" s="294"/>
      <c r="H1434" s="337"/>
      <c r="I1434" s="337"/>
      <c r="J1434" s="336"/>
      <c r="K1434" s="337"/>
    </row>
    <row r="1435" spans="1:11" ht="12.75" hidden="1" customHeight="1">
      <c r="A1435" s="225" t="s">
        <v>100</v>
      </c>
      <c r="B1435" s="110" t="s">
        <v>91</v>
      </c>
      <c r="C1435" s="294" t="s">
        <v>132</v>
      </c>
      <c r="D1435" s="294" t="s">
        <v>134</v>
      </c>
      <c r="E1435" s="294" t="s">
        <v>827</v>
      </c>
      <c r="F1435" s="294" t="s">
        <v>101</v>
      </c>
      <c r="G1435" s="294"/>
      <c r="H1435" s="337"/>
      <c r="I1435" s="337"/>
      <c r="J1435" s="336"/>
      <c r="K1435" s="337"/>
    </row>
    <row r="1436" spans="1:11" ht="12.75" hidden="1" customHeight="1">
      <c r="A1436" s="224" t="s">
        <v>128</v>
      </c>
      <c r="B1436" s="110" t="s">
        <v>91</v>
      </c>
      <c r="C1436" s="294" t="s">
        <v>132</v>
      </c>
      <c r="D1436" s="294" t="s">
        <v>134</v>
      </c>
      <c r="E1436" s="294" t="s">
        <v>827</v>
      </c>
      <c r="F1436" s="294" t="s">
        <v>101</v>
      </c>
      <c r="G1436" s="294" t="s">
        <v>10</v>
      </c>
      <c r="H1436" s="337"/>
      <c r="I1436" s="337"/>
      <c r="J1436" s="336"/>
      <c r="K1436" s="337"/>
    </row>
    <row r="1437" spans="1:11" ht="12.75" hidden="1" customHeight="1">
      <c r="A1437" s="224" t="s">
        <v>11</v>
      </c>
      <c r="B1437" s="110" t="s">
        <v>91</v>
      </c>
      <c r="C1437" s="294" t="s">
        <v>132</v>
      </c>
      <c r="D1437" s="294" t="s">
        <v>134</v>
      </c>
      <c r="E1437" s="294" t="s">
        <v>827</v>
      </c>
      <c r="F1437" s="294" t="s">
        <v>101</v>
      </c>
      <c r="G1437" s="294" t="s">
        <v>12</v>
      </c>
      <c r="H1437" s="337"/>
      <c r="I1437" s="337"/>
      <c r="J1437" s="336"/>
      <c r="K1437" s="337"/>
    </row>
    <row r="1438" spans="1:11" ht="12.75" hidden="1" customHeight="1">
      <c r="A1438" s="224" t="s">
        <v>628</v>
      </c>
      <c r="B1438" s="110" t="s">
        <v>91</v>
      </c>
      <c r="C1438" s="294" t="s">
        <v>132</v>
      </c>
      <c r="D1438" s="294" t="s">
        <v>134</v>
      </c>
      <c r="E1438" s="294" t="s">
        <v>764</v>
      </c>
      <c r="F1438" s="294" t="s">
        <v>101</v>
      </c>
      <c r="G1438" s="294" t="s">
        <v>197</v>
      </c>
      <c r="H1438" s="337"/>
      <c r="I1438" s="337"/>
      <c r="J1438" s="336"/>
      <c r="K1438" s="337"/>
    </row>
    <row r="1439" spans="1:11" ht="12.75" hidden="1" customHeight="1">
      <c r="A1439" s="38" t="s">
        <v>483</v>
      </c>
      <c r="B1439" s="110" t="s">
        <v>91</v>
      </c>
      <c r="C1439" s="294" t="s">
        <v>132</v>
      </c>
      <c r="D1439" s="294" t="s">
        <v>134</v>
      </c>
      <c r="E1439" s="294" t="s">
        <v>760</v>
      </c>
      <c r="F1439" s="294"/>
      <c r="G1439" s="294"/>
      <c r="H1439" s="337"/>
      <c r="I1439" s="337"/>
      <c r="J1439" s="336"/>
      <c r="K1439" s="337"/>
    </row>
    <row r="1440" spans="1:11" ht="12.75" hidden="1" customHeight="1">
      <c r="A1440" s="225" t="s">
        <v>190</v>
      </c>
      <c r="B1440" s="110" t="s">
        <v>91</v>
      </c>
      <c r="C1440" s="294" t="s">
        <v>132</v>
      </c>
      <c r="D1440" s="294" t="s">
        <v>134</v>
      </c>
      <c r="E1440" s="294" t="s">
        <v>760</v>
      </c>
      <c r="F1440" s="294" t="s">
        <v>99</v>
      </c>
      <c r="G1440" s="294"/>
      <c r="H1440" s="337"/>
      <c r="I1440" s="337"/>
      <c r="J1440" s="336"/>
      <c r="K1440" s="337"/>
    </row>
    <row r="1441" spans="1:11" ht="12.75" hidden="1" customHeight="1">
      <c r="A1441" s="225" t="s">
        <v>100</v>
      </c>
      <c r="B1441" s="110" t="s">
        <v>91</v>
      </c>
      <c r="C1441" s="294" t="s">
        <v>132</v>
      </c>
      <c r="D1441" s="294" t="s">
        <v>134</v>
      </c>
      <c r="E1441" s="294" t="s">
        <v>760</v>
      </c>
      <c r="F1441" s="294" t="s">
        <v>101</v>
      </c>
      <c r="G1441" s="294"/>
      <c r="H1441" s="337"/>
      <c r="I1441" s="337"/>
      <c r="J1441" s="336"/>
      <c r="K1441" s="337"/>
    </row>
    <row r="1442" spans="1:11" ht="12.75" hidden="1" customHeight="1">
      <c r="A1442" s="224" t="s">
        <v>128</v>
      </c>
      <c r="B1442" s="110" t="s">
        <v>91</v>
      </c>
      <c r="C1442" s="294" t="s">
        <v>132</v>
      </c>
      <c r="D1442" s="294" t="s">
        <v>134</v>
      </c>
      <c r="E1442" s="294" t="s">
        <v>760</v>
      </c>
      <c r="F1442" s="294" t="s">
        <v>101</v>
      </c>
      <c r="G1442" s="294" t="s">
        <v>10</v>
      </c>
      <c r="H1442" s="337"/>
      <c r="I1442" s="337"/>
      <c r="J1442" s="336"/>
      <c r="K1442" s="337"/>
    </row>
    <row r="1443" spans="1:11" ht="12.75" hidden="1" customHeight="1">
      <c r="A1443" s="224" t="s">
        <v>11</v>
      </c>
      <c r="B1443" s="110" t="s">
        <v>91</v>
      </c>
      <c r="C1443" s="294" t="s">
        <v>132</v>
      </c>
      <c r="D1443" s="294" t="s">
        <v>134</v>
      </c>
      <c r="E1443" s="294" t="s">
        <v>760</v>
      </c>
      <c r="F1443" s="294" t="s">
        <v>101</v>
      </c>
      <c r="G1443" s="294" t="s">
        <v>12</v>
      </c>
      <c r="H1443" s="337"/>
      <c r="I1443" s="337"/>
      <c r="J1443" s="336"/>
      <c r="K1443" s="337"/>
    </row>
    <row r="1444" spans="1:11" ht="12.75" hidden="1" customHeight="1">
      <c r="A1444" s="224" t="s">
        <v>628</v>
      </c>
      <c r="B1444" s="110" t="s">
        <v>91</v>
      </c>
      <c r="C1444" s="294" t="s">
        <v>132</v>
      </c>
      <c r="D1444" s="294" t="s">
        <v>134</v>
      </c>
      <c r="E1444" s="294" t="s">
        <v>760</v>
      </c>
      <c r="F1444" s="294" t="s">
        <v>101</v>
      </c>
      <c r="G1444" s="294" t="s">
        <v>197</v>
      </c>
      <c r="H1444" s="337"/>
      <c r="I1444" s="337"/>
      <c r="J1444" s="336"/>
      <c r="K1444" s="337"/>
    </row>
    <row r="1445" spans="1:11" ht="12.75" hidden="1" customHeight="1">
      <c r="A1445" s="36" t="s">
        <v>437</v>
      </c>
      <c r="B1445" s="110" t="s">
        <v>91</v>
      </c>
      <c r="C1445" s="294" t="s">
        <v>132</v>
      </c>
      <c r="D1445" s="294" t="s">
        <v>134</v>
      </c>
      <c r="E1445" s="294" t="s">
        <v>761</v>
      </c>
      <c r="F1445" s="294"/>
      <c r="G1445" s="294"/>
      <c r="H1445" s="337"/>
      <c r="I1445" s="337"/>
      <c r="J1445" s="336"/>
      <c r="K1445" s="337"/>
    </row>
    <row r="1446" spans="1:11" ht="12.75" hidden="1" customHeight="1">
      <c r="A1446" s="225" t="s">
        <v>190</v>
      </c>
      <c r="B1446" s="227" t="s">
        <v>91</v>
      </c>
      <c r="C1446" s="294" t="s">
        <v>132</v>
      </c>
      <c r="D1446" s="294" t="s">
        <v>134</v>
      </c>
      <c r="E1446" s="294" t="s">
        <v>761</v>
      </c>
      <c r="F1446" s="294" t="s">
        <v>99</v>
      </c>
      <c r="G1446" s="294"/>
      <c r="H1446" s="337"/>
      <c r="I1446" s="337"/>
      <c r="J1446" s="336"/>
      <c r="K1446" s="337"/>
    </row>
    <row r="1447" spans="1:11" ht="12.75" hidden="1" customHeight="1">
      <c r="A1447" s="225" t="s">
        <v>100</v>
      </c>
      <c r="B1447" s="227" t="s">
        <v>91</v>
      </c>
      <c r="C1447" s="294" t="s">
        <v>132</v>
      </c>
      <c r="D1447" s="294" t="s">
        <v>134</v>
      </c>
      <c r="E1447" s="294" t="s">
        <v>761</v>
      </c>
      <c r="F1447" s="294" t="s">
        <v>101</v>
      </c>
      <c r="G1447" s="294"/>
      <c r="H1447" s="337"/>
      <c r="I1447" s="337"/>
      <c r="J1447" s="336"/>
      <c r="K1447" s="337"/>
    </row>
    <row r="1448" spans="1:11" ht="12.75" hidden="1" customHeight="1">
      <c r="A1448" s="224" t="s">
        <v>11</v>
      </c>
      <c r="B1448" s="110" t="s">
        <v>91</v>
      </c>
      <c r="C1448" s="294" t="s">
        <v>132</v>
      </c>
      <c r="D1448" s="294" t="s">
        <v>134</v>
      </c>
      <c r="E1448" s="294" t="s">
        <v>761</v>
      </c>
      <c r="F1448" s="294" t="s">
        <v>101</v>
      </c>
      <c r="G1448" s="294" t="s">
        <v>12</v>
      </c>
      <c r="H1448" s="337"/>
      <c r="I1448" s="337"/>
      <c r="J1448" s="336"/>
      <c r="K1448" s="337"/>
    </row>
    <row r="1449" spans="1:11" ht="12.75" hidden="1" customHeight="1">
      <c r="A1449" s="224" t="s">
        <v>946</v>
      </c>
      <c r="B1449" s="110" t="s">
        <v>91</v>
      </c>
      <c r="C1449" s="294" t="s">
        <v>132</v>
      </c>
      <c r="D1449" s="294" t="s">
        <v>134</v>
      </c>
      <c r="E1449" s="294" t="s">
        <v>762</v>
      </c>
      <c r="F1449" s="294"/>
      <c r="G1449" s="294"/>
      <c r="H1449" s="337"/>
      <c r="I1449" s="337"/>
      <c r="J1449" s="336"/>
      <c r="K1449" s="337"/>
    </row>
    <row r="1450" spans="1:11" ht="12.75" hidden="1" customHeight="1">
      <c r="A1450" s="38" t="s">
        <v>190</v>
      </c>
      <c r="B1450" s="110" t="s">
        <v>91</v>
      </c>
      <c r="C1450" s="294" t="s">
        <v>132</v>
      </c>
      <c r="D1450" s="294" t="s">
        <v>134</v>
      </c>
      <c r="E1450" s="294" t="s">
        <v>762</v>
      </c>
      <c r="F1450" s="294" t="s">
        <v>99</v>
      </c>
      <c r="G1450" s="294"/>
      <c r="H1450" s="337"/>
      <c r="I1450" s="337"/>
      <c r="J1450" s="336"/>
      <c r="K1450" s="337"/>
    </row>
    <row r="1451" spans="1:11" ht="12.75" hidden="1" customHeight="1">
      <c r="A1451" s="38" t="s">
        <v>100</v>
      </c>
      <c r="B1451" s="110" t="s">
        <v>91</v>
      </c>
      <c r="C1451" s="294" t="s">
        <v>132</v>
      </c>
      <c r="D1451" s="294" t="s">
        <v>134</v>
      </c>
      <c r="E1451" s="294" t="s">
        <v>762</v>
      </c>
      <c r="F1451" s="294" t="s">
        <v>101</v>
      </c>
      <c r="G1451" s="294"/>
      <c r="H1451" s="337"/>
      <c r="I1451" s="337"/>
      <c r="J1451" s="336"/>
      <c r="K1451" s="337"/>
    </row>
    <row r="1452" spans="1:11" ht="12.75" hidden="1" customHeight="1">
      <c r="A1452" s="224" t="s">
        <v>11</v>
      </c>
      <c r="B1452" s="110" t="s">
        <v>91</v>
      </c>
      <c r="C1452" s="294" t="s">
        <v>132</v>
      </c>
      <c r="D1452" s="294" t="s">
        <v>134</v>
      </c>
      <c r="E1452" s="294" t="s">
        <v>762</v>
      </c>
      <c r="F1452" s="294" t="s">
        <v>101</v>
      </c>
      <c r="G1452" s="294" t="s">
        <v>10</v>
      </c>
      <c r="H1452" s="337"/>
      <c r="I1452" s="337"/>
      <c r="J1452" s="336"/>
      <c r="K1452" s="337"/>
    </row>
    <row r="1453" spans="1:11" ht="51" hidden="1">
      <c r="A1453" s="224" t="s">
        <v>703</v>
      </c>
      <c r="B1453" s="110" t="s">
        <v>91</v>
      </c>
      <c r="C1453" s="294" t="s">
        <v>132</v>
      </c>
      <c r="D1453" s="294" t="s">
        <v>134</v>
      </c>
      <c r="E1453" s="294" t="s">
        <v>970</v>
      </c>
      <c r="F1453" s="294"/>
      <c r="G1453" s="294"/>
      <c r="H1453" s="337">
        <f t="shared" ref="H1453:K1454" si="199">H1454</f>
        <v>0</v>
      </c>
      <c r="I1453" s="337">
        <f t="shared" si="199"/>
        <v>0</v>
      </c>
      <c r="J1453" s="336"/>
      <c r="K1453" s="337">
        <f t="shared" si="199"/>
        <v>0</v>
      </c>
    </row>
    <row r="1454" spans="1:11" ht="27" hidden="1" customHeight="1">
      <c r="A1454" s="224" t="s">
        <v>35</v>
      </c>
      <c r="B1454" s="110" t="s">
        <v>91</v>
      </c>
      <c r="C1454" s="294" t="s">
        <v>132</v>
      </c>
      <c r="D1454" s="294" t="s">
        <v>134</v>
      </c>
      <c r="E1454" s="294" t="s">
        <v>970</v>
      </c>
      <c r="F1454" s="294" t="s">
        <v>27</v>
      </c>
      <c r="G1454" s="294"/>
      <c r="H1454" s="337">
        <f t="shared" si="199"/>
        <v>0</v>
      </c>
      <c r="I1454" s="337">
        <f t="shared" si="199"/>
        <v>0</v>
      </c>
      <c r="J1454" s="336"/>
      <c r="K1454" s="337">
        <f t="shared" si="199"/>
        <v>0</v>
      </c>
    </row>
    <row r="1455" spans="1:11" ht="38.25" hidden="1">
      <c r="A1455" s="224" t="s">
        <v>137</v>
      </c>
      <c r="B1455" s="110" t="s">
        <v>91</v>
      </c>
      <c r="C1455" s="294" t="s">
        <v>132</v>
      </c>
      <c r="D1455" s="294" t="s">
        <v>134</v>
      </c>
      <c r="E1455" s="294" t="s">
        <v>970</v>
      </c>
      <c r="F1455" s="294" t="s">
        <v>29</v>
      </c>
      <c r="G1455" s="294"/>
      <c r="H1455" s="337">
        <f>H1456+H1457</f>
        <v>0</v>
      </c>
      <c r="I1455" s="337">
        <f>I1456+I1457</f>
        <v>0</v>
      </c>
      <c r="J1455" s="336"/>
      <c r="K1455" s="337">
        <f>K1456+K1457</f>
        <v>0</v>
      </c>
    </row>
    <row r="1456" spans="1:11" ht="12.75" hidden="1" customHeight="1">
      <c r="A1456" s="224" t="s">
        <v>9</v>
      </c>
      <c r="B1456" s="110" t="s">
        <v>91</v>
      </c>
      <c r="C1456" s="294" t="s">
        <v>132</v>
      </c>
      <c r="D1456" s="294" t="s">
        <v>134</v>
      </c>
      <c r="E1456" s="294" t="s">
        <v>970</v>
      </c>
      <c r="F1456" s="294" t="s">
        <v>29</v>
      </c>
      <c r="G1456" s="294" t="s">
        <v>10</v>
      </c>
      <c r="H1456" s="337"/>
      <c r="I1456" s="337"/>
      <c r="J1456" s="336"/>
      <c r="K1456" s="337"/>
    </row>
    <row r="1457" spans="1:11" ht="12.75" hidden="1" customHeight="1">
      <c r="A1457" s="224" t="s">
        <v>472</v>
      </c>
      <c r="B1457" s="110" t="s">
        <v>91</v>
      </c>
      <c r="C1457" s="294" t="s">
        <v>132</v>
      </c>
      <c r="D1457" s="294" t="s">
        <v>134</v>
      </c>
      <c r="E1457" s="294" t="s">
        <v>970</v>
      </c>
      <c r="F1457" s="294" t="s">
        <v>29</v>
      </c>
      <c r="G1457" s="294" t="s">
        <v>198</v>
      </c>
      <c r="H1457" s="337"/>
      <c r="I1457" s="337"/>
      <c r="J1457" s="336"/>
      <c r="K1457" s="337"/>
    </row>
    <row r="1458" spans="1:11" ht="25.5" hidden="1">
      <c r="A1458" s="257" t="s">
        <v>833</v>
      </c>
      <c r="B1458" s="110" t="s">
        <v>91</v>
      </c>
      <c r="C1458" s="294" t="s">
        <v>132</v>
      </c>
      <c r="D1458" s="294" t="s">
        <v>134</v>
      </c>
      <c r="E1458" s="294" t="s">
        <v>765</v>
      </c>
      <c r="F1458" s="294"/>
      <c r="G1458" s="294"/>
      <c r="H1458" s="337"/>
      <c r="I1458" s="337"/>
      <c r="J1458" s="336"/>
      <c r="K1458" s="337"/>
    </row>
    <row r="1459" spans="1:11" ht="12.75" hidden="1" customHeight="1">
      <c r="A1459" s="224" t="s">
        <v>35</v>
      </c>
      <c r="B1459" s="110" t="s">
        <v>91</v>
      </c>
      <c r="C1459" s="294" t="s">
        <v>132</v>
      </c>
      <c r="D1459" s="294" t="s">
        <v>134</v>
      </c>
      <c r="E1459" s="294" t="s">
        <v>765</v>
      </c>
      <c r="F1459" s="294" t="s">
        <v>27</v>
      </c>
      <c r="G1459" s="294"/>
      <c r="H1459" s="337"/>
      <c r="I1459" s="337"/>
      <c r="J1459" s="336"/>
      <c r="K1459" s="337"/>
    </row>
    <row r="1460" spans="1:11" ht="12.75" hidden="1" customHeight="1">
      <c r="A1460" s="224" t="s">
        <v>137</v>
      </c>
      <c r="B1460" s="110" t="s">
        <v>91</v>
      </c>
      <c r="C1460" s="294" t="s">
        <v>132</v>
      </c>
      <c r="D1460" s="294" t="s">
        <v>134</v>
      </c>
      <c r="E1460" s="294" t="s">
        <v>765</v>
      </c>
      <c r="F1460" s="294" t="s">
        <v>29</v>
      </c>
      <c r="G1460" s="294"/>
      <c r="H1460" s="337"/>
      <c r="I1460" s="337"/>
      <c r="J1460" s="336"/>
      <c r="K1460" s="337"/>
    </row>
    <row r="1461" spans="1:11" ht="12.75" hidden="1" customHeight="1">
      <c r="A1461" s="224" t="s">
        <v>11</v>
      </c>
      <c r="B1461" s="110" t="s">
        <v>91</v>
      </c>
      <c r="C1461" s="294" t="s">
        <v>132</v>
      </c>
      <c r="D1461" s="294" t="s">
        <v>134</v>
      </c>
      <c r="E1461" s="294" t="s">
        <v>765</v>
      </c>
      <c r="F1461" s="294" t="s">
        <v>29</v>
      </c>
      <c r="G1461" s="294" t="s">
        <v>12</v>
      </c>
      <c r="H1461" s="337"/>
      <c r="I1461" s="337"/>
      <c r="J1461" s="336"/>
      <c r="K1461" s="337"/>
    </row>
    <row r="1462" spans="1:11" ht="12.75" hidden="1" customHeight="1">
      <c r="A1462" s="224" t="s">
        <v>811</v>
      </c>
      <c r="B1462" s="110" t="s">
        <v>91</v>
      </c>
      <c r="C1462" s="294" t="s">
        <v>132</v>
      </c>
      <c r="D1462" s="294" t="s">
        <v>134</v>
      </c>
      <c r="E1462" s="294" t="s">
        <v>810</v>
      </c>
      <c r="F1462" s="294"/>
      <c r="G1462" s="294"/>
      <c r="H1462" s="337"/>
      <c r="I1462" s="337"/>
      <c r="J1462" s="336"/>
      <c r="K1462" s="337"/>
    </row>
    <row r="1463" spans="1:11" ht="12.75" hidden="1" customHeight="1">
      <c r="A1463" s="224" t="s">
        <v>35</v>
      </c>
      <c r="B1463" s="110" t="s">
        <v>91</v>
      </c>
      <c r="C1463" s="294" t="s">
        <v>132</v>
      </c>
      <c r="D1463" s="294" t="s">
        <v>134</v>
      </c>
      <c r="E1463" s="294" t="s">
        <v>810</v>
      </c>
      <c r="F1463" s="294" t="s">
        <v>27</v>
      </c>
      <c r="G1463" s="294"/>
      <c r="H1463" s="337"/>
      <c r="I1463" s="337"/>
      <c r="J1463" s="336"/>
      <c r="K1463" s="337"/>
    </row>
    <row r="1464" spans="1:11" ht="12.75" hidden="1" customHeight="1">
      <c r="A1464" s="224" t="s">
        <v>137</v>
      </c>
      <c r="B1464" s="110" t="s">
        <v>91</v>
      </c>
      <c r="C1464" s="294" t="s">
        <v>132</v>
      </c>
      <c r="D1464" s="294" t="s">
        <v>134</v>
      </c>
      <c r="E1464" s="294" t="s">
        <v>810</v>
      </c>
      <c r="F1464" s="294" t="s">
        <v>29</v>
      </c>
      <c r="G1464" s="294"/>
      <c r="H1464" s="337"/>
      <c r="I1464" s="337"/>
      <c r="J1464" s="336"/>
      <c r="K1464" s="337"/>
    </row>
    <row r="1465" spans="1:11" ht="12.75" hidden="1" customHeight="1">
      <c r="A1465" s="224" t="s">
        <v>9</v>
      </c>
      <c r="B1465" s="110" t="s">
        <v>91</v>
      </c>
      <c r="C1465" s="294" t="s">
        <v>132</v>
      </c>
      <c r="D1465" s="294" t="s">
        <v>134</v>
      </c>
      <c r="E1465" s="294" t="s">
        <v>810</v>
      </c>
      <c r="F1465" s="294" t="s">
        <v>29</v>
      </c>
      <c r="G1465" s="294" t="s">
        <v>10</v>
      </c>
      <c r="H1465" s="337"/>
      <c r="I1465" s="337"/>
      <c r="J1465" s="336"/>
      <c r="K1465" s="337"/>
    </row>
    <row r="1466" spans="1:11" ht="12.75" hidden="1" customHeight="1">
      <c r="A1466" s="224" t="s">
        <v>11</v>
      </c>
      <c r="B1466" s="110" t="s">
        <v>91</v>
      </c>
      <c r="C1466" s="294" t="s">
        <v>132</v>
      </c>
      <c r="D1466" s="294" t="s">
        <v>134</v>
      </c>
      <c r="E1466" s="294" t="s">
        <v>810</v>
      </c>
      <c r="F1466" s="294" t="s">
        <v>29</v>
      </c>
      <c r="G1466" s="294" t="s">
        <v>12</v>
      </c>
      <c r="H1466" s="337"/>
      <c r="I1466" s="337"/>
      <c r="J1466" s="336"/>
      <c r="K1466" s="337"/>
    </row>
    <row r="1467" spans="1:11" ht="12.75" hidden="1" customHeight="1">
      <c r="A1467" s="224" t="s">
        <v>628</v>
      </c>
      <c r="B1467" s="110" t="s">
        <v>91</v>
      </c>
      <c r="C1467" s="294" t="s">
        <v>132</v>
      </c>
      <c r="D1467" s="294" t="s">
        <v>134</v>
      </c>
      <c r="E1467" s="294" t="s">
        <v>810</v>
      </c>
      <c r="F1467" s="294" t="s">
        <v>29</v>
      </c>
      <c r="G1467" s="294" t="s">
        <v>197</v>
      </c>
      <c r="H1467" s="337"/>
      <c r="I1467" s="337"/>
      <c r="J1467" s="336"/>
      <c r="K1467" s="337"/>
    </row>
    <row r="1468" spans="1:11" ht="62.25" hidden="1" customHeight="1">
      <c r="A1468" s="92" t="s">
        <v>838</v>
      </c>
      <c r="B1468" s="123" t="s">
        <v>91</v>
      </c>
      <c r="C1468" s="63" t="s">
        <v>132</v>
      </c>
      <c r="D1468" s="63" t="s">
        <v>134</v>
      </c>
      <c r="E1468" s="60" t="s">
        <v>797</v>
      </c>
      <c r="F1468" s="63"/>
      <c r="G1468" s="63"/>
      <c r="H1468" s="335">
        <f t="shared" ref="H1468:K1471" si="200">H1469</f>
        <v>0</v>
      </c>
      <c r="I1468" s="335">
        <f t="shared" si="200"/>
        <v>0</v>
      </c>
      <c r="J1468" s="336"/>
      <c r="K1468" s="335">
        <f t="shared" si="200"/>
        <v>0</v>
      </c>
    </row>
    <row r="1469" spans="1:11" ht="12.75" hidden="1" customHeight="1">
      <c r="A1469" s="224" t="s">
        <v>214</v>
      </c>
      <c r="B1469" s="110" t="s">
        <v>91</v>
      </c>
      <c r="C1469" s="27" t="s">
        <v>132</v>
      </c>
      <c r="D1469" s="63" t="s">
        <v>134</v>
      </c>
      <c r="E1469" s="60" t="s">
        <v>798</v>
      </c>
      <c r="F1469" s="27"/>
      <c r="G1469" s="27"/>
      <c r="H1469" s="335">
        <f t="shared" si="200"/>
        <v>0</v>
      </c>
      <c r="I1469" s="335">
        <f t="shared" si="200"/>
        <v>0</v>
      </c>
      <c r="J1469" s="336"/>
      <c r="K1469" s="335">
        <f t="shared" si="200"/>
        <v>0</v>
      </c>
    </row>
    <row r="1470" spans="1:11" ht="38.25" hidden="1" customHeight="1">
      <c r="A1470" s="38" t="s">
        <v>190</v>
      </c>
      <c r="B1470" s="110" t="s">
        <v>91</v>
      </c>
      <c r="C1470" s="63" t="s">
        <v>132</v>
      </c>
      <c r="D1470" s="63" t="s">
        <v>134</v>
      </c>
      <c r="E1470" s="60" t="s">
        <v>798</v>
      </c>
      <c r="F1470" s="27" t="s">
        <v>99</v>
      </c>
      <c r="G1470" s="27"/>
      <c r="H1470" s="335">
        <f t="shared" si="200"/>
        <v>0</v>
      </c>
      <c r="I1470" s="335">
        <f t="shared" si="200"/>
        <v>0</v>
      </c>
      <c r="J1470" s="336"/>
      <c r="K1470" s="335">
        <f t="shared" si="200"/>
        <v>0</v>
      </c>
    </row>
    <row r="1471" spans="1:11" ht="12.75" hidden="1" customHeight="1">
      <c r="A1471" s="38" t="s">
        <v>100</v>
      </c>
      <c r="B1471" s="110" t="s">
        <v>91</v>
      </c>
      <c r="C1471" s="63" t="s">
        <v>132</v>
      </c>
      <c r="D1471" s="63" t="s">
        <v>134</v>
      </c>
      <c r="E1471" s="60" t="s">
        <v>798</v>
      </c>
      <c r="F1471" s="27" t="s">
        <v>101</v>
      </c>
      <c r="G1471" s="27"/>
      <c r="H1471" s="335">
        <f t="shared" si="200"/>
        <v>0</v>
      </c>
      <c r="I1471" s="335">
        <f t="shared" si="200"/>
        <v>0</v>
      </c>
      <c r="J1471" s="336"/>
      <c r="K1471" s="335">
        <f t="shared" si="200"/>
        <v>0</v>
      </c>
    </row>
    <row r="1472" spans="1:11" ht="12.75" hidden="1" customHeight="1">
      <c r="A1472" s="224" t="s">
        <v>9</v>
      </c>
      <c r="B1472" s="110" t="s">
        <v>91</v>
      </c>
      <c r="C1472" s="63" t="s">
        <v>132</v>
      </c>
      <c r="D1472" s="63" t="s">
        <v>134</v>
      </c>
      <c r="E1472" s="60" t="s">
        <v>798</v>
      </c>
      <c r="F1472" s="27" t="s">
        <v>101</v>
      </c>
      <c r="G1472" s="27" t="s">
        <v>10</v>
      </c>
      <c r="H1472" s="338"/>
      <c r="I1472" s="338"/>
      <c r="J1472" s="336"/>
      <c r="K1472" s="338"/>
    </row>
    <row r="1473" spans="1:11" ht="51.75" customHeight="1">
      <c r="A1473" s="37" t="s">
        <v>1049</v>
      </c>
      <c r="B1473" s="79" t="s">
        <v>91</v>
      </c>
      <c r="C1473" s="178" t="s">
        <v>132</v>
      </c>
      <c r="D1473" s="178" t="s">
        <v>134</v>
      </c>
      <c r="E1473" s="22" t="s">
        <v>754</v>
      </c>
      <c r="F1473" s="178"/>
      <c r="G1473" s="178"/>
      <c r="H1473" s="339">
        <f t="shared" ref="H1473:K1476" si="201">H1474</f>
        <v>74.099999999999994</v>
      </c>
      <c r="I1473" s="339">
        <f t="shared" si="201"/>
        <v>57.6</v>
      </c>
      <c r="J1473" s="336"/>
      <c r="K1473" s="339">
        <f t="shared" si="201"/>
        <v>58.6</v>
      </c>
    </row>
    <row r="1474" spans="1:11" ht="36" customHeight="1">
      <c r="A1474" s="38" t="s">
        <v>839</v>
      </c>
      <c r="B1474" s="78" t="s">
        <v>91</v>
      </c>
      <c r="C1474" s="294" t="s">
        <v>132</v>
      </c>
      <c r="D1474" s="294" t="s">
        <v>134</v>
      </c>
      <c r="E1474" s="223" t="s">
        <v>773</v>
      </c>
      <c r="F1474" s="294"/>
      <c r="G1474" s="294"/>
      <c r="H1474" s="335">
        <f t="shared" si="201"/>
        <v>74.099999999999994</v>
      </c>
      <c r="I1474" s="335">
        <f t="shared" si="201"/>
        <v>57.6</v>
      </c>
      <c r="J1474" s="336"/>
      <c r="K1474" s="335">
        <f t="shared" si="201"/>
        <v>58.6</v>
      </c>
    </row>
    <row r="1475" spans="1:11" ht="27.75" customHeight="1">
      <c r="A1475" s="224" t="s">
        <v>35</v>
      </c>
      <c r="B1475" s="110" t="s">
        <v>91</v>
      </c>
      <c r="C1475" s="294" t="s">
        <v>132</v>
      </c>
      <c r="D1475" s="294" t="s">
        <v>134</v>
      </c>
      <c r="E1475" s="223" t="s">
        <v>773</v>
      </c>
      <c r="F1475" s="294" t="s">
        <v>27</v>
      </c>
      <c r="G1475" s="294"/>
      <c r="H1475" s="335">
        <f t="shared" si="201"/>
        <v>74.099999999999994</v>
      </c>
      <c r="I1475" s="335">
        <f t="shared" si="201"/>
        <v>57.6</v>
      </c>
      <c r="J1475" s="336"/>
      <c r="K1475" s="335">
        <f t="shared" si="201"/>
        <v>58.6</v>
      </c>
    </row>
    <row r="1476" spans="1:11" ht="40.5" customHeight="1">
      <c r="A1476" s="224" t="s">
        <v>137</v>
      </c>
      <c r="B1476" s="110" t="s">
        <v>91</v>
      </c>
      <c r="C1476" s="294" t="s">
        <v>132</v>
      </c>
      <c r="D1476" s="294" t="s">
        <v>134</v>
      </c>
      <c r="E1476" s="223" t="s">
        <v>773</v>
      </c>
      <c r="F1476" s="294" t="s">
        <v>29</v>
      </c>
      <c r="G1476" s="294"/>
      <c r="H1476" s="335">
        <f t="shared" si="201"/>
        <v>74.099999999999994</v>
      </c>
      <c r="I1476" s="335">
        <f t="shared" si="201"/>
        <v>57.6</v>
      </c>
      <c r="J1476" s="336"/>
      <c r="K1476" s="335">
        <f t="shared" si="201"/>
        <v>58.6</v>
      </c>
    </row>
    <row r="1477" spans="1:11">
      <c r="A1477" s="224" t="s">
        <v>9</v>
      </c>
      <c r="B1477" s="110" t="s">
        <v>91</v>
      </c>
      <c r="C1477" s="294" t="s">
        <v>132</v>
      </c>
      <c r="D1477" s="294" t="s">
        <v>134</v>
      </c>
      <c r="E1477" s="223" t="s">
        <v>773</v>
      </c>
      <c r="F1477" s="294" t="s">
        <v>29</v>
      </c>
      <c r="G1477" s="294" t="s">
        <v>10</v>
      </c>
      <c r="H1477" s="337">
        <v>74.099999999999994</v>
      </c>
      <c r="I1477" s="337">
        <v>57.6</v>
      </c>
      <c r="J1477" s="336"/>
      <c r="K1477" s="337">
        <v>58.6</v>
      </c>
    </row>
    <row r="1478" spans="1:11" ht="25.5">
      <c r="A1478" s="36" t="s">
        <v>135</v>
      </c>
      <c r="B1478" s="111" t="s">
        <v>91</v>
      </c>
      <c r="C1478" s="178" t="s">
        <v>132</v>
      </c>
      <c r="D1478" s="178" t="s">
        <v>136</v>
      </c>
      <c r="E1478" s="22"/>
      <c r="F1478" s="178"/>
      <c r="G1478" s="178"/>
      <c r="H1478" s="339">
        <f>H1479</f>
        <v>1164.45</v>
      </c>
      <c r="I1478" s="339">
        <f>I1479</f>
        <v>1612</v>
      </c>
      <c r="J1478" s="336"/>
      <c r="K1478" s="339">
        <f>K1479</f>
        <v>1150</v>
      </c>
    </row>
    <row r="1479" spans="1:11" ht="29.25" customHeight="1">
      <c r="A1479" s="36" t="s">
        <v>16</v>
      </c>
      <c r="B1479" s="111" t="s">
        <v>91</v>
      </c>
      <c r="C1479" s="178" t="s">
        <v>132</v>
      </c>
      <c r="D1479" s="178" t="s">
        <v>136</v>
      </c>
      <c r="E1479" s="178" t="s">
        <v>651</v>
      </c>
      <c r="F1479" s="178"/>
      <c r="G1479" s="178"/>
      <c r="H1479" s="335">
        <f>H1484+H1480</f>
        <v>1164.45</v>
      </c>
      <c r="I1479" s="335">
        <f>I1484+I1480</f>
        <v>1612</v>
      </c>
      <c r="J1479" s="336"/>
      <c r="K1479" s="335">
        <f>K1484+K1480</f>
        <v>1150</v>
      </c>
    </row>
    <row r="1480" spans="1:11" ht="38.25" hidden="1">
      <c r="A1480" s="224" t="s">
        <v>874</v>
      </c>
      <c r="B1480" s="111" t="s">
        <v>91</v>
      </c>
      <c r="C1480" s="178" t="s">
        <v>132</v>
      </c>
      <c r="D1480" s="178" t="s">
        <v>136</v>
      </c>
      <c r="E1480" s="294" t="s">
        <v>871</v>
      </c>
      <c r="F1480" s="294"/>
      <c r="G1480" s="294"/>
      <c r="H1480" s="335">
        <f t="shared" ref="H1480:K1482" si="202">H1481</f>
        <v>0</v>
      </c>
      <c r="I1480" s="335">
        <f t="shared" si="202"/>
        <v>0</v>
      </c>
      <c r="J1480" s="336"/>
      <c r="K1480" s="335">
        <f t="shared" si="202"/>
        <v>0</v>
      </c>
    </row>
    <row r="1481" spans="1:11" ht="78" hidden="1" customHeight="1">
      <c r="A1481" s="224" t="s">
        <v>18</v>
      </c>
      <c r="B1481" s="111" t="s">
        <v>91</v>
      </c>
      <c r="C1481" s="178" t="s">
        <v>132</v>
      </c>
      <c r="D1481" s="178" t="s">
        <v>136</v>
      </c>
      <c r="E1481" s="294" t="s">
        <v>871</v>
      </c>
      <c r="F1481" s="294" t="s">
        <v>19</v>
      </c>
      <c r="G1481" s="294"/>
      <c r="H1481" s="335">
        <f t="shared" si="202"/>
        <v>0</v>
      </c>
      <c r="I1481" s="335">
        <f t="shared" si="202"/>
        <v>0</v>
      </c>
      <c r="J1481" s="336"/>
      <c r="K1481" s="335">
        <f t="shared" si="202"/>
        <v>0</v>
      </c>
    </row>
    <row r="1482" spans="1:11" ht="38.25" hidden="1">
      <c r="A1482" s="224" t="s">
        <v>20</v>
      </c>
      <c r="B1482" s="111" t="s">
        <v>91</v>
      </c>
      <c r="C1482" s="178" t="s">
        <v>132</v>
      </c>
      <c r="D1482" s="178" t="s">
        <v>136</v>
      </c>
      <c r="E1482" s="294" t="s">
        <v>871</v>
      </c>
      <c r="F1482" s="294" t="s">
        <v>21</v>
      </c>
      <c r="G1482" s="294"/>
      <c r="H1482" s="335">
        <f t="shared" si="202"/>
        <v>0</v>
      </c>
      <c r="I1482" s="335">
        <f t="shared" si="202"/>
        <v>0</v>
      </c>
      <c r="J1482" s="336"/>
      <c r="K1482" s="335">
        <f t="shared" si="202"/>
        <v>0</v>
      </c>
    </row>
    <row r="1483" spans="1:11" hidden="1">
      <c r="A1483" s="224" t="s">
        <v>872</v>
      </c>
      <c r="B1483" s="111" t="s">
        <v>91</v>
      </c>
      <c r="C1483" s="178" t="s">
        <v>132</v>
      </c>
      <c r="D1483" s="178" t="s">
        <v>136</v>
      </c>
      <c r="E1483" s="294" t="s">
        <v>871</v>
      </c>
      <c r="F1483" s="294" t="s">
        <v>21</v>
      </c>
      <c r="G1483" s="294" t="s">
        <v>197</v>
      </c>
      <c r="H1483" s="335"/>
      <c r="I1483" s="338"/>
      <c r="J1483" s="336"/>
      <c r="K1483" s="338"/>
    </row>
    <row r="1484" spans="1:11">
      <c r="A1484" s="36" t="s">
        <v>207</v>
      </c>
      <c r="B1484" s="111" t="s">
        <v>91</v>
      </c>
      <c r="C1484" s="178" t="s">
        <v>132</v>
      </c>
      <c r="D1484" s="178" t="s">
        <v>136</v>
      </c>
      <c r="E1484" s="178" t="s">
        <v>653</v>
      </c>
      <c r="F1484" s="178"/>
      <c r="G1484" s="178"/>
      <c r="H1484" s="335">
        <f t="shared" ref="H1484:K1486" si="203">H1485</f>
        <v>1164.45</v>
      </c>
      <c r="I1484" s="335">
        <f t="shared" si="203"/>
        <v>1612</v>
      </c>
      <c r="J1484" s="336"/>
      <c r="K1484" s="335">
        <f t="shared" si="203"/>
        <v>1150</v>
      </c>
    </row>
    <row r="1485" spans="1:11" ht="62.25" customHeight="1">
      <c r="A1485" s="224" t="s">
        <v>18</v>
      </c>
      <c r="B1485" s="110" t="s">
        <v>91</v>
      </c>
      <c r="C1485" s="294" t="s">
        <v>132</v>
      </c>
      <c r="D1485" s="294" t="s">
        <v>136</v>
      </c>
      <c r="E1485" s="294" t="s">
        <v>653</v>
      </c>
      <c r="F1485" s="294" t="s">
        <v>19</v>
      </c>
      <c r="G1485" s="294"/>
      <c r="H1485" s="335">
        <f t="shared" si="203"/>
        <v>1164.45</v>
      </c>
      <c r="I1485" s="335">
        <f t="shared" si="203"/>
        <v>1612</v>
      </c>
      <c r="J1485" s="336"/>
      <c r="K1485" s="335">
        <f t="shared" si="203"/>
        <v>1150</v>
      </c>
    </row>
    <row r="1486" spans="1:11" ht="38.25">
      <c r="A1486" s="224" t="s">
        <v>20</v>
      </c>
      <c r="B1486" s="110" t="s">
        <v>91</v>
      </c>
      <c r="C1486" s="294" t="s">
        <v>132</v>
      </c>
      <c r="D1486" s="294" t="s">
        <v>136</v>
      </c>
      <c r="E1486" s="294" t="s">
        <v>653</v>
      </c>
      <c r="F1486" s="294" t="s">
        <v>21</v>
      </c>
      <c r="G1486" s="294"/>
      <c r="H1486" s="335">
        <f t="shared" si="203"/>
        <v>1164.45</v>
      </c>
      <c r="I1486" s="335">
        <f t="shared" si="203"/>
        <v>1612</v>
      </c>
      <c r="J1486" s="336"/>
      <c r="K1486" s="335">
        <f t="shared" si="203"/>
        <v>1150</v>
      </c>
    </row>
    <row r="1487" spans="1:11">
      <c r="A1487" s="224" t="s">
        <v>9</v>
      </c>
      <c r="B1487" s="110" t="s">
        <v>91</v>
      </c>
      <c r="C1487" s="294" t="s">
        <v>132</v>
      </c>
      <c r="D1487" s="294" t="s">
        <v>136</v>
      </c>
      <c r="E1487" s="294" t="s">
        <v>653</v>
      </c>
      <c r="F1487" s="294" t="s">
        <v>21</v>
      </c>
      <c r="G1487" s="294" t="s">
        <v>10</v>
      </c>
      <c r="H1487" s="337">
        <f>'Бюджет 2026 г 1 чт потребность'!H1484/12*7</f>
        <v>1164.45</v>
      </c>
      <c r="I1487" s="337">
        <v>1612</v>
      </c>
      <c r="J1487" s="336"/>
      <c r="K1487" s="337">
        <v>1150</v>
      </c>
    </row>
    <row r="1488" spans="1:11" ht="13.5">
      <c r="A1488" s="98" t="s">
        <v>139</v>
      </c>
      <c r="B1488" s="110" t="s">
        <v>91</v>
      </c>
      <c r="C1488" s="18" t="s">
        <v>138</v>
      </c>
      <c r="D1488" s="18" t="s">
        <v>140</v>
      </c>
      <c r="E1488" s="18"/>
      <c r="F1488" s="18"/>
      <c r="G1488" s="18"/>
      <c r="H1488" s="335">
        <f t="shared" ref="H1488:K1490" si="204">H1489</f>
        <v>68.400000000000006</v>
      </c>
      <c r="I1488" s="335">
        <f t="shared" si="204"/>
        <v>68.400000000000006</v>
      </c>
      <c r="J1488" s="336"/>
      <c r="K1488" s="335">
        <f t="shared" si="204"/>
        <v>68.400000000000006</v>
      </c>
    </row>
    <row r="1489" spans="1:11" ht="29.25" customHeight="1">
      <c r="A1489" s="98" t="s">
        <v>16</v>
      </c>
      <c r="B1489" s="110" t="s">
        <v>91</v>
      </c>
      <c r="C1489" s="18" t="s">
        <v>138</v>
      </c>
      <c r="D1489" s="18" t="s">
        <v>140</v>
      </c>
      <c r="E1489" s="18" t="s">
        <v>651</v>
      </c>
      <c r="F1489" s="18"/>
      <c r="G1489" s="18"/>
      <c r="H1489" s="335">
        <f t="shared" si="204"/>
        <v>68.400000000000006</v>
      </c>
      <c r="I1489" s="335">
        <f t="shared" si="204"/>
        <v>68.400000000000006</v>
      </c>
      <c r="J1489" s="336"/>
      <c r="K1489" s="335">
        <f t="shared" si="204"/>
        <v>68.400000000000006</v>
      </c>
    </row>
    <row r="1490" spans="1:11" ht="27" customHeight="1">
      <c r="A1490" s="225" t="s">
        <v>141</v>
      </c>
      <c r="B1490" s="110" t="s">
        <v>91</v>
      </c>
      <c r="C1490" s="294" t="s">
        <v>138</v>
      </c>
      <c r="D1490" s="294" t="s">
        <v>140</v>
      </c>
      <c r="E1490" s="223" t="s">
        <v>749</v>
      </c>
      <c r="F1490" s="294"/>
      <c r="G1490" s="294"/>
      <c r="H1490" s="335">
        <f t="shared" si="204"/>
        <v>68.400000000000006</v>
      </c>
      <c r="I1490" s="335">
        <f t="shared" si="204"/>
        <v>68.400000000000006</v>
      </c>
      <c r="J1490" s="336"/>
      <c r="K1490" s="335">
        <f t="shared" si="204"/>
        <v>68.400000000000006</v>
      </c>
    </row>
    <row r="1491" spans="1:11" ht="25.5">
      <c r="A1491" s="224" t="s">
        <v>123</v>
      </c>
      <c r="B1491" s="110" t="s">
        <v>91</v>
      </c>
      <c r="C1491" s="294" t="s">
        <v>138</v>
      </c>
      <c r="D1491" s="294" t="s">
        <v>140</v>
      </c>
      <c r="E1491" s="223" t="s">
        <v>749</v>
      </c>
      <c r="F1491" s="294" t="s">
        <v>124</v>
      </c>
      <c r="G1491" s="294"/>
      <c r="H1491" s="335">
        <f>H1494+H1492</f>
        <v>68.400000000000006</v>
      </c>
      <c r="I1491" s="335">
        <f>I1494+I1492</f>
        <v>68.400000000000006</v>
      </c>
      <c r="J1491" s="336"/>
      <c r="K1491" s="335">
        <f>K1494+K1492</f>
        <v>68.400000000000006</v>
      </c>
    </row>
    <row r="1492" spans="1:11" ht="25.5" customHeight="1">
      <c r="A1492" s="225" t="s">
        <v>434</v>
      </c>
      <c r="B1492" s="110" t="s">
        <v>91</v>
      </c>
      <c r="C1492" s="294" t="s">
        <v>138</v>
      </c>
      <c r="D1492" s="294" t="s">
        <v>140</v>
      </c>
      <c r="E1492" s="223" t="s">
        <v>749</v>
      </c>
      <c r="F1492" s="294" t="s">
        <v>435</v>
      </c>
      <c r="G1492" s="294"/>
      <c r="H1492" s="337">
        <f>H1493</f>
        <v>68.400000000000006</v>
      </c>
      <c r="I1492" s="337">
        <f>I1493</f>
        <v>68.400000000000006</v>
      </c>
      <c r="J1492" s="336"/>
      <c r="K1492" s="337">
        <f>K1493</f>
        <v>68.400000000000006</v>
      </c>
    </row>
    <row r="1493" spans="1:11">
      <c r="A1493" s="225" t="s">
        <v>9</v>
      </c>
      <c r="B1493" s="110" t="s">
        <v>91</v>
      </c>
      <c r="C1493" s="294" t="s">
        <v>138</v>
      </c>
      <c r="D1493" s="294" t="s">
        <v>140</v>
      </c>
      <c r="E1493" s="223" t="s">
        <v>749</v>
      </c>
      <c r="F1493" s="294" t="s">
        <v>856</v>
      </c>
      <c r="G1493" s="294" t="s">
        <v>10</v>
      </c>
      <c r="H1493" s="335">
        <v>68.400000000000006</v>
      </c>
      <c r="I1493" s="335">
        <v>68.400000000000006</v>
      </c>
      <c r="J1493" s="336"/>
      <c r="K1493" s="335">
        <v>68.400000000000006</v>
      </c>
    </row>
    <row r="1494" spans="1:11" ht="25.5" hidden="1" customHeight="1">
      <c r="A1494" s="225" t="s">
        <v>127</v>
      </c>
      <c r="B1494" s="110" t="s">
        <v>91</v>
      </c>
      <c r="C1494" s="294" t="s">
        <v>138</v>
      </c>
      <c r="D1494" s="294" t="s">
        <v>140</v>
      </c>
      <c r="E1494" s="223" t="s">
        <v>749</v>
      </c>
      <c r="F1494" s="294" t="s">
        <v>126</v>
      </c>
      <c r="G1494" s="294"/>
      <c r="H1494" s="335">
        <f>H1495</f>
        <v>0</v>
      </c>
      <c r="I1494" s="338"/>
      <c r="J1494" s="336"/>
      <c r="K1494" s="338"/>
    </row>
    <row r="1495" spans="1:11" ht="12.75" hidden="1" customHeight="1">
      <c r="A1495" s="225" t="s">
        <v>9</v>
      </c>
      <c r="B1495" s="110" t="s">
        <v>91</v>
      </c>
      <c r="C1495" s="294" t="s">
        <v>138</v>
      </c>
      <c r="D1495" s="294" t="s">
        <v>140</v>
      </c>
      <c r="E1495" s="223" t="s">
        <v>749</v>
      </c>
      <c r="F1495" s="294" t="s">
        <v>126</v>
      </c>
      <c r="G1495" s="294" t="s">
        <v>10</v>
      </c>
      <c r="H1495" s="338"/>
      <c r="I1495" s="338"/>
      <c r="J1495" s="336"/>
      <c r="K1495" s="338"/>
    </row>
    <row r="1496" spans="1:11" ht="50.25" customHeight="1">
      <c r="A1496" s="87" t="s">
        <v>415</v>
      </c>
      <c r="B1496" s="52" t="s">
        <v>405</v>
      </c>
      <c r="C1496" s="52"/>
      <c r="D1496" s="25"/>
      <c r="E1496" s="25"/>
      <c r="F1496" s="25"/>
      <c r="G1496" s="25"/>
      <c r="H1496" s="352">
        <f>H1497+H1498+H1499</f>
        <v>2106.625</v>
      </c>
      <c r="I1496" s="352">
        <f>I1497+I1498+I1499</f>
        <v>2103.6</v>
      </c>
      <c r="J1496" s="341" t="e">
        <f>#REF!+#REF!+#REF!+#REF!+#REF!</f>
        <v>#REF!</v>
      </c>
      <c r="K1496" s="352">
        <f>K1497+K1498+K1499</f>
        <v>2103.6</v>
      </c>
    </row>
    <row r="1497" spans="1:11">
      <c r="A1497" s="87" t="s">
        <v>9</v>
      </c>
      <c r="B1497" s="52" t="s">
        <v>405</v>
      </c>
      <c r="C1497" s="52"/>
      <c r="D1497" s="25"/>
      <c r="E1497" s="25"/>
      <c r="F1497" s="25"/>
      <c r="G1497" s="25" t="s">
        <v>10</v>
      </c>
      <c r="H1497" s="352">
        <f>H1506+H1513+H1517+H1543+H1550+H1556+H1532+H1509+H1526+H1520+H1537</f>
        <v>2106.625</v>
      </c>
      <c r="I1497" s="352">
        <f>I1506+I1513+I1517+I1543+I1550+I1556+I1532+I1509+I1526+I1520+I1537</f>
        <v>2103.6</v>
      </c>
      <c r="J1497" s="336"/>
      <c r="K1497" s="352">
        <f>K1506+K1513+K1517+K1543+K1550+K1556+K1532+K1509+K1526+K1520+K1537</f>
        <v>2103.6</v>
      </c>
    </row>
    <row r="1498" spans="1:11">
      <c r="A1498" s="87" t="s">
        <v>11</v>
      </c>
      <c r="B1498" s="52" t="s">
        <v>405</v>
      </c>
      <c r="C1498" s="52"/>
      <c r="D1498" s="25"/>
      <c r="E1498" s="25"/>
      <c r="F1498" s="25"/>
      <c r="G1498" s="25" t="s">
        <v>12</v>
      </c>
      <c r="H1498" s="352">
        <f>H1579</f>
        <v>0</v>
      </c>
      <c r="I1498" s="352">
        <f>I1579</f>
        <v>0</v>
      </c>
      <c r="J1498" s="336"/>
      <c r="K1498" s="352">
        <f>K1579</f>
        <v>0</v>
      </c>
    </row>
    <row r="1499" spans="1:11">
      <c r="A1499" s="87" t="s">
        <v>628</v>
      </c>
      <c r="B1499" s="52" t="s">
        <v>405</v>
      </c>
      <c r="C1499" s="52"/>
      <c r="D1499" s="25"/>
      <c r="E1499" s="25"/>
      <c r="F1499" s="25"/>
      <c r="G1499" s="25" t="s">
        <v>197</v>
      </c>
      <c r="H1499" s="352">
        <f>H1568</f>
        <v>0</v>
      </c>
      <c r="I1499" s="352">
        <f>I1568</f>
        <v>0</v>
      </c>
      <c r="J1499" s="336"/>
      <c r="K1499" s="352">
        <f>K1568</f>
        <v>0</v>
      </c>
    </row>
    <row r="1500" spans="1:11">
      <c r="A1500" s="87" t="s">
        <v>411</v>
      </c>
      <c r="B1500" s="88" t="s">
        <v>405</v>
      </c>
      <c r="C1500" s="52" t="s">
        <v>13</v>
      </c>
      <c r="D1500" s="209"/>
      <c r="E1500" s="25"/>
      <c r="F1500" s="25"/>
      <c r="G1500" s="25"/>
      <c r="H1500" s="352">
        <f t="shared" ref="H1500:K1501" si="205">H1501</f>
        <v>909.22500000000014</v>
      </c>
      <c r="I1500" s="352">
        <f t="shared" si="205"/>
        <v>906.2</v>
      </c>
      <c r="J1500" s="336"/>
      <c r="K1500" s="352">
        <f t="shared" si="205"/>
        <v>906.2</v>
      </c>
    </row>
    <row r="1501" spans="1:11" ht="17.25" customHeight="1">
      <c r="A1501" s="87" t="s">
        <v>50</v>
      </c>
      <c r="B1501" s="88" t="s">
        <v>405</v>
      </c>
      <c r="C1501" s="52" t="s">
        <v>13</v>
      </c>
      <c r="D1501" s="25" t="s">
        <v>51</v>
      </c>
      <c r="E1501" s="25"/>
      <c r="F1501" s="25"/>
      <c r="G1501" s="25"/>
      <c r="H1501" s="352">
        <f t="shared" si="205"/>
        <v>909.22500000000014</v>
      </c>
      <c r="I1501" s="352">
        <f t="shared" si="205"/>
        <v>906.2</v>
      </c>
      <c r="J1501" s="336"/>
      <c r="K1501" s="352">
        <f t="shared" si="205"/>
        <v>906.2</v>
      </c>
    </row>
    <row r="1502" spans="1:11" ht="28.5" customHeight="1">
      <c r="A1502" s="36" t="s">
        <v>16</v>
      </c>
      <c r="B1502" s="88" t="s">
        <v>405</v>
      </c>
      <c r="C1502" s="52" t="s">
        <v>13</v>
      </c>
      <c r="D1502" s="25" t="s">
        <v>51</v>
      </c>
      <c r="E1502" s="25" t="s">
        <v>651</v>
      </c>
      <c r="F1502" s="25"/>
      <c r="G1502" s="25"/>
      <c r="H1502" s="352">
        <f>H1503+H1510+H1514</f>
        <v>909.22500000000014</v>
      </c>
      <c r="I1502" s="352">
        <f>I1503+I1510+I1514</f>
        <v>906.2</v>
      </c>
      <c r="J1502" s="336"/>
      <c r="K1502" s="352">
        <f>K1503+K1510+K1514</f>
        <v>906.2</v>
      </c>
    </row>
    <row r="1503" spans="1:11" ht="39" customHeight="1">
      <c r="A1503" s="36" t="s">
        <v>240</v>
      </c>
      <c r="B1503" s="111" t="s">
        <v>405</v>
      </c>
      <c r="C1503" s="178" t="s">
        <v>13</v>
      </c>
      <c r="D1503" s="178" t="s">
        <v>51</v>
      </c>
      <c r="E1503" s="22" t="s">
        <v>774</v>
      </c>
      <c r="F1503" s="178"/>
      <c r="G1503" s="178"/>
      <c r="H1503" s="337">
        <f>H1504+H1507</f>
        <v>183.3</v>
      </c>
      <c r="I1503" s="337">
        <f>I1504+I1507</f>
        <v>183.3</v>
      </c>
      <c r="J1503" s="336"/>
      <c r="K1503" s="337">
        <f>K1504+K1507</f>
        <v>183.3</v>
      </c>
    </row>
    <row r="1504" spans="1:11" ht="28.5" customHeight="1">
      <c r="A1504" s="224" t="s">
        <v>35</v>
      </c>
      <c r="B1504" s="110" t="s">
        <v>405</v>
      </c>
      <c r="C1504" s="294" t="s">
        <v>13</v>
      </c>
      <c r="D1504" s="294" t="s">
        <v>51</v>
      </c>
      <c r="E1504" s="223" t="s">
        <v>774</v>
      </c>
      <c r="F1504" s="294" t="s">
        <v>27</v>
      </c>
      <c r="G1504" s="294"/>
      <c r="H1504" s="337">
        <f t="shared" ref="H1504:K1505" si="206">H1505</f>
        <v>183.3</v>
      </c>
      <c r="I1504" s="337">
        <f t="shared" si="206"/>
        <v>183.3</v>
      </c>
      <c r="J1504" s="336"/>
      <c r="K1504" s="337">
        <f t="shared" si="206"/>
        <v>183.3</v>
      </c>
    </row>
    <row r="1505" spans="1:11" ht="39" customHeight="1">
      <c r="A1505" s="224" t="s">
        <v>28</v>
      </c>
      <c r="B1505" s="110" t="s">
        <v>405</v>
      </c>
      <c r="C1505" s="294" t="s">
        <v>13</v>
      </c>
      <c r="D1505" s="294" t="s">
        <v>51</v>
      </c>
      <c r="E1505" s="223" t="s">
        <v>774</v>
      </c>
      <c r="F1505" s="294" t="s">
        <v>29</v>
      </c>
      <c r="G1505" s="294"/>
      <c r="H1505" s="337">
        <f t="shared" si="206"/>
        <v>183.3</v>
      </c>
      <c r="I1505" s="337">
        <f t="shared" si="206"/>
        <v>183.3</v>
      </c>
      <c r="J1505" s="336"/>
      <c r="K1505" s="337">
        <f t="shared" si="206"/>
        <v>183.3</v>
      </c>
    </row>
    <row r="1506" spans="1:11">
      <c r="A1506" s="224" t="s">
        <v>9</v>
      </c>
      <c r="B1506" s="110" t="s">
        <v>405</v>
      </c>
      <c r="C1506" s="294" t="s">
        <v>13</v>
      </c>
      <c r="D1506" s="294" t="s">
        <v>51</v>
      </c>
      <c r="E1506" s="223" t="s">
        <v>774</v>
      </c>
      <c r="F1506" s="294" t="s">
        <v>29</v>
      </c>
      <c r="G1506" s="294" t="s">
        <v>10</v>
      </c>
      <c r="H1506" s="335">
        <v>183.3</v>
      </c>
      <c r="I1506" s="335">
        <v>183.3</v>
      </c>
      <c r="J1506" s="336"/>
      <c r="K1506" s="335">
        <v>183.3</v>
      </c>
    </row>
    <row r="1507" spans="1:11" ht="13.5" customHeight="1">
      <c r="A1507" s="224" t="s">
        <v>30</v>
      </c>
      <c r="B1507" s="110" t="s">
        <v>405</v>
      </c>
      <c r="C1507" s="294" t="s">
        <v>13</v>
      </c>
      <c r="D1507" s="294" t="s">
        <v>51</v>
      </c>
      <c r="E1507" s="223" t="s">
        <v>774</v>
      </c>
      <c r="F1507" s="294" t="s">
        <v>31</v>
      </c>
      <c r="G1507" s="294"/>
      <c r="H1507" s="335">
        <f t="shared" ref="H1507:K1508" si="207">H1508</f>
        <v>0</v>
      </c>
      <c r="I1507" s="335">
        <f t="shared" si="207"/>
        <v>0</v>
      </c>
      <c r="J1507" s="336"/>
      <c r="K1507" s="335">
        <f t="shared" si="207"/>
        <v>0</v>
      </c>
    </row>
    <row r="1508" spans="1:11" ht="13.5" customHeight="1">
      <c r="A1508" s="224" t="s">
        <v>824</v>
      </c>
      <c r="B1508" s="110" t="s">
        <v>405</v>
      </c>
      <c r="C1508" s="294" t="s">
        <v>13</v>
      </c>
      <c r="D1508" s="294" t="s">
        <v>51</v>
      </c>
      <c r="E1508" s="223" t="s">
        <v>774</v>
      </c>
      <c r="F1508" s="294" t="s">
        <v>822</v>
      </c>
      <c r="G1508" s="294"/>
      <c r="H1508" s="335">
        <f t="shared" si="207"/>
        <v>0</v>
      </c>
      <c r="I1508" s="335">
        <f t="shared" si="207"/>
        <v>0</v>
      </c>
      <c r="J1508" s="336"/>
      <c r="K1508" s="335">
        <f t="shared" si="207"/>
        <v>0</v>
      </c>
    </row>
    <row r="1509" spans="1:11" ht="12.75" customHeight="1">
      <c r="A1509" s="224" t="s">
        <v>9</v>
      </c>
      <c r="B1509" s="110" t="s">
        <v>405</v>
      </c>
      <c r="C1509" s="294" t="s">
        <v>13</v>
      </c>
      <c r="D1509" s="294" t="s">
        <v>51</v>
      </c>
      <c r="E1509" s="223" t="s">
        <v>774</v>
      </c>
      <c r="F1509" s="294" t="s">
        <v>822</v>
      </c>
      <c r="G1509" s="294" t="s">
        <v>10</v>
      </c>
      <c r="H1509" s="338"/>
      <c r="I1509" s="338"/>
      <c r="J1509" s="336"/>
      <c r="K1509" s="338"/>
    </row>
    <row r="1510" spans="1:11" ht="60.75" customHeight="1">
      <c r="A1510" s="20" t="s">
        <v>55</v>
      </c>
      <c r="B1510" s="75" t="s">
        <v>405</v>
      </c>
      <c r="C1510" s="294" t="s">
        <v>13</v>
      </c>
      <c r="D1510" s="294" t="s">
        <v>51</v>
      </c>
      <c r="E1510" s="223" t="s">
        <v>656</v>
      </c>
      <c r="F1510" s="294"/>
      <c r="G1510" s="294"/>
      <c r="H1510" s="337">
        <f t="shared" ref="H1510:K1512" si="208">H1511</f>
        <v>544.42500000000007</v>
      </c>
      <c r="I1510" s="337">
        <f t="shared" si="208"/>
        <v>544.4</v>
      </c>
      <c r="J1510" s="336"/>
      <c r="K1510" s="337">
        <f t="shared" si="208"/>
        <v>544.4</v>
      </c>
    </row>
    <row r="1511" spans="1:11" ht="31.5" customHeight="1">
      <c r="A1511" s="224" t="s">
        <v>35</v>
      </c>
      <c r="B1511" s="110" t="s">
        <v>405</v>
      </c>
      <c r="C1511" s="294" t="s">
        <v>13</v>
      </c>
      <c r="D1511" s="294" t="s">
        <v>51</v>
      </c>
      <c r="E1511" s="223" t="s">
        <v>656</v>
      </c>
      <c r="F1511" s="294" t="s">
        <v>27</v>
      </c>
      <c r="G1511" s="294"/>
      <c r="H1511" s="337">
        <f t="shared" si="208"/>
        <v>544.42500000000007</v>
      </c>
      <c r="I1511" s="337">
        <f t="shared" si="208"/>
        <v>544.4</v>
      </c>
      <c r="J1511" s="336"/>
      <c r="K1511" s="337">
        <f t="shared" si="208"/>
        <v>544.4</v>
      </c>
    </row>
    <row r="1512" spans="1:11" ht="39" customHeight="1">
      <c r="A1512" s="224" t="s">
        <v>28</v>
      </c>
      <c r="B1512" s="110" t="s">
        <v>405</v>
      </c>
      <c r="C1512" s="294" t="s">
        <v>13</v>
      </c>
      <c r="D1512" s="294" t="s">
        <v>51</v>
      </c>
      <c r="E1512" s="223" t="s">
        <v>656</v>
      </c>
      <c r="F1512" s="294" t="s">
        <v>29</v>
      </c>
      <c r="G1512" s="294"/>
      <c r="H1512" s="337">
        <f t="shared" si="208"/>
        <v>544.42500000000007</v>
      </c>
      <c r="I1512" s="337">
        <f t="shared" si="208"/>
        <v>544.4</v>
      </c>
      <c r="J1512" s="336"/>
      <c r="K1512" s="337">
        <f t="shared" si="208"/>
        <v>544.4</v>
      </c>
    </row>
    <row r="1513" spans="1:11">
      <c r="A1513" s="224" t="s">
        <v>9</v>
      </c>
      <c r="B1513" s="110" t="s">
        <v>405</v>
      </c>
      <c r="C1513" s="294" t="s">
        <v>13</v>
      </c>
      <c r="D1513" s="294" t="s">
        <v>51</v>
      </c>
      <c r="E1513" s="223" t="s">
        <v>656</v>
      </c>
      <c r="F1513" s="294" t="s">
        <v>29</v>
      </c>
      <c r="G1513" s="294" t="s">
        <v>10</v>
      </c>
      <c r="H1513" s="337">
        <f>'Бюджет 2026 г 1 чт потребность'!H1513/12*9</f>
        <v>544.42500000000007</v>
      </c>
      <c r="I1513" s="337">
        <v>544.4</v>
      </c>
      <c r="J1513" s="336"/>
      <c r="K1513" s="337">
        <v>544.4</v>
      </c>
    </row>
    <row r="1514" spans="1:11" ht="66.75" customHeight="1">
      <c r="A1514" s="92" t="s">
        <v>592</v>
      </c>
      <c r="B1514" s="75" t="s">
        <v>405</v>
      </c>
      <c r="C1514" s="294" t="s">
        <v>13</v>
      </c>
      <c r="D1514" s="294" t="s">
        <v>51</v>
      </c>
      <c r="E1514" s="223" t="s">
        <v>782</v>
      </c>
      <c r="F1514" s="294"/>
      <c r="G1514" s="294"/>
      <c r="H1514" s="337">
        <f>H1515+H1518</f>
        <v>181.5</v>
      </c>
      <c r="I1514" s="337">
        <f>I1515+I1518</f>
        <v>178.5</v>
      </c>
      <c r="J1514" s="336"/>
      <c r="K1514" s="337">
        <f>K1515+K1518</f>
        <v>178.5</v>
      </c>
    </row>
    <row r="1515" spans="1:11" ht="29.25" customHeight="1">
      <c r="A1515" s="224" t="s">
        <v>35</v>
      </c>
      <c r="B1515" s="110" t="s">
        <v>405</v>
      </c>
      <c r="C1515" s="294" t="s">
        <v>13</v>
      </c>
      <c r="D1515" s="294" t="s">
        <v>51</v>
      </c>
      <c r="E1515" s="223" t="s">
        <v>782</v>
      </c>
      <c r="F1515" s="294" t="s">
        <v>27</v>
      </c>
      <c r="G1515" s="294"/>
      <c r="H1515" s="337">
        <f t="shared" ref="H1515:K1516" si="209">H1516</f>
        <v>178.5</v>
      </c>
      <c r="I1515" s="337">
        <f t="shared" si="209"/>
        <v>178.5</v>
      </c>
      <c r="J1515" s="336"/>
      <c r="K1515" s="337">
        <f t="shared" si="209"/>
        <v>178.5</v>
      </c>
    </row>
    <row r="1516" spans="1:11" ht="42" customHeight="1">
      <c r="A1516" s="224" t="s">
        <v>28</v>
      </c>
      <c r="B1516" s="110" t="s">
        <v>405</v>
      </c>
      <c r="C1516" s="294" t="s">
        <v>13</v>
      </c>
      <c r="D1516" s="294" t="s">
        <v>51</v>
      </c>
      <c r="E1516" s="223" t="s">
        <v>782</v>
      </c>
      <c r="F1516" s="294" t="s">
        <v>29</v>
      </c>
      <c r="G1516" s="294"/>
      <c r="H1516" s="337">
        <f t="shared" si="209"/>
        <v>178.5</v>
      </c>
      <c r="I1516" s="337">
        <f t="shared" si="209"/>
        <v>178.5</v>
      </c>
      <c r="J1516" s="336"/>
      <c r="K1516" s="337">
        <f t="shared" si="209"/>
        <v>178.5</v>
      </c>
    </row>
    <row r="1517" spans="1:11">
      <c r="A1517" s="224" t="s">
        <v>9</v>
      </c>
      <c r="B1517" s="110" t="s">
        <v>405</v>
      </c>
      <c r="C1517" s="294" t="s">
        <v>13</v>
      </c>
      <c r="D1517" s="294" t="s">
        <v>51</v>
      </c>
      <c r="E1517" s="223" t="s">
        <v>782</v>
      </c>
      <c r="F1517" s="294" t="s">
        <v>29</v>
      </c>
      <c r="G1517" s="294" t="s">
        <v>10</v>
      </c>
      <c r="H1517" s="337">
        <v>178.5</v>
      </c>
      <c r="I1517" s="337">
        <v>178.5</v>
      </c>
      <c r="J1517" s="336"/>
      <c r="K1517" s="337">
        <v>178.5</v>
      </c>
    </row>
    <row r="1518" spans="1:11">
      <c r="A1518" s="224" t="s">
        <v>30</v>
      </c>
      <c r="B1518" s="110" t="s">
        <v>405</v>
      </c>
      <c r="C1518" s="294" t="s">
        <v>13</v>
      </c>
      <c r="D1518" s="294" t="s">
        <v>51</v>
      </c>
      <c r="E1518" s="223" t="s">
        <v>782</v>
      </c>
      <c r="F1518" s="294" t="s">
        <v>31</v>
      </c>
      <c r="G1518" s="294"/>
      <c r="H1518" s="335">
        <f t="shared" ref="H1518:K1519" si="210">H1519</f>
        <v>3</v>
      </c>
      <c r="I1518" s="335">
        <f t="shared" si="210"/>
        <v>0</v>
      </c>
      <c r="J1518" s="336"/>
      <c r="K1518" s="335">
        <f t="shared" si="210"/>
        <v>0</v>
      </c>
    </row>
    <row r="1519" spans="1:11" ht="15.75" customHeight="1">
      <c r="A1519" s="224" t="s">
        <v>32</v>
      </c>
      <c r="B1519" s="110" t="s">
        <v>405</v>
      </c>
      <c r="C1519" s="294" t="s">
        <v>13</v>
      </c>
      <c r="D1519" s="294" t="s">
        <v>51</v>
      </c>
      <c r="E1519" s="60" t="s">
        <v>782</v>
      </c>
      <c r="F1519" s="294" t="s">
        <v>33</v>
      </c>
      <c r="G1519" s="294"/>
      <c r="H1519" s="335">
        <f t="shared" si="210"/>
        <v>3</v>
      </c>
      <c r="I1519" s="335">
        <f t="shared" si="210"/>
        <v>0</v>
      </c>
      <c r="J1519" s="336"/>
      <c r="K1519" s="335">
        <f t="shared" si="210"/>
        <v>0</v>
      </c>
    </row>
    <row r="1520" spans="1:11">
      <c r="A1520" s="224" t="s">
        <v>94</v>
      </c>
      <c r="B1520" s="110" t="s">
        <v>405</v>
      </c>
      <c r="C1520" s="294" t="s">
        <v>13</v>
      </c>
      <c r="D1520" s="294" t="s">
        <v>51</v>
      </c>
      <c r="E1520" s="60" t="s">
        <v>782</v>
      </c>
      <c r="F1520" s="294" t="s">
        <v>33</v>
      </c>
      <c r="G1520" s="294" t="s">
        <v>10</v>
      </c>
      <c r="H1520" s="337">
        <v>3</v>
      </c>
      <c r="I1520" s="337"/>
      <c r="J1520" s="336"/>
      <c r="K1520" s="337"/>
    </row>
    <row r="1521" spans="1:11">
      <c r="A1521" s="52" t="s">
        <v>399</v>
      </c>
      <c r="B1521" s="52" t="s">
        <v>405</v>
      </c>
      <c r="C1521" s="52" t="s">
        <v>65</v>
      </c>
      <c r="D1521" s="209"/>
      <c r="E1521" s="25"/>
      <c r="F1521" s="25"/>
      <c r="G1521" s="25"/>
      <c r="H1521" s="352">
        <f>H1527+H1538+H1522</f>
        <v>654.5</v>
      </c>
      <c r="I1521" s="352">
        <f>I1527+I1538+I1522</f>
        <v>654.5</v>
      </c>
      <c r="J1521" s="336"/>
      <c r="K1521" s="352">
        <f>K1527+K1538+K1522</f>
        <v>654.5</v>
      </c>
    </row>
    <row r="1522" spans="1:11">
      <c r="A1522" s="52" t="s">
        <v>899</v>
      </c>
      <c r="B1522" s="52" t="s">
        <v>405</v>
      </c>
      <c r="C1522" s="52" t="s">
        <v>65</v>
      </c>
      <c r="D1522" s="250" t="s">
        <v>901</v>
      </c>
      <c r="E1522" s="25"/>
      <c r="F1522" s="25"/>
      <c r="G1522" s="25"/>
      <c r="H1522" s="352">
        <f t="shared" ref="H1522:K1525" si="211">H1523</f>
        <v>54.5</v>
      </c>
      <c r="I1522" s="352">
        <f t="shared" si="211"/>
        <v>54.5</v>
      </c>
      <c r="J1522" s="336"/>
      <c r="K1522" s="352">
        <f t="shared" si="211"/>
        <v>54.5</v>
      </c>
    </row>
    <row r="1523" spans="1:11" ht="55.5" customHeight="1">
      <c r="A1523" s="88" t="s">
        <v>900</v>
      </c>
      <c r="B1523" s="88" t="s">
        <v>405</v>
      </c>
      <c r="C1523" s="88" t="s">
        <v>65</v>
      </c>
      <c r="D1523" s="209" t="s">
        <v>901</v>
      </c>
      <c r="E1523" s="11" t="s">
        <v>902</v>
      </c>
      <c r="F1523" s="25"/>
      <c r="G1523" s="25"/>
      <c r="H1523" s="353">
        <f t="shared" si="211"/>
        <v>54.5</v>
      </c>
      <c r="I1523" s="353">
        <f t="shared" si="211"/>
        <v>54.5</v>
      </c>
      <c r="J1523" s="336"/>
      <c r="K1523" s="353">
        <f t="shared" si="211"/>
        <v>54.5</v>
      </c>
    </row>
    <row r="1524" spans="1:11" ht="27.75" customHeight="1">
      <c r="A1524" s="137" t="s">
        <v>35</v>
      </c>
      <c r="B1524" s="88" t="s">
        <v>405</v>
      </c>
      <c r="C1524" s="88" t="s">
        <v>65</v>
      </c>
      <c r="D1524" s="209" t="s">
        <v>901</v>
      </c>
      <c r="E1524" s="11" t="s">
        <v>902</v>
      </c>
      <c r="F1524" s="11" t="s">
        <v>27</v>
      </c>
      <c r="G1524" s="11"/>
      <c r="H1524" s="126">
        <f t="shared" si="211"/>
        <v>54.5</v>
      </c>
      <c r="I1524" s="126">
        <f t="shared" si="211"/>
        <v>54.5</v>
      </c>
      <c r="K1524" s="126">
        <f t="shared" si="211"/>
        <v>54.5</v>
      </c>
    </row>
    <row r="1525" spans="1:11" ht="28.5" customHeight="1">
      <c r="A1525" s="137" t="s">
        <v>74</v>
      </c>
      <c r="B1525" s="88" t="s">
        <v>405</v>
      </c>
      <c r="C1525" s="88" t="s">
        <v>65</v>
      </c>
      <c r="D1525" s="209" t="s">
        <v>901</v>
      </c>
      <c r="E1525" s="11" t="s">
        <v>902</v>
      </c>
      <c r="F1525" s="11" t="s">
        <v>76</v>
      </c>
      <c r="G1525" s="11"/>
      <c r="H1525" s="353">
        <f t="shared" si="211"/>
        <v>54.5</v>
      </c>
      <c r="I1525" s="353">
        <f t="shared" si="211"/>
        <v>54.5</v>
      </c>
      <c r="J1525" s="336"/>
      <c r="K1525" s="353">
        <f t="shared" si="211"/>
        <v>54.5</v>
      </c>
    </row>
    <row r="1526" spans="1:11">
      <c r="A1526" s="64" t="s">
        <v>9</v>
      </c>
      <c r="B1526" s="88" t="s">
        <v>405</v>
      </c>
      <c r="C1526" s="88" t="s">
        <v>65</v>
      </c>
      <c r="D1526" s="209" t="s">
        <v>901</v>
      </c>
      <c r="E1526" s="11" t="s">
        <v>902</v>
      </c>
      <c r="F1526" s="11" t="s">
        <v>76</v>
      </c>
      <c r="G1526" s="11" t="s">
        <v>10</v>
      </c>
      <c r="H1526" s="352">
        <v>54.5</v>
      </c>
      <c r="I1526" s="352">
        <v>54.5</v>
      </c>
      <c r="J1526" s="336"/>
      <c r="K1526" s="352">
        <v>54.5</v>
      </c>
    </row>
    <row r="1527" spans="1:11" s="244" customFormat="1">
      <c r="A1527" s="21" t="s">
        <v>71</v>
      </c>
      <c r="B1527" s="76" t="s">
        <v>405</v>
      </c>
      <c r="C1527" s="22" t="s">
        <v>65</v>
      </c>
      <c r="D1527" s="22" t="s">
        <v>72</v>
      </c>
      <c r="E1527" s="243"/>
      <c r="F1527" s="243"/>
      <c r="G1527" s="243"/>
      <c r="H1527" s="352">
        <f>H1529</f>
        <v>300</v>
      </c>
      <c r="I1527" s="352">
        <f>I1529</f>
        <v>300</v>
      </c>
      <c r="J1527" s="354"/>
      <c r="K1527" s="352">
        <f>K1529</f>
        <v>300</v>
      </c>
    </row>
    <row r="1528" spans="1:11" s="244" customFormat="1" ht="27.75" customHeight="1">
      <c r="A1528" s="36" t="s">
        <v>16</v>
      </c>
      <c r="B1528" s="76" t="s">
        <v>405</v>
      </c>
      <c r="C1528" s="22" t="s">
        <v>65</v>
      </c>
      <c r="D1528" s="22" t="s">
        <v>72</v>
      </c>
      <c r="E1528" s="22" t="s">
        <v>651</v>
      </c>
      <c r="F1528" s="243"/>
      <c r="G1528" s="243"/>
      <c r="H1528" s="352">
        <f t="shared" ref="H1528:K1531" si="212">H1529</f>
        <v>300</v>
      </c>
      <c r="I1528" s="352">
        <f t="shared" si="212"/>
        <v>300</v>
      </c>
      <c r="J1528" s="354"/>
      <c r="K1528" s="352">
        <f t="shared" si="212"/>
        <v>300</v>
      </c>
    </row>
    <row r="1529" spans="1:11" s="244" customFormat="1" ht="38.25">
      <c r="A1529" s="161" t="s">
        <v>493</v>
      </c>
      <c r="B1529" s="46" t="s">
        <v>405</v>
      </c>
      <c r="C1529" s="27" t="s">
        <v>65</v>
      </c>
      <c r="D1529" s="27" t="s">
        <v>72</v>
      </c>
      <c r="E1529" s="27" t="s">
        <v>777</v>
      </c>
      <c r="F1529" s="27"/>
      <c r="G1529" s="27"/>
      <c r="H1529" s="353">
        <f t="shared" si="212"/>
        <v>300</v>
      </c>
      <c r="I1529" s="353">
        <f t="shared" si="212"/>
        <v>300</v>
      </c>
      <c r="J1529" s="354"/>
      <c r="K1529" s="353">
        <f t="shared" si="212"/>
        <v>300</v>
      </c>
    </row>
    <row r="1530" spans="1:11" s="244" customFormat="1" ht="25.5" customHeight="1">
      <c r="A1530" s="137" t="s">
        <v>35</v>
      </c>
      <c r="B1530" s="46" t="s">
        <v>405</v>
      </c>
      <c r="C1530" s="27" t="s">
        <v>65</v>
      </c>
      <c r="D1530" s="27" t="s">
        <v>72</v>
      </c>
      <c r="E1530" s="27" t="s">
        <v>777</v>
      </c>
      <c r="F1530" s="27">
        <v>200</v>
      </c>
      <c r="G1530" s="27"/>
      <c r="H1530" s="353">
        <f t="shared" si="212"/>
        <v>300</v>
      </c>
      <c r="I1530" s="353">
        <f t="shared" si="212"/>
        <v>300</v>
      </c>
      <c r="J1530" s="354"/>
      <c r="K1530" s="353">
        <f t="shared" si="212"/>
        <v>300</v>
      </c>
    </row>
    <row r="1531" spans="1:11" s="244" customFormat="1" ht="24" customHeight="1">
      <c r="A1531" s="137" t="s">
        <v>74</v>
      </c>
      <c r="B1531" s="46" t="s">
        <v>405</v>
      </c>
      <c r="C1531" s="27" t="s">
        <v>65</v>
      </c>
      <c r="D1531" s="27" t="s">
        <v>72</v>
      </c>
      <c r="E1531" s="27" t="s">
        <v>777</v>
      </c>
      <c r="F1531" s="27">
        <v>240</v>
      </c>
      <c r="G1531" s="27"/>
      <c r="H1531" s="353">
        <f t="shared" si="212"/>
        <v>300</v>
      </c>
      <c r="I1531" s="353">
        <f t="shared" si="212"/>
        <v>300</v>
      </c>
      <c r="J1531" s="354"/>
      <c r="K1531" s="353">
        <f t="shared" si="212"/>
        <v>300</v>
      </c>
    </row>
    <row r="1532" spans="1:11" s="244" customFormat="1" ht="14.25" customHeight="1">
      <c r="A1532" s="64" t="s">
        <v>9</v>
      </c>
      <c r="B1532" s="46" t="s">
        <v>405</v>
      </c>
      <c r="C1532" s="27" t="s">
        <v>65</v>
      </c>
      <c r="D1532" s="27" t="s">
        <v>72</v>
      </c>
      <c r="E1532" s="27" t="s">
        <v>777</v>
      </c>
      <c r="F1532" s="27">
        <v>240</v>
      </c>
      <c r="G1532" s="27">
        <v>1</v>
      </c>
      <c r="H1532" s="337">
        <v>300</v>
      </c>
      <c r="I1532" s="337">
        <v>300</v>
      </c>
      <c r="J1532" s="354"/>
      <c r="K1532" s="337">
        <v>300</v>
      </c>
    </row>
    <row r="1533" spans="1:11" s="244" customFormat="1" ht="93.75" hidden="1" customHeight="1">
      <c r="A1533" s="92" t="s">
        <v>708</v>
      </c>
      <c r="B1533" s="46" t="s">
        <v>405</v>
      </c>
      <c r="C1533" s="27" t="s">
        <v>65</v>
      </c>
      <c r="D1533" s="27" t="s">
        <v>72</v>
      </c>
      <c r="E1533" s="63" t="s">
        <v>664</v>
      </c>
      <c r="F1533" s="27"/>
      <c r="G1533" s="27"/>
      <c r="H1533" s="337"/>
      <c r="I1533" s="337"/>
      <c r="J1533" s="354"/>
      <c r="K1533" s="337"/>
    </row>
    <row r="1534" spans="1:11" s="244" customFormat="1" ht="38.25" hidden="1">
      <c r="A1534" s="92" t="s">
        <v>665</v>
      </c>
      <c r="B1534" s="46" t="s">
        <v>405</v>
      </c>
      <c r="C1534" s="223" t="s">
        <v>65</v>
      </c>
      <c r="D1534" s="223" t="s">
        <v>72</v>
      </c>
      <c r="E1534" s="60" t="s">
        <v>666</v>
      </c>
      <c r="F1534" s="246"/>
      <c r="G1534" s="246"/>
      <c r="H1534" s="338"/>
      <c r="I1534" s="338"/>
      <c r="J1534" s="354"/>
      <c r="K1534" s="338"/>
    </row>
    <row r="1535" spans="1:11" s="244" customFormat="1" ht="38.25" hidden="1">
      <c r="A1535" s="26" t="s">
        <v>35</v>
      </c>
      <c r="B1535" s="46" t="s">
        <v>405</v>
      </c>
      <c r="C1535" s="223" t="s">
        <v>65</v>
      </c>
      <c r="D1535" s="223" t="s">
        <v>72</v>
      </c>
      <c r="E1535" s="60" t="s">
        <v>666</v>
      </c>
      <c r="F1535" s="246" t="s">
        <v>27</v>
      </c>
      <c r="G1535" s="246"/>
      <c r="H1535" s="338"/>
      <c r="I1535" s="338"/>
      <c r="J1535" s="354"/>
      <c r="K1535" s="338"/>
    </row>
    <row r="1536" spans="1:11" s="244" customFormat="1" ht="22.5" hidden="1" customHeight="1">
      <c r="A1536" s="26" t="s">
        <v>74</v>
      </c>
      <c r="B1536" s="46" t="s">
        <v>405</v>
      </c>
      <c r="C1536" s="223" t="s">
        <v>65</v>
      </c>
      <c r="D1536" s="223" t="s">
        <v>72</v>
      </c>
      <c r="E1536" s="60" t="s">
        <v>666</v>
      </c>
      <c r="F1536" s="246" t="s">
        <v>29</v>
      </c>
      <c r="G1536" s="246"/>
      <c r="H1536" s="338"/>
      <c r="I1536" s="338"/>
      <c r="J1536" s="354"/>
      <c r="K1536" s="338"/>
    </row>
    <row r="1537" spans="1:11" s="244" customFormat="1" ht="13.5" hidden="1" customHeight="1">
      <c r="A1537" s="38" t="s">
        <v>9</v>
      </c>
      <c r="B1537" s="46" t="s">
        <v>405</v>
      </c>
      <c r="C1537" s="223" t="s">
        <v>65</v>
      </c>
      <c r="D1537" s="223" t="s">
        <v>72</v>
      </c>
      <c r="E1537" s="60" t="s">
        <v>666</v>
      </c>
      <c r="F1537" s="246" t="s">
        <v>29</v>
      </c>
      <c r="G1537" s="246" t="s">
        <v>10</v>
      </c>
      <c r="H1537" s="338"/>
      <c r="I1537" s="338"/>
      <c r="J1537" s="354"/>
      <c r="K1537" s="338"/>
    </row>
    <row r="1538" spans="1:11" ht="25.5">
      <c r="A1538" s="36" t="s">
        <v>79</v>
      </c>
      <c r="B1538" s="111" t="s">
        <v>405</v>
      </c>
      <c r="C1538" s="178" t="s">
        <v>65</v>
      </c>
      <c r="D1538" s="178" t="s">
        <v>80</v>
      </c>
      <c r="E1538" s="178"/>
      <c r="F1538" s="178"/>
      <c r="G1538" s="178"/>
      <c r="H1538" s="339">
        <f t="shared" ref="H1538:K1542" si="213">H1539</f>
        <v>300</v>
      </c>
      <c r="I1538" s="339">
        <f t="shared" si="213"/>
        <v>300</v>
      </c>
      <c r="J1538" s="336"/>
      <c r="K1538" s="339">
        <f t="shared" si="213"/>
        <v>300</v>
      </c>
    </row>
    <row r="1539" spans="1:11" ht="27.75" customHeight="1">
      <c r="A1539" s="36" t="s">
        <v>16</v>
      </c>
      <c r="B1539" s="111" t="s">
        <v>405</v>
      </c>
      <c r="C1539" s="178" t="s">
        <v>65</v>
      </c>
      <c r="D1539" s="178" t="s">
        <v>80</v>
      </c>
      <c r="E1539" s="178" t="s">
        <v>778</v>
      </c>
      <c r="F1539" s="178"/>
      <c r="G1539" s="178"/>
      <c r="H1539" s="337">
        <f t="shared" si="213"/>
        <v>300</v>
      </c>
      <c r="I1539" s="337">
        <f t="shared" si="213"/>
        <v>300</v>
      </c>
      <c r="J1539" s="336"/>
      <c r="K1539" s="337">
        <f t="shared" si="213"/>
        <v>300</v>
      </c>
    </row>
    <row r="1540" spans="1:11" ht="23.25" customHeight="1">
      <c r="A1540" s="225" t="s">
        <v>83</v>
      </c>
      <c r="B1540" s="227" t="s">
        <v>405</v>
      </c>
      <c r="C1540" s="294" t="s">
        <v>65</v>
      </c>
      <c r="D1540" s="294" t="s">
        <v>80</v>
      </c>
      <c r="E1540" s="223" t="s">
        <v>779</v>
      </c>
      <c r="F1540" s="294"/>
      <c r="G1540" s="294"/>
      <c r="H1540" s="337">
        <f t="shared" si="213"/>
        <v>300</v>
      </c>
      <c r="I1540" s="337">
        <f t="shared" si="213"/>
        <v>300</v>
      </c>
      <c r="J1540" s="336"/>
      <c r="K1540" s="337">
        <f t="shared" si="213"/>
        <v>300</v>
      </c>
    </row>
    <row r="1541" spans="1:11" ht="30" customHeight="1">
      <c r="A1541" s="20" t="s">
        <v>73</v>
      </c>
      <c r="B1541" s="75" t="s">
        <v>405</v>
      </c>
      <c r="C1541" s="294" t="s">
        <v>65</v>
      </c>
      <c r="D1541" s="294" t="s">
        <v>80</v>
      </c>
      <c r="E1541" s="223" t="s">
        <v>779</v>
      </c>
      <c r="F1541" s="294" t="s">
        <v>27</v>
      </c>
      <c r="G1541" s="294"/>
      <c r="H1541" s="337">
        <f t="shared" si="213"/>
        <v>300</v>
      </c>
      <c r="I1541" s="337">
        <f t="shared" si="213"/>
        <v>300</v>
      </c>
      <c r="J1541" s="336"/>
      <c r="K1541" s="337">
        <f t="shared" si="213"/>
        <v>300</v>
      </c>
    </row>
    <row r="1542" spans="1:11" ht="28.5" customHeight="1">
      <c r="A1542" s="20" t="s">
        <v>90</v>
      </c>
      <c r="B1542" s="75" t="s">
        <v>405</v>
      </c>
      <c r="C1542" s="294" t="s">
        <v>65</v>
      </c>
      <c r="D1542" s="294" t="s">
        <v>80</v>
      </c>
      <c r="E1542" s="223" t="s">
        <v>779</v>
      </c>
      <c r="F1542" s="294" t="s">
        <v>29</v>
      </c>
      <c r="G1542" s="209"/>
      <c r="H1542" s="337">
        <f>H1543</f>
        <v>300</v>
      </c>
      <c r="I1542" s="337">
        <f t="shared" si="213"/>
        <v>300</v>
      </c>
      <c r="J1542" s="336"/>
      <c r="K1542" s="337">
        <f t="shared" si="213"/>
        <v>300</v>
      </c>
    </row>
    <row r="1543" spans="1:11">
      <c r="A1543" s="225" t="s">
        <v>9</v>
      </c>
      <c r="B1543" s="227" t="s">
        <v>405</v>
      </c>
      <c r="C1543" s="294" t="s">
        <v>65</v>
      </c>
      <c r="D1543" s="294" t="s">
        <v>80</v>
      </c>
      <c r="E1543" s="223" t="s">
        <v>779</v>
      </c>
      <c r="F1543" s="294" t="s">
        <v>29</v>
      </c>
      <c r="G1543" s="209" t="s">
        <v>10</v>
      </c>
      <c r="H1543" s="337">
        <v>300</v>
      </c>
      <c r="I1543" s="337">
        <v>300</v>
      </c>
      <c r="J1543" s="336"/>
      <c r="K1543" s="337">
        <v>300</v>
      </c>
    </row>
    <row r="1544" spans="1:11" ht="17.25" customHeight="1">
      <c r="A1544" s="89" t="s">
        <v>400</v>
      </c>
      <c r="B1544" s="42" t="s">
        <v>405</v>
      </c>
      <c r="C1544" s="178" t="s">
        <v>84</v>
      </c>
      <c r="D1544" s="294"/>
      <c r="E1544" s="178"/>
      <c r="F1544" s="178"/>
      <c r="G1544" s="250"/>
      <c r="H1544" s="339">
        <f>H1546+H1551</f>
        <v>542.9</v>
      </c>
      <c r="I1544" s="339">
        <f>I1546+I1551</f>
        <v>542.9</v>
      </c>
      <c r="J1544" s="336"/>
      <c r="K1544" s="339">
        <f>K1546+K1551</f>
        <v>542.9</v>
      </c>
    </row>
    <row r="1545" spans="1:11">
      <c r="A1545" s="89" t="s">
        <v>85</v>
      </c>
      <c r="B1545" s="42" t="s">
        <v>405</v>
      </c>
      <c r="C1545" s="178" t="s">
        <v>84</v>
      </c>
      <c r="D1545" s="178" t="s">
        <v>86</v>
      </c>
      <c r="E1545" s="34"/>
      <c r="F1545" s="178"/>
      <c r="G1545" s="250"/>
      <c r="H1545" s="339">
        <f t="shared" ref="H1545:K1549" si="214">H1546</f>
        <v>542.9</v>
      </c>
      <c r="I1545" s="339">
        <f t="shared" si="214"/>
        <v>542.9</v>
      </c>
      <c r="J1545" s="336"/>
      <c r="K1545" s="339">
        <f t="shared" si="214"/>
        <v>542.9</v>
      </c>
    </row>
    <row r="1546" spans="1:11" ht="24" customHeight="1">
      <c r="A1546" s="36" t="s">
        <v>16</v>
      </c>
      <c r="B1546" s="111" t="s">
        <v>405</v>
      </c>
      <c r="C1546" s="178" t="s">
        <v>84</v>
      </c>
      <c r="D1546" s="178" t="s">
        <v>86</v>
      </c>
      <c r="E1546" s="34" t="s">
        <v>651</v>
      </c>
      <c r="F1546" s="178"/>
      <c r="G1546" s="250"/>
      <c r="H1546" s="337">
        <f t="shared" si="214"/>
        <v>542.9</v>
      </c>
      <c r="I1546" s="337">
        <f t="shared" si="214"/>
        <v>542.9</v>
      </c>
      <c r="J1546" s="336"/>
      <c r="K1546" s="337">
        <f t="shared" si="214"/>
        <v>542.9</v>
      </c>
    </row>
    <row r="1547" spans="1:11" ht="39.75" customHeight="1">
      <c r="A1547" s="91" t="s">
        <v>636</v>
      </c>
      <c r="B1547" s="132" t="s">
        <v>405</v>
      </c>
      <c r="C1547" s="294" t="s">
        <v>84</v>
      </c>
      <c r="D1547" s="294" t="s">
        <v>86</v>
      </c>
      <c r="E1547" s="35" t="s">
        <v>780</v>
      </c>
      <c r="F1547" s="294"/>
      <c r="G1547" s="209"/>
      <c r="H1547" s="337">
        <f t="shared" si="214"/>
        <v>542.9</v>
      </c>
      <c r="I1547" s="337">
        <f t="shared" si="214"/>
        <v>542.9</v>
      </c>
      <c r="J1547" s="336"/>
      <c r="K1547" s="337">
        <f t="shared" si="214"/>
        <v>542.9</v>
      </c>
    </row>
    <row r="1548" spans="1:11" ht="21" customHeight="1">
      <c r="A1548" s="20" t="s">
        <v>35</v>
      </c>
      <c r="B1548" s="75" t="s">
        <v>405</v>
      </c>
      <c r="C1548" s="294" t="s">
        <v>84</v>
      </c>
      <c r="D1548" s="294" t="s">
        <v>86</v>
      </c>
      <c r="E1548" s="35" t="s">
        <v>780</v>
      </c>
      <c r="F1548" s="294" t="s">
        <v>27</v>
      </c>
      <c r="G1548" s="209"/>
      <c r="H1548" s="337">
        <f t="shared" si="214"/>
        <v>542.9</v>
      </c>
      <c r="I1548" s="337">
        <f t="shared" si="214"/>
        <v>542.9</v>
      </c>
      <c r="J1548" s="336"/>
      <c r="K1548" s="337">
        <f t="shared" si="214"/>
        <v>542.9</v>
      </c>
    </row>
    <row r="1549" spans="1:11" ht="25.5" customHeight="1">
      <c r="A1549" s="20" t="s">
        <v>90</v>
      </c>
      <c r="B1549" s="75" t="s">
        <v>405</v>
      </c>
      <c r="C1549" s="294" t="s">
        <v>84</v>
      </c>
      <c r="D1549" s="294" t="s">
        <v>86</v>
      </c>
      <c r="E1549" s="35" t="s">
        <v>780</v>
      </c>
      <c r="F1549" s="294" t="s">
        <v>29</v>
      </c>
      <c r="G1549" s="209"/>
      <c r="H1549" s="337">
        <f t="shared" si="214"/>
        <v>542.9</v>
      </c>
      <c r="I1549" s="337">
        <f t="shared" si="214"/>
        <v>542.9</v>
      </c>
      <c r="J1549" s="336"/>
      <c r="K1549" s="337">
        <f t="shared" si="214"/>
        <v>542.9</v>
      </c>
    </row>
    <row r="1550" spans="1:11">
      <c r="A1550" s="225" t="s">
        <v>9</v>
      </c>
      <c r="B1550" s="227" t="s">
        <v>405</v>
      </c>
      <c r="C1550" s="294" t="s">
        <v>84</v>
      </c>
      <c r="D1550" s="294" t="s">
        <v>86</v>
      </c>
      <c r="E1550" s="35" t="s">
        <v>780</v>
      </c>
      <c r="F1550" s="294" t="s">
        <v>29</v>
      </c>
      <c r="G1550" s="209" t="s">
        <v>10</v>
      </c>
      <c r="H1550" s="337">
        <v>542.9</v>
      </c>
      <c r="I1550" s="337">
        <v>542.9</v>
      </c>
      <c r="J1550" s="336"/>
      <c r="K1550" s="337">
        <v>542.9</v>
      </c>
    </row>
    <row r="1551" spans="1:11" ht="12.75" hidden="1" customHeight="1">
      <c r="A1551" s="89" t="s">
        <v>176</v>
      </c>
      <c r="B1551" s="227" t="s">
        <v>405</v>
      </c>
      <c r="C1551" s="178" t="s">
        <v>84</v>
      </c>
      <c r="D1551" s="178" t="s">
        <v>177</v>
      </c>
      <c r="E1551" s="178"/>
      <c r="F1551" s="178"/>
      <c r="G1551" s="178"/>
      <c r="H1551" s="295">
        <f>H1552</f>
        <v>0</v>
      </c>
      <c r="I1551" s="118"/>
      <c r="K1551" s="118"/>
    </row>
    <row r="1552" spans="1:11" ht="60.75" hidden="1" customHeight="1">
      <c r="A1552" s="231" t="s">
        <v>640</v>
      </c>
      <c r="B1552" s="111" t="s">
        <v>405</v>
      </c>
      <c r="C1552" s="178" t="s">
        <v>84</v>
      </c>
      <c r="D1552" s="178" t="s">
        <v>177</v>
      </c>
      <c r="E1552" s="34" t="s">
        <v>776</v>
      </c>
      <c r="F1552" s="178"/>
      <c r="G1552" s="178"/>
      <c r="H1552" s="228">
        <f>H1554</f>
        <v>0</v>
      </c>
      <c r="I1552" s="118"/>
      <c r="K1552" s="118"/>
    </row>
    <row r="1553" spans="1:11" ht="13.5" hidden="1" customHeight="1">
      <c r="A1553" s="231" t="s">
        <v>214</v>
      </c>
      <c r="B1553" s="111" t="s">
        <v>405</v>
      </c>
      <c r="C1553" s="178" t="s">
        <v>84</v>
      </c>
      <c r="D1553" s="178" t="s">
        <v>177</v>
      </c>
      <c r="E1553" s="34" t="s">
        <v>775</v>
      </c>
      <c r="F1553" s="178"/>
      <c r="G1553" s="178"/>
      <c r="H1553" s="226">
        <f>H1554</f>
        <v>0</v>
      </c>
      <c r="I1553" s="118"/>
      <c r="K1553" s="118"/>
    </row>
    <row r="1554" spans="1:11" ht="24" hidden="1" customHeight="1">
      <c r="A1554" s="20" t="s">
        <v>82</v>
      </c>
      <c r="B1554" s="110" t="s">
        <v>405</v>
      </c>
      <c r="C1554" s="294" t="s">
        <v>84</v>
      </c>
      <c r="D1554" s="294" t="s">
        <v>177</v>
      </c>
      <c r="E1554" s="35" t="s">
        <v>775</v>
      </c>
      <c r="F1554" s="294" t="s">
        <v>27</v>
      </c>
      <c r="G1554" s="294"/>
      <c r="H1554" s="229">
        <f>H1555</f>
        <v>0</v>
      </c>
      <c r="I1554" s="118"/>
      <c r="K1554" s="118"/>
    </row>
    <row r="1555" spans="1:11" ht="24" hidden="1" customHeight="1">
      <c r="A1555" s="20" t="s">
        <v>74</v>
      </c>
      <c r="B1555" s="110" t="s">
        <v>405</v>
      </c>
      <c r="C1555" s="294" t="s">
        <v>84</v>
      </c>
      <c r="D1555" s="294" t="s">
        <v>177</v>
      </c>
      <c r="E1555" s="35" t="s">
        <v>775</v>
      </c>
      <c r="F1555" s="294" t="s">
        <v>29</v>
      </c>
      <c r="G1555" s="294"/>
      <c r="H1555" s="229">
        <f>H1556</f>
        <v>0</v>
      </c>
      <c r="I1555" s="118"/>
      <c r="K1555" s="118"/>
    </row>
    <row r="1556" spans="1:11" ht="12.75" hidden="1" customHeight="1">
      <c r="A1556" s="224" t="s">
        <v>9</v>
      </c>
      <c r="B1556" s="110" t="s">
        <v>405</v>
      </c>
      <c r="C1556" s="294" t="s">
        <v>84</v>
      </c>
      <c r="D1556" s="294" t="s">
        <v>177</v>
      </c>
      <c r="E1556" s="35" t="s">
        <v>775</v>
      </c>
      <c r="F1556" s="294" t="s">
        <v>29</v>
      </c>
      <c r="G1556" s="294" t="s">
        <v>10</v>
      </c>
      <c r="H1556" s="118"/>
      <c r="I1556" s="118"/>
      <c r="K1556" s="118"/>
    </row>
    <row r="1557" spans="1:11" ht="12.75" hidden="1" customHeight="1">
      <c r="A1557" s="52" t="s">
        <v>401</v>
      </c>
      <c r="B1557" s="52" t="s">
        <v>405</v>
      </c>
      <c r="C1557" s="24" t="s">
        <v>138</v>
      </c>
      <c r="D1557" s="250" t="s">
        <v>138</v>
      </c>
      <c r="E1557" s="25"/>
      <c r="F1557" s="25"/>
      <c r="G1557" s="25"/>
      <c r="H1557" s="53">
        <f t="shared" ref="H1557:K1558" si="215">H1558</f>
        <v>0</v>
      </c>
      <c r="I1557" s="53">
        <f t="shared" si="215"/>
        <v>0</v>
      </c>
      <c r="K1557" s="53">
        <f t="shared" si="215"/>
        <v>0</v>
      </c>
    </row>
    <row r="1558" spans="1:11" ht="12.75" hidden="1" customHeight="1">
      <c r="A1558" s="36" t="s">
        <v>145</v>
      </c>
      <c r="B1558" s="111" t="s">
        <v>405</v>
      </c>
      <c r="C1558" s="178" t="s">
        <v>138</v>
      </c>
      <c r="D1558" s="178" t="s">
        <v>146</v>
      </c>
      <c r="E1558" s="178"/>
      <c r="F1558" s="294"/>
      <c r="G1558" s="294"/>
      <c r="H1558" s="226">
        <f t="shared" si="215"/>
        <v>0</v>
      </c>
      <c r="I1558" s="226">
        <f t="shared" si="215"/>
        <v>0</v>
      </c>
      <c r="K1558" s="226">
        <f t="shared" si="215"/>
        <v>0</v>
      </c>
    </row>
    <row r="1559" spans="1:11" ht="27" hidden="1" customHeight="1">
      <c r="A1559" s="98" t="s">
        <v>16</v>
      </c>
      <c r="B1559" s="130" t="s">
        <v>405</v>
      </c>
      <c r="C1559" s="178" t="s">
        <v>138</v>
      </c>
      <c r="D1559" s="178" t="s">
        <v>146</v>
      </c>
      <c r="E1559" s="42" t="s">
        <v>651</v>
      </c>
      <c r="F1559" s="11"/>
      <c r="G1559" s="11"/>
      <c r="H1559" s="120">
        <f>H1575+H1564</f>
        <v>0</v>
      </c>
      <c r="I1559" s="120">
        <f>I1575+I1564</f>
        <v>0</v>
      </c>
      <c r="K1559" s="120">
        <f>K1575+K1564</f>
        <v>0</v>
      </c>
    </row>
    <row r="1560" spans="1:11" ht="51" hidden="1" customHeight="1">
      <c r="A1560" s="68" t="s">
        <v>385</v>
      </c>
      <c r="B1560" s="74" t="s">
        <v>405</v>
      </c>
      <c r="C1560" s="294" t="s">
        <v>138</v>
      </c>
      <c r="D1560" s="294" t="s">
        <v>146</v>
      </c>
      <c r="E1560" s="45" t="s">
        <v>386</v>
      </c>
      <c r="F1560" s="294"/>
      <c r="G1560" s="294"/>
      <c r="H1560" s="118"/>
      <c r="I1560" s="118"/>
      <c r="K1560" s="118"/>
    </row>
    <row r="1561" spans="1:11" ht="38.25" hidden="1" customHeight="1">
      <c r="A1561" s="20" t="s">
        <v>148</v>
      </c>
      <c r="B1561" s="75" t="s">
        <v>405</v>
      </c>
      <c r="C1561" s="294" t="s">
        <v>138</v>
      </c>
      <c r="D1561" s="294" t="s">
        <v>146</v>
      </c>
      <c r="E1561" s="45" t="s">
        <v>386</v>
      </c>
      <c r="F1561" s="294" t="s">
        <v>93</v>
      </c>
      <c r="G1561" s="294"/>
      <c r="H1561" s="118"/>
      <c r="I1561" s="118"/>
      <c r="K1561" s="118"/>
    </row>
    <row r="1562" spans="1:11" ht="12.75" hidden="1" customHeight="1">
      <c r="A1562" s="20" t="s">
        <v>149</v>
      </c>
      <c r="B1562" s="75" t="s">
        <v>405</v>
      </c>
      <c r="C1562" s="294" t="s">
        <v>138</v>
      </c>
      <c r="D1562" s="294" t="s">
        <v>146</v>
      </c>
      <c r="E1562" s="45" t="s">
        <v>386</v>
      </c>
      <c r="F1562" s="294" t="s">
        <v>150</v>
      </c>
      <c r="G1562" s="294"/>
      <c r="H1562" s="118"/>
      <c r="I1562" s="118"/>
      <c r="K1562" s="118"/>
    </row>
    <row r="1563" spans="1:11" ht="12.75" hidden="1" customHeight="1">
      <c r="A1563" s="47" t="s">
        <v>11</v>
      </c>
      <c r="B1563" s="83" t="s">
        <v>405</v>
      </c>
      <c r="C1563" s="294" t="s">
        <v>138</v>
      </c>
      <c r="D1563" s="294" t="s">
        <v>146</v>
      </c>
      <c r="E1563" s="45" t="s">
        <v>386</v>
      </c>
      <c r="F1563" s="294" t="s">
        <v>150</v>
      </c>
      <c r="G1563" s="294" t="s">
        <v>12</v>
      </c>
      <c r="H1563" s="118"/>
      <c r="I1563" s="118"/>
      <c r="K1563" s="118"/>
    </row>
    <row r="1564" spans="1:11" ht="63.75" hidden="1" customHeight="1">
      <c r="A1564" s="193" t="s">
        <v>844</v>
      </c>
      <c r="B1564" s="74" t="s">
        <v>405</v>
      </c>
      <c r="C1564" s="294" t="s">
        <v>138</v>
      </c>
      <c r="D1564" s="294" t="s">
        <v>146</v>
      </c>
      <c r="E1564" s="45" t="s">
        <v>843</v>
      </c>
      <c r="F1564" s="294"/>
      <c r="G1564" s="294"/>
      <c r="H1564" s="120">
        <f t="shared" ref="H1564:K1565" si="216">H1565</f>
        <v>0</v>
      </c>
      <c r="I1564" s="120">
        <f t="shared" si="216"/>
        <v>0</v>
      </c>
      <c r="K1564" s="120">
        <f t="shared" si="216"/>
        <v>0</v>
      </c>
    </row>
    <row r="1565" spans="1:11" ht="38.25" hidden="1" customHeight="1">
      <c r="A1565" s="20" t="s">
        <v>148</v>
      </c>
      <c r="B1565" s="75" t="s">
        <v>405</v>
      </c>
      <c r="C1565" s="294" t="s">
        <v>138</v>
      </c>
      <c r="D1565" s="294" t="s">
        <v>146</v>
      </c>
      <c r="E1565" s="45" t="s">
        <v>843</v>
      </c>
      <c r="F1565" s="294" t="s">
        <v>93</v>
      </c>
      <c r="G1565" s="294"/>
      <c r="H1565" s="120">
        <f t="shared" si="216"/>
        <v>0</v>
      </c>
      <c r="I1565" s="120">
        <f t="shared" si="216"/>
        <v>0</v>
      </c>
      <c r="K1565" s="120">
        <f t="shared" si="216"/>
        <v>0</v>
      </c>
    </row>
    <row r="1566" spans="1:11" ht="12.75" hidden="1" customHeight="1">
      <c r="A1566" s="20" t="s">
        <v>149</v>
      </c>
      <c r="B1566" s="75" t="s">
        <v>405</v>
      </c>
      <c r="C1566" s="294" t="s">
        <v>138</v>
      </c>
      <c r="D1566" s="294" t="s">
        <v>146</v>
      </c>
      <c r="E1566" s="45" t="s">
        <v>843</v>
      </c>
      <c r="F1566" s="294" t="s">
        <v>150</v>
      </c>
      <c r="G1566" s="294"/>
      <c r="H1566" s="120">
        <f>H1568</f>
        <v>0</v>
      </c>
      <c r="I1566" s="120">
        <f>I1568</f>
        <v>0</v>
      </c>
      <c r="K1566" s="120">
        <f>K1568</f>
        <v>0</v>
      </c>
    </row>
    <row r="1567" spans="1:11" ht="51" hidden="1" customHeight="1">
      <c r="A1567" s="26" t="s">
        <v>512</v>
      </c>
      <c r="B1567" s="83" t="s">
        <v>405</v>
      </c>
      <c r="C1567" s="294" t="s">
        <v>138</v>
      </c>
      <c r="D1567" s="294" t="s">
        <v>146</v>
      </c>
      <c r="E1567" s="45" t="s">
        <v>843</v>
      </c>
      <c r="F1567" s="294" t="s">
        <v>514</v>
      </c>
      <c r="G1567" s="294"/>
      <c r="H1567" s="120">
        <f>H1568</f>
        <v>0</v>
      </c>
      <c r="I1567" s="120">
        <f>I1568</f>
        <v>0</v>
      </c>
      <c r="K1567" s="120">
        <f>K1568</f>
        <v>0</v>
      </c>
    </row>
    <row r="1568" spans="1:11" ht="12.75" hidden="1" customHeight="1">
      <c r="A1568" s="47" t="s">
        <v>628</v>
      </c>
      <c r="B1568" s="83" t="s">
        <v>405</v>
      </c>
      <c r="C1568" s="294" t="s">
        <v>138</v>
      </c>
      <c r="D1568" s="294" t="s">
        <v>146</v>
      </c>
      <c r="E1568" s="45" t="s">
        <v>843</v>
      </c>
      <c r="F1568" s="294" t="s">
        <v>514</v>
      </c>
      <c r="G1568" s="294" t="s">
        <v>197</v>
      </c>
      <c r="H1568" s="118"/>
      <c r="I1568" s="118"/>
      <c r="K1568" s="118"/>
    </row>
    <row r="1569" spans="1:11" ht="89.25" hidden="1" customHeight="1">
      <c r="A1569" s="193" t="s">
        <v>524</v>
      </c>
      <c r="B1569" s="74" t="s">
        <v>405</v>
      </c>
      <c r="C1569" s="294" t="s">
        <v>138</v>
      </c>
      <c r="D1569" s="294" t="s">
        <v>146</v>
      </c>
      <c r="E1569" s="45" t="s">
        <v>629</v>
      </c>
      <c r="F1569" s="294"/>
      <c r="G1569" s="294"/>
      <c r="H1569" s="118"/>
      <c r="I1569" s="118"/>
      <c r="K1569" s="118"/>
    </row>
    <row r="1570" spans="1:11" ht="38.25" hidden="1" customHeight="1">
      <c r="A1570" s="20" t="s">
        <v>148</v>
      </c>
      <c r="B1570" s="75" t="s">
        <v>405</v>
      </c>
      <c r="C1570" s="294" t="s">
        <v>138</v>
      </c>
      <c r="D1570" s="294" t="s">
        <v>146</v>
      </c>
      <c r="E1570" s="45" t="s">
        <v>629</v>
      </c>
      <c r="F1570" s="294" t="s">
        <v>93</v>
      </c>
      <c r="G1570" s="294"/>
      <c r="H1570" s="118"/>
      <c r="I1570" s="118"/>
      <c r="K1570" s="118"/>
    </row>
    <row r="1571" spans="1:11" ht="12.75" hidden="1" customHeight="1">
      <c r="A1571" s="20" t="s">
        <v>149</v>
      </c>
      <c r="B1571" s="75" t="s">
        <v>405</v>
      </c>
      <c r="C1571" s="294" t="s">
        <v>138</v>
      </c>
      <c r="D1571" s="294" t="s">
        <v>146</v>
      </c>
      <c r="E1571" s="45" t="s">
        <v>629</v>
      </c>
      <c r="F1571" s="294" t="s">
        <v>150</v>
      </c>
      <c r="G1571" s="294"/>
      <c r="H1571" s="118"/>
      <c r="I1571" s="118"/>
      <c r="K1571" s="118"/>
    </row>
    <row r="1572" spans="1:11" ht="38.25" hidden="1" customHeight="1">
      <c r="A1572" s="20" t="s">
        <v>148</v>
      </c>
      <c r="B1572" s="75" t="s">
        <v>405</v>
      </c>
      <c r="C1572" s="294" t="s">
        <v>138</v>
      </c>
      <c r="D1572" s="294" t="s">
        <v>146</v>
      </c>
      <c r="E1572" s="45" t="s">
        <v>629</v>
      </c>
      <c r="F1572" s="294" t="s">
        <v>514</v>
      </c>
      <c r="G1572" s="294"/>
      <c r="H1572" s="118"/>
      <c r="I1572" s="118"/>
      <c r="K1572" s="118"/>
    </row>
    <row r="1573" spans="1:11" ht="12.75" hidden="1" customHeight="1">
      <c r="A1573" s="47" t="s">
        <v>11</v>
      </c>
      <c r="B1573" s="83" t="s">
        <v>405</v>
      </c>
      <c r="C1573" s="294" t="s">
        <v>138</v>
      </c>
      <c r="D1573" s="294" t="s">
        <v>146</v>
      </c>
      <c r="E1573" s="45" t="s">
        <v>629</v>
      </c>
      <c r="F1573" s="294" t="s">
        <v>514</v>
      </c>
      <c r="G1573" s="294" t="s">
        <v>12</v>
      </c>
      <c r="H1573" s="118"/>
      <c r="I1573" s="118"/>
      <c r="K1573" s="118"/>
    </row>
    <row r="1574" spans="1:11" ht="12.75" hidden="1" customHeight="1">
      <c r="A1574" s="47" t="s">
        <v>628</v>
      </c>
      <c r="B1574" s="83" t="s">
        <v>405</v>
      </c>
      <c r="C1574" s="294" t="s">
        <v>138</v>
      </c>
      <c r="D1574" s="294" t="s">
        <v>146</v>
      </c>
      <c r="E1574" s="45" t="s">
        <v>629</v>
      </c>
      <c r="F1574" s="294" t="s">
        <v>514</v>
      </c>
      <c r="G1574" s="294" t="s">
        <v>197</v>
      </c>
      <c r="H1574" s="118"/>
      <c r="I1574" s="118"/>
      <c r="K1574" s="118"/>
    </row>
    <row r="1575" spans="1:11" ht="51" hidden="1" customHeight="1">
      <c r="A1575" s="68" t="s">
        <v>845</v>
      </c>
      <c r="B1575" s="83" t="s">
        <v>405</v>
      </c>
      <c r="C1575" s="294" t="s">
        <v>138</v>
      </c>
      <c r="D1575" s="294" t="s">
        <v>146</v>
      </c>
      <c r="E1575" s="45" t="s">
        <v>781</v>
      </c>
      <c r="F1575" s="294"/>
      <c r="G1575" s="294"/>
      <c r="H1575" s="120">
        <f t="shared" ref="H1575:K1578" si="217">H1576</f>
        <v>0</v>
      </c>
      <c r="I1575" s="120">
        <f t="shared" si="217"/>
        <v>0</v>
      </c>
      <c r="K1575" s="120">
        <f t="shared" si="217"/>
        <v>0</v>
      </c>
    </row>
    <row r="1576" spans="1:11" ht="38.25" hidden="1" customHeight="1">
      <c r="A1576" s="20" t="s">
        <v>148</v>
      </c>
      <c r="B1576" s="83" t="s">
        <v>405</v>
      </c>
      <c r="C1576" s="294" t="s">
        <v>138</v>
      </c>
      <c r="D1576" s="294" t="s">
        <v>146</v>
      </c>
      <c r="E1576" s="45" t="s">
        <v>781</v>
      </c>
      <c r="F1576" s="294" t="s">
        <v>93</v>
      </c>
      <c r="G1576" s="294"/>
      <c r="H1576" s="120">
        <f t="shared" si="217"/>
        <v>0</v>
      </c>
      <c r="I1576" s="120">
        <f t="shared" si="217"/>
        <v>0</v>
      </c>
      <c r="K1576" s="120">
        <f t="shared" si="217"/>
        <v>0</v>
      </c>
    </row>
    <row r="1577" spans="1:11" ht="12.75" hidden="1" customHeight="1">
      <c r="A1577" s="20" t="s">
        <v>149</v>
      </c>
      <c r="B1577" s="83" t="s">
        <v>405</v>
      </c>
      <c r="C1577" s="294" t="s">
        <v>138</v>
      </c>
      <c r="D1577" s="294" t="s">
        <v>146</v>
      </c>
      <c r="E1577" s="45" t="s">
        <v>781</v>
      </c>
      <c r="F1577" s="294" t="s">
        <v>150</v>
      </c>
      <c r="G1577" s="294"/>
      <c r="H1577" s="120">
        <f t="shared" si="217"/>
        <v>0</v>
      </c>
      <c r="I1577" s="120">
        <f t="shared" si="217"/>
        <v>0</v>
      </c>
      <c r="K1577" s="120">
        <f t="shared" si="217"/>
        <v>0</v>
      </c>
    </row>
    <row r="1578" spans="1:11" ht="63.75" hidden="1" customHeight="1">
      <c r="A1578" s="26" t="s">
        <v>512</v>
      </c>
      <c r="B1578" s="83" t="s">
        <v>405</v>
      </c>
      <c r="C1578" s="294" t="s">
        <v>138</v>
      </c>
      <c r="D1578" s="294" t="s">
        <v>146</v>
      </c>
      <c r="E1578" s="45" t="s">
        <v>781</v>
      </c>
      <c r="F1578" s="294" t="s">
        <v>514</v>
      </c>
      <c r="G1578" s="294"/>
      <c r="H1578" s="120">
        <f t="shared" si="217"/>
        <v>0</v>
      </c>
      <c r="I1578" s="120">
        <f t="shared" si="217"/>
        <v>0</v>
      </c>
      <c r="K1578" s="120">
        <f t="shared" si="217"/>
        <v>0</v>
      </c>
    </row>
    <row r="1579" spans="1:11" ht="12.75" hidden="1" customHeight="1">
      <c r="A1579" s="47" t="s">
        <v>11</v>
      </c>
      <c r="B1579" s="83" t="s">
        <v>405</v>
      </c>
      <c r="C1579" s="294" t="s">
        <v>138</v>
      </c>
      <c r="D1579" s="294" t="s">
        <v>146</v>
      </c>
      <c r="E1579" s="45" t="s">
        <v>781</v>
      </c>
      <c r="F1579" s="294" t="s">
        <v>514</v>
      </c>
      <c r="G1579" s="294" t="s">
        <v>12</v>
      </c>
      <c r="H1579" s="118"/>
      <c r="I1579" s="118"/>
      <c r="K1579" s="118"/>
    </row>
    <row r="1580" spans="1:11" ht="24" customHeight="1">
      <c r="A1580" s="263" t="s">
        <v>875</v>
      </c>
      <c r="B1580" s="52" t="s">
        <v>430</v>
      </c>
      <c r="C1580" s="52"/>
      <c r="D1580" s="25"/>
      <c r="E1580" s="25"/>
      <c r="F1580" s="25"/>
      <c r="G1580" s="25"/>
      <c r="H1580" s="53">
        <f>H1581+H1582+H1583</f>
        <v>1238.9000000000001</v>
      </c>
      <c r="I1580" s="53">
        <f>I1581+I1582+I1583</f>
        <v>1218.9000000000001</v>
      </c>
      <c r="J1580">
        <v>657.7</v>
      </c>
      <c r="K1580" s="53">
        <f>K1581+K1582+K1583</f>
        <v>1218.9000000000001</v>
      </c>
    </row>
    <row r="1581" spans="1:11">
      <c r="A1581" s="87" t="s">
        <v>9</v>
      </c>
      <c r="B1581" s="52" t="s">
        <v>430</v>
      </c>
      <c r="C1581" s="52"/>
      <c r="D1581" s="25"/>
      <c r="E1581" s="25"/>
      <c r="F1581" s="25"/>
      <c r="G1581" s="25" t="s">
        <v>10</v>
      </c>
      <c r="H1581" s="53">
        <f>H1590+H1593</f>
        <v>1238.9000000000001</v>
      </c>
      <c r="I1581" s="53">
        <f>I1590+I1593</f>
        <v>1218.9000000000001</v>
      </c>
      <c r="K1581" s="53">
        <f>K1590+K1593</f>
        <v>1218.9000000000001</v>
      </c>
    </row>
    <row r="1582" spans="1:11" ht="12.75" customHeight="1">
      <c r="A1582" s="87" t="s">
        <v>11</v>
      </c>
      <c r="B1582" s="52" t="s">
        <v>876</v>
      </c>
      <c r="C1582" s="52"/>
      <c r="D1582" s="25"/>
      <c r="E1582" s="25"/>
      <c r="F1582" s="25"/>
      <c r="G1582" s="25" t="s">
        <v>12</v>
      </c>
      <c r="H1582" s="53">
        <f>H1626</f>
        <v>0</v>
      </c>
      <c r="I1582" s="317"/>
      <c r="K1582" s="317"/>
    </row>
    <row r="1583" spans="1:11" ht="12.75" customHeight="1">
      <c r="A1583" s="87" t="s">
        <v>628</v>
      </c>
      <c r="B1583" s="52" t="s">
        <v>877</v>
      </c>
      <c r="C1583" s="52"/>
      <c r="D1583" s="25"/>
      <c r="E1583" s="25"/>
      <c r="F1583" s="25"/>
      <c r="G1583" s="25" t="s">
        <v>197</v>
      </c>
      <c r="H1583" s="53">
        <f>H1615</f>
        <v>0</v>
      </c>
      <c r="I1583" s="317"/>
      <c r="K1583" s="317"/>
    </row>
    <row r="1584" spans="1:11" ht="20.25" customHeight="1">
      <c r="A1584" s="87" t="s">
        <v>411</v>
      </c>
      <c r="B1584" s="52" t="s">
        <v>430</v>
      </c>
      <c r="C1584" s="52" t="s">
        <v>13</v>
      </c>
      <c r="D1584" s="209"/>
      <c r="E1584" s="25"/>
      <c r="F1584" s="25"/>
      <c r="G1584" s="25"/>
      <c r="H1584" s="53">
        <f t="shared" ref="H1584:K1586" si="218">H1585</f>
        <v>1238.9000000000001</v>
      </c>
      <c r="I1584" s="53">
        <f t="shared" si="218"/>
        <v>1218.9000000000001</v>
      </c>
      <c r="K1584" s="53">
        <f t="shared" si="218"/>
        <v>1218.9000000000001</v>
      </c>
    </row>
    <row r="1585" spans="1:11" ht="52.5" customHeight="1">
      <c r="A1585" s="36" t="s">
        <v>40</v>
      </c>
      <c r="B1585" s="52" t="s">
        <v>430</v>
      </c>
      <c r="C1585" s="178" t="s">
        <v>13</v>
      </c>
      <c r="D1585" s="178" t="s">
        <v>41</v>
      </c>
      <c r="E1585" s="178"/>
      <c r="F1585" s="178"/>
      <c r="G1585" s="178"/>
      <c r="H1585" s="226">
        <f t="shared" si="218"/>
        <v>1238.9000000000001</v>
      </c>
      <c r="I1585" s="226">
        <f t="shared" si="218"/>
        <v>1218.9000000000001</v>
      </c>
      <c r="K1585" s="226">
        <f t="shared" si="218"/>
        <v>1218.9000000000001</v>
      </c>
    </row>
    <row r="1586" spans="1:11" ht="28.5" customHeight="1">
      <c r="A1586" s="36" t="s">
        <v>16</v>
      </c>
      <c r="B1586" s="52" t="s">
        <v>430</v>
      </c>
      <c r="C1586" s="178" t="s">
        <v>13</v>
      </c>
      <c r="D1586" s="178" t="s">
        <v>41</v>
      </c>
      <c r="E1586" s="178" t="s">
        <v>651</v>
      </c>
      <c r="F1586" s="178"/>
      <c r="G1586" s="178"/>
      <c r="H1586" s="295">
        <f t="shared" si="218"/>
        <v>1238.9000000000001</v>
      </c>
      <c r="I1586" s="295">
        <f t="shared" si="218"/>
        <v>1218.9000000000001</v>
      </c>
      <c r="K1586" s="295">
        <f t="shared" si="218"/>
        <v>1218.9000000000001</v>
      </c>
    </row>
    <row r="1587" spans="1:11" ht="13.5">
      <c r="A1587" s="36" t="s">
        <v>207</v>
      </c>
      <c r="B1587" s="52" t="s">
        <v>430</v>
      </c>
      <c r="C1587" s="178" t="s">
        <v>13</v>
      </c>
      <c r="D1587" s="178" t="s">
        <v>41</v>
      </c>
      <c r="E1587" s="178" t="s">
        <v>653</v>
      </c>
      <c r="F1587" s="18"/>
      <c r="G1587" s="18"/>
      <c r="H1587" s="295">
        <f>H1588+H1591</f>
        <v>1238.9000000000001</v>
      </c>
      <c r="I1587" s="295">
        <f>I1588+I1591</f>
        <v>1218.9000000000001</v>
      </c>
      <c r="K1587" s="295">
        <f>K1588+K1591</f>
        <v>1218.9000000000001</v>
      </c>
    </row>
    <row r="1588" spans="1:11" ht="81" customHeight="1">
      <c r="A1588" s="224" t="s">
        <v>18</v>
      </c>
      <c r="B1588" s="52" t="s">
        <v>430</v>
      </c>
      <c r="C1588" s="294" t="s">
        <v>13</v>
      </c>
      <c r="D1588" s="294" t="s">
        <v>41</v>
      </c>
      <c r="E1588" s="294" t="s">
        <v>653</v>
      </c>
      <c r="F1588" s="294" t="s">
        <v>19</v>
      </c>
      <c r="G1588" s="294"/>
      <c r="H1588" s="295">
        <f>H1589</f>
        <v>1205.9000000000001</v>
      </c>
      <c r="I1588" s="295">
        <f>I1589</f>
        <v>1205.9000000000001</v>
      </c>
      <c r="K1588" s="295">
        <f>K1589</f>
        <v>1205.9000000000001</v>
      </c>
    </row>
    <row r="1589" spans="1:11" ht="38.25">
      <c r="A1589" s="224" t="s">
        <v>20</v>
      </c>
      <c r="B1589" s="52" t="s">
        <v>430</v>
      </c>
      <c r="C1589" s="294" t="s">
        <v>13</v>
      </c>
      <c r="D1589" s="294" t="s">
        <v>41</v>
      </c>
      <c r="E1589" s="294" t="s">
        <v>653</v>
      </c>
      <c r="F1589" s="294" t="s">
        <v>21</v>
      </c>
      <c r="G1589" s="294"/>
      <c r="H1589" s="335">
        <f>H1590</f>
        <v>1205.9000000000001</v>
      </c>
      <c r="I1589" s="335">
        <f>I1590</f>
        <v>1205.9000000000001</v>
      </c>
      <c r="J1589" s="336"/>
      <c r="K1589" s="335">
        <f>K1590</f>
        <v>1205.9000000000001</v>
      </c>
    </row>
    <row r="1590" spans="1:11">
      <c r="A1590" s="224" t="s">
        <v>9</v>
      </c>
      <c r="B1590" s="52" t="s">
        <v>430</v>
      </c>
      <c r="C1590" s="294" t="s">
        <v>13</v>
      </c>
      <c r="D1590" s="294" t="s">
        <v>41</v>
      </c>
      <c r="E1590" s="294" t="s">
        <v>653</v>
      </c>
      <c r="F1590" s="294" t="s">
        <v>21</v>
      </c>
      <c r="G1590" s="294" t="s">
        <v>10</v>
      </c>
      <c r="H1590" s="335">
        <v>1205.9000000000001</v>
      </c>
      <c r="I1590" s="335">
        <v>1205.9000000000001</v>
      </c>
      <c r="J1590" s="336"/>
      <c r="K1590" s="335">
        <v>1205.9000000000001</v>
      </c>
    </row>
    <row r="1591" spans="1:11" ht="27" customHeight="1">
      <c r="A1591" s="20" t="s">
        <v>35</v>
      </c>
      <c r="B1591" s="75" t="s">
        <v>430</v>
      </c>
      <c r="C1591" s="294" t="s">
        <v>13</v>
      </c>
      <c r="D1591" s="294" t="s">
        <v>41</v>
      </c>
      <c r="E1591" s="294" t="s">
        <v>653</v>
      </c>
      <c r="F1591" s="294" t="s">
        <v>27</v>
      </c>
      <c r="G1591" s="294"/>
      <c r="H1591" s="337">
        <f t="shared" ref="H1591:K1592" si="219">H1592</f>
        <v>33</v>
      </c>
      <c r="I1591" s="337">
        <f t="shared" si="219"/>
        <v>13</v>
      </c>
      <c r="J1591" s="336"/>
      <c r="K1591" s="337">
        <f t="shared" si="219"/>
        <v>13</v>
      </c>
    </row>
    <row r="1592" spans="1:11" ht="23.25" customHeight="1">
      <c r="A1592" s="20" t="s">
        <v>90</v>
      </c>
      <c r="B1592" s="75" t="s">
        <v>430</v>
      </c>
      <c r="C1592" s="294" t="s">
        <v>13</v>
      </c>
      <c r="D1592" s="294" t="s">
        <v>41</v>
      </c>
      <c r="E1592" s="294" t="s">
        <v>653</v>
      </c>
      <c r="F1592" s="294" t="s">
        <v>29</v>
      </c>
      <c r="G1592" s="294"/>
      <c r="H1592" s="120">
        <f t="shared" si="219"/>
        <v>33</v>
      </c>
      <c r="I1592" s="120">
        <f t="shared" si="219"/>
        <v>13</v>
      </c>
      <c r="K1592" s="120">
        <f t="shared" si="219"/>
        <v>13</v>
      </c>
    </row>
    <row r="1593" spans="1:11">
      <c r="A1593" s="225" t="s">
        <v>9</v>
      </c>
      <c r="B1593" s="227" t="s">
        <v>430</v>
      </c>
      <c r="C1593" s="294" t="s">
        <v>13</v>
      </c>
      <c r="D1593" s="294" t="s">
        <v>41</v>
      </c>
      <c r="E1593" s="294" t="s">
        <v>653</v>
      </c>
      <c r="F1593" s="294" t="s">
        <v>29</v>
      </c>
      <c r="G1593" s="294" t="s">
        <v>10</v>
      </c>
      <c r="H1593" s="229">
        <v>33</v>
      </c>
      <c r="I1593" s="229">
        <v>13</v>
      </c>
      <c r="K1593" s="229">
        <v>13</v>
      </c>
    </row>
    <row r="1594" spans="1:11" ht="12.75" customHeight="1">
      <c r="A1594" s="88" t="s">
        <v>866</v>
      </c>
      <c r="B1594" s="88" t="s">
        <v>38</v>
      </c>
      <c r="C1594" s="262" t="s">
        <v>867</v>
      </c>
      <c r="D1594" s="54" t="s">
        <v>867</v>
      </c>
      <c r="E1594" s="54" t="s">
        <v>868</v>
      </c>
      <c r="F1594" s="54" t="s">
        <v>38</v>
      </c>
      <c r="G1594" s="54" t="s">
        <v>869</v>
      </c>
      <c r="H1594" s="118"/>
      <c r="I1594" s="118"/>
      <c r="K1594" s="118"/>
    </row>
  </sheetData>
  <mergeCells count="23">
    <mergeCell ref="A2:I2"/>
    <mergeCell ref="A3:I3"/>
    <mergeCell ref="A4:I4"/>
    <mergeCell ref="A5:I5"/>
    <mergeCell ref="A6:I6"/>
    <mergeCell ref="A7:I7"/>
    <mergeCell ref="A8:I8"/>
    <mergeCell ref="A10:K10"/>
    <mergeCell ref="A12:A14"/>
    <mergeCell ref="B12:B14"/>
    <mergeCell ref="C12:C14"/>
    <mergeCell ref="D12:D14"/>
    <mergeCell ref="E12:E14"/>
    <mergeCell ref="F12:F14"/>
    <mergeCell ref="G12:G14"/>
    <mergeCell ref="H12:K12"/>
    <mergeCell ref="P17:P18"/>
    <mergeCell ref="H13:H14"/>
    <mergeCell ref="I13:I14"/>
    <mergeCell ref="K13:K14"/>
    <mergeCell ref="M13:M14"/>
    <mergeCell ref="N13:N14"/>
    <mergeCell ref="O13:O14"/>
  </mergeCells>
  <pageMargins left="0" right="0" top="0" bottom="0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598"/>
  <sheetViews>
    <sheetView tabSelected="1" topLeftCell="A1259" zoomScale="98" zoomScaleNormal="98" zoomScaleSheetLayoutView="100" workbookViewId="0">
      <selection activeCell="O1263" sqref="O1263:EO1263"/>
    </sheetView>
  </sheetViews>
  <sheetFormatPr defaultRowHeight="12.75"/>
  <cols>
    <col min="1" max="1" width="34.140625" style="469" customWidth="1"/>
    <col min="2" max="2" width="4.5703125" style="469" customWidth="1"/>
    <col min="3" max="3" width="5.42578125" style="470" customWidth="1"/>
    <col min="4" max="4" width="5.42578125" style="471" customWidth="1"/>
    <col min="5" max="5" width="13.42578125" style="471" customWidth="1"/>
    <col min="6" max="6" width="5.28515625" style="471" customWidth="1"/>
    <col min="7" max="7" width="5.140625" style="471" customWidth="1"/>
    <col min="8" max="9" width="9" style="340" customWidth="1"/>
    <col min="10" max="10" width="11.5703125" style="340" customWidth="1"/>
    <col min="11" max="11" width="10.85546875" style="340" customWidth="1"/>
    <col min="12" max="12" width="0" style="336" hidden="1" customWidth="1"/>
    <col min="13" max="13" width="10.85546875" style="340" customWidth="1"/>
    <col min="14" max="14" width="33.85546875" style="336" customWidth="1"/>
    <col min="15" max="15" width="12.42578125" customWidth="1"/>
    <col min="16" max="16" width="11" customWidth="1"/>
    <col min="17" max="17" width="9.140625" customWidth="1"/>
  </cols>
  <sheetData>
    <row r="2" spans="1:19">
      <c r="A2" s="488" t="s">
        <v>1083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M2" s="336"/>
    </row>
    <row r="3" spans="1:19">
      <c r="A3" s="488" t="s">
        <v>1</v>
      </c>
      <c r="B3" s="488"/>
      <c r="C3" s="488"/>
      <c r="D3" s="488"/>
      <c r="E3" s="488"/>
      <c r="F3" s="488"/>
      <c r="G3" s="488"/>
      <c r="H3" s="488"/>
      <c r="I3" s="488"/>
      <c r="J3" s="488"/>
      <c r="K3" s="488"/>
      <c r="M3" s="336"/>
    </row>
    <row r="4" spans="1:19">
      <c r="A4" s="488" t="s">
        <v>2</v>
      </c>
      <c r="B4" s="488"/>
      <c r="C4" s="488"/>
      <c r="D4" s="488"/>
      <c r="E4" s="488"/>
      <c r="F4" s="488"/>
      <c r="G4" s="488"/>
      <c r="H4" s="488"/>
      <c r="I4" s="488"/>
      <c r="J4" s="488"/>
      <c r="K4" s="488"/>
      <c r="M4" s="336"/>
    </row>
    <row r="5" spans="1:19">
      <c r="A5" s="488" t="s">
        <v>1082</v>
      </c>
      <c r="B5" s="488"/>
      <c r="C5" s="488"/>
      <c r="D5" s="488"/>
      <c r="E5" s="488"/>
      <c r="F5" s="488"/>
      <c r="G5" s="488"/>
      <c r="H5" s="488"/>
      <c r="I5" s="488"/>
      <c r="J5" s="488"/>
      <c r="K5" s="488"/>
      <c r="M5" s="336"/>
    </row>
    <row r="6" spans="1:19">
      <c r="A6" s="488" t="s">
        <v>886</v>
      </c>
      <c r="B6" s="488"/>
      <c r="C6" s="488"/>
      <c r="D6" s="488"/>
      <c r="E6" s="488"/>
      <c r="F6" s="488"/>
      <c r="G6" s="488"/>
      <c r="H6" s="488"/>
      <c r="I6" s="488"/>
      <c r="J6" s="488"/>
      <c r="K6" s="488"/>
      <c r="M6" s="336"/>
    </row>
    <row r="7" spans="1:19">
      <c r="A7" s="488" t="s">
        <v>887</v>
      </c>
      <c r="B7" s="488"/>
      <c r="C7" s="488"/>
      <c r="D7" s="488"/>
      <c r="E7" s="488"/>
      <c r="F7" s="488"/>
      <c r="G7" s="488"/>
      <c r="H7" s="488"/>
      <c r="I7" s="488"/>
      <c r="J7" s="488"/>
      <c r="K7" s="488"/>
      <c r="M7" s="336"/>
    </row>
    <row r="8" spans="1:19">
      <c r="A8" s="489" t="s">
        <v>1080</v>
      </c>
      <c r="B8" s="489"/>
      <c r="C8" s="489"/>
      <c r="D8" s="489"/>
      <c r="E8" s="489"/>
      <c r="F8" s="489"/>
      <c r="G8" s="489"/>
      <c r="H8" s="489"/>
      <c r="I8" s="489"/>
      <c r="J8" s="489"/>
      <c r="K8" s="489"/>
      <c r="M8" s="336"/>
    </row>
    <row r="9" spans="1:19">
      <c r="A9" s="460"/>
      <c r="B9" s="460"/>
      <c r="C9" s="460"/>
      <c r="D9" s="460"/>
      <c r="E9" s="460"/>
      <c r="F9" s="460"/>
      <c r="G9" s="460"/>
    </row>
    <row r="10" spans="1:19" ht="28.5" customHeight="1">
      <c r="A10" s="490" t="s">
        <v>1064</v>
      </c>
      <c r="B10" s="490"/>
      <c r="C10" s="490"/>
      <c r="D10" s="490"/>
      <c r="E10" s="490"/>
      <c r="F10" s="490"/>
      <c r="G10" s="490"/>
      <c r="H10" s="490"/>
      <c r="I10" s="490"/>
      <c r="J10" s="490"/>
      <c r="K10" s="490"/>
      <c r="L10" s="490"/>
      <c r="M10" s="490"/>
    </row>
    <row r="11" spans="1:19">
      <c r="A11" s="461"/>
      <c r="B11" s="461"/>
      <c r="C11" s="461"/>
      <c r="D11" s="462"/>
      <c r="E11" s="462"/>
      <c r="F11" s="462"/>
      <c r="G11" s="462"/>
      <c r="H11" s="362"/>
      <c r="I11" s="362"/>
      <c r="J11" s="362"/>
      <c r="O11" s="292"/>
      <c r="P11" s="292"/>
      <c r="Q11" s="292"/>
      <c r="R11" s="292"/>
      <c r="S11" s="292"/>
    </row>
    <row r="12" spans="1:19" ht="12.75" customHeight="1">
      <c r="A12" s="491" t="s">
        <v>457</v>
      </c>
      <c r="B12" s="491" t="s">
        <v>393</v>
      </c>
      <c r="C12" s="491" t="s">
        <v>3</v>
      </c>
      <c r="D12" s="491" t="s">
        <v>4</v>
      </c>
      <c r="E12" s="491" t="s">
        <v>5</v>
      </c>
      <c r="F12" s="492" t="s">
        <v>6</v>
      </c>
      <c r="G12" s="491" t="s">
        <v>7</v>
      </c>
      <c r="H12" s="495" t="s">
        <v>1066</v>
      </c>
      <c r="I12" s="495"/>
      <c r="J12" s="495"/>
      <c r="K12" s="495"/>
      <c r="L12" s="495"/>
      <c r="M12" s="495"/>
      <c r="O12" s="292"/>
      <c r="P12" s="292"/>
      <c r="Q12" s="292"/>
      <c r="R12" s="292"/>
      <c r="S12" s="292"/>
    </row>
    <row r="13" spans="1:19" ht="15" customHeight="1">
      <c r="A13" s="491"/>
      <c r="B13" s="491"/>
      <c r="C13" s="491"/>
      <c r="D13" s="491"/>
      <c r="E13" s="491"/>
      <c r="F13" s="493"/>
      <c r="G13" s="491"/>
      <c r="H13" s="495" t="s">
        <v>1005</v>
      </c>
      <c r="I13" s="495"/>
      <c r="J13" s="495"/>
      <c r="K13" s="497" t="s">
        <v>1034</v>
      </c>
      <c r="L13" s="366"/>
      <c r="M13" s="497" t="s">
        <v>1059</v>
      </c>
      <c r="O13" s="496"/>
      <c r="P13" s="496"/>
      <c r="Q13" s="499"/>
      <c r="R13" s="292"/>
      <c r="S13" s="292"/>
    </row>
    <row r="14" spans="1:19" ht="30" customHeight="1">
      <c r="A14" s="491"/>
      <c r="B14" s="491"/>
      <c r="C14" s="491"/>
      <c r="D14" s="491"/>
      <c r="E14" s="491"/>
      <c r="F14" s="494"/>
      <c r="G14" s="491"/>
      <c r="H14" s="463" t="s">
        <v>1077</v>
      </c>
      <c r="I14" s="463" t="s">
        <v>1078</v>
      </c>
      <c r="J14" s="463" t="s">
        <v>1079</v>
      </c>
      <c r="K14" s="498"/>
      <c r="L14" s="464" t="e">
        <f>#REF!+#REF!+#REF!+#REF!+#REF!+#REF!</f>
        <v>#REF!</v>
      </c>
      <c r="M14" s="498"/>
      <c r="O14" s="496"/>
      <c r="P14" s="496"/>
      <c r="Q14" s="499"/>
      <c r="R14" s="292"/>
      <c r="S14" s="292"/>
    </row>
    <row r="15" spans="1:19" ht="12" customHeight="1">
      <c r="A15" s="35">
        <v>1</v>
      </c>
      <c r="B15" s="35" t="s">
        <v>12</v>
      </c>
      <c r="C15" s="35" t="s">
        <v>197</v>
      </c>
      <c r="D15" s="35" t="s">
        <v>198</v>
      </c>
      <c r="E15" s="35" t="s">
        <v>199</v>
      </c>
      <c r="F15" s="35" t="s">
        <v>200</v>
      </c>
      <c r="G15" s="35" t="s">
        <v>840</v>
      </c>
      <c r="H15" s="429">
        <v>8</v>
      </c>
      <c r="I15" s="429">
        <v>9</v>
      </c>
      <c r="J15" s="429">
        <v>10</v>
      </c>
      <c r="K15" s="429">
        <v>11</v>
      </c>
      <c r="L15" s="465"/>
      <c r="M15" s="429">
        <v>12</v>
      </c>
      <c r="O15" s="453"/>
      <c r="P15" s="292"/>
      <c r="Q15" s="374"/>
      <c r="R15" s="292"/>
      <c r="S15" s="292"/>
    </row>
    <row r="16" spans="1:19">
      <c r="A16" s="379" t="s">
        <v>8</v>
      </c>
      <c r="B16" s="379"/>
      <c r="C16" s="34"/>
      <c r="D16" s="34"/>
      <c r="E16" s="34"/>
      <c r="F16" s="34"/>
      <c r="G16" s="34"/>
      <c r="H16" s="339">
        <f>H17+H18+H19+H20</f>
        <v>323187.51666666672</v>
      </c>
      <c r="I16" s="339">
        <f>I17+I18+I19+I20</f>
        <v>17589.099999999999</v>
      </c>
      <c r="J16" s="339">
        <f>H16+I16</f>
        <v>340776.6166666667</v>
      </c>
      <c r="K16" s="339">
        <f>K17+K18+K19+K20</f>
        <v>310248.7</v>
      </c>
      <c r="L16" s="356" t="e">
        <f>L21+L546+L717+L1272+L1500+L1584</f>
        <v>#REF!</v>
      </c>
      <c r="M16" s="339">
        <f>M17+M18+M19+M20</f>
        <v>320116.93000000005</v>
      </c>
      <c r="O16" s="370"/>
      <c r="P16" s="370"/>
      <c r="Q16" s="374"/>
      <c r="R16" s="292"/>
      <c r="S16" s="292"/>
    </row>
    <row r="17" spans="1:19">
      <c r="A17" s="379" t="s">
        <v>9</v>
      </c>
      <c r="B17" s="379"/>
      <c r="C17" s="34"/>
      <c r="D17" s="34"/>
      <c r="E17" s="34"/>
      <c r="F17" s="34"/>
      <c r="G17" s="34" t="s">
        <v>10</v>
      </c>
      <c r="H17" s="339">
        <f>H22+H546+H718+H1273+H1501+H1585</f>
        <v>165326.61666666667</v>
      </c>
      <c r="I17" s="339">
        <f>I22+I546+I718+I1273+I1501+I1585</f>
        <v>7642.8</v>
      </c>
      <c r="J17" s="339">
        <f t="shared" ref="J17:J80" si="0">H17+I17</f>
        <v>172969.41666666666</v>
      </c>
      <c r="K17" s="339">
        <f>K22+K546+K718+K1273+K1501+K1585</f>
        <v>158627.69999999998</v>
      </c>
      <c r="L17" s="340" t="s">
        <v>977</v>
      </c>
      <c r="M17" s="339">
        <f>M22+M546+M718+M1273+M1501+M1585</f>
        <v>167953.73</v>
      </c>
      <c r="O17" s="451"/>
      <c r="P17" s="371"/>
      <c r="Q17" s="374"/>
      <c r="R17" s="496"/>
      <c r="S17" s="292"/>
    </row>
    <row r="18" spans="1:19" ht="15.75">
      <c r="A18" s="379" t="s">
        <v>11</v>
      </c>
      <c r="B18" s="379"/>
      <c r="C18" s="34"/>
      <c r="D18" s="34"/>
      <c r="E18" s="34"/>
      <c r="F18" s="34"/>
      <c r="G18" s="34" t="s">
        <v>12</v>
      </c>
      <c r="H18" s="339">
        <f>H23+H547+H719+H1274+H1502+H500</f>
        <v>137914.40000000002</v>
      </c>
      <c r="I18" s="339">
        <f>I23+I547+I719+I1274+I1502+I500</f>
        <v>9946.2999999999993</v>
      </c>
      <c r="J18" s="339">
        <f t="shared" si="0"/>
        <v>147860.70000000001</v>
      </c>
      <c r="K18" s="339">
        <f>K23+K547+K719+K1274+K1502+K500</f>
        <v>130435.20000000001</v>
      </c>
      <c r="L18" s="340"/>
      <c r="M18" s="339">
        <f>M23+M547+M719+M1274+M1502+M500</f>
        <v>130445.20000000001</v>
      </c>
      <c r="O18" s="451"/>
      <c r="P18" s="372"/>
      <c r="Q18" s="374"/>
      <c r="R18" s="496"/>
      <c r="S18" s="292"/>
    </row>
    <row r="19" spans="1:19">
      <c r="A19" s="379" t="s">
        <v>628</v>
      </c>
      <c r="B19" s="379"/>
      <c r="C19" s="34"/>
      <c r="D19" s="34"/>
      <c r="E19" s="34"/>
      <c r="F19" s="34"/>
      <c r="G19" s="34" t="s">
        <v>197</v>
      </c>
      <c r="H19" s="339">
        <f>H24+H548+H720+H1275+H1503</f>
        <v>19946.5</v>
      </c>
      <c r="I19" s="339">
        <f>I24+I548+I720+I1275+I1503</f>
        <v>0</v>
      </c>
      <c r="J19" s="339">
        <f t="shared" si="0"/>
        <v>19946.5</v>
      </c>
      <c r="K19" s="339">
        <f>K24+K548+K720+K1275+K1503</f>
        <v>21185.8</v>
      </c>
      <c r="L19" s="340"/>
      <c r="M19" s="339">
        <f>M24+M548+M720+M1275+M1503</f>
        <v>21718</v>
      </c>
      <c r="O19" s="451"/>
      <c r="P19" s="373"/>
      <c r="Q19" s="374"/>
      <c r="R19" s="292"/>
      <c r="S19" s="292"/>
    </row>
    <row r="20" spans="1:19">
      <c r="A20" s="379" t="s">
        <v>472</v>
      </c>
      <c r="B20" s="379"/>
      <c r="C20" s="34"/>
      <c r="D20" s="34"/>
      <c r="E20" s="34"/>
      <c r="F20" s="34"/>
      <c r="G20" s="34" t="s">
        <v>198</v>
      </c>
      <c r="H20" s="339">
        <f>H25+H721+H549+H1276</f>
        <v>0</v>
      </c>
      <c r="I20" s="339">
        <f>I25+I721+I549+I1276</f>
        <v>0</v>
      </c>
      <c r="J20" s="339">
        <f t="shared" si="0"/>
        <v>0</v>
      </c>
      <c r="K20" s="339">
        <f>K25+K721+K549+K1276</f>
        <v>0</v>
      </c>
      <c r="L20" s="340"/>
      <c r="M20" s="339">
        <f>M25+M721+M549+M1276</f>
        <v>0</v>
      </c>
      <c r="O20" s="451"/>
      <c r="P20" s="292"/>
      <c r="Q20" s="374"/>
      <c r="R20" s="292"/>
      <c r="S20" s="292"/>
    </row>
    <row r="21" spans="1:19" ht="31.5" customHeight="1">
      <c r="A21" s="380" t="s">
        <v>392</v>
      </c>
      <c r="B21" s="379" t="s">
        <v>39</v>
      </c>
      <c r="C21" s="34"/>
      <c r="D21" s="34"/>
      <c r="E21" s="381"/>
      <c r="F21" s="34"/>
      <c r="G21" s="34"/>
      <c r="H21" s="339">
        <f>H22+H23+H24+H25</f>
        <v>67463.883333333331</v>
      </c>
      <c r="I21" s="339">
        <f>I22+I23+I24+I25</f>
        <v>15018.3</v>
      </c>
      <c r="J21" s="339">
        <f t="shared" si="0"/>
        <v>82482.183333333334</v>
      </c>
      <c r="K21" s="339">
        <f>K22+K23+K24+K25</f>
        <v>66481.5</v>
      </c>
      <c r="L21" s="356" t="e">
        <f>#REF!+#REF!+#REF!+#REF!+#REF!+#REF!+#REF!+#REF!+#REF!+#REF!+#REF!+#REF!+#REF!+#REF!+#REF!+#REF!+#REF!+#REF!+#REF!</f>
        <v>#REF!</v>
      </c>
      <c r="M21" s="339">
        <f>M22+M23+M24+M25</f>
        <v>66099</v>
      </c>
      <c r="O21" s="451"/>
      <c r="P21" s="292"/>
      <c r="Q21" s="374"/>
      <c r="R21" s="292"/>
      <c r="S21" s="292"/>
    </row>
    <row r="22" spans="1:19">
      <c r="A22" s="380" t="s">
        <v>9</v>
      </c>
      <c r="B22" s="379" t="s">
        <v>39</v>
      </c>
      <c r="C22" s="34"/>
      <c r="D22" s="34"/>
      <c r="E22" s="34"/>
      <c r="F22" s="34"/>
      <c r="G22" s="34" t="s">
        <v>10</v>
      </c>
      <c r="H22" s="339">
        <f>H32+H42+H48+H82+H121+H124+H133+H136+H139+H145+H149+H223+H226+H229+H247+H279+H314+H319+H323+H338+H371+H475+H499+H510+H238+H446+H129+H429+H179+O182+H86+H126+H141+H97+H100+H395+H415+H419+H411+H402+H405+H459+H473+H157+H103+H241+H521+H233+H117+H173+H266+H514+H516+H343+H347+H364+H191+H351+H436+H390+H197+H202+H207+H212+H217+H185+H332+H422</f>
        <v>50005.183333333334</v>
      </c>
      <c r="I22" s="339">
        <f>I32+I42+I48+I82+I121+I124+I133+I136+I139+I145+I149+I223+I226+I229+I247+I279+I314+I319+I323+I338+I371+I475+I499+I510+I238+I446+I129+I429+I179+P182+I86+I126+I141+I97+I100+I395+I415+I419+I411+I402+I405+I459+I473+I157+I103+I241+I521+I233+I117+I173+I266+I514+I516+I343+I347+I364+I191+I351+I436+I390+I197+I202+I207+I212+I217+I185+I332+I422</f>
        <v>5086.8</v>
      </c>
      <c r="J22" s="339">
        <f t="shared" si="0"/>
        <v>55091.983333333337</v>
      </c>
      <c r="K22" s="339">
        <f>K32+K42+K48+K82+K121+K124+K133+K136+K139+K145+K149+K223+K226+K229+K247+K279+K314+K319+K323+K338+K371+K475+K499+K510+K238+K446+K129+K429+K179+P182+K86+K126+K141+K97+K100+K395+K415+K419+K411+K402+K405+K459+K473+K157+K103+K241+K521+K233+K117+K173+K266+K514+K516+K343+K347+K364+K191+K351+K436+K390+K197+K202+K207+K212+K217+K185+K332+K422</f>
        <v>49071.8</v>
      </c>
      <c r="L22" s="339">
        <f>L32+L42+L48+L82+L121+L124+L133+L136+L139+L145+L149+L223+L226+L229+L247+L279+L314+L319+L323+L338+L371+L475+L499+L510+L238+L446+L129+L429+L179+Q182+L86+L126+L141+L97+L100+L395+L415+L419+L411+L402+L405+L459+L473+L157+L103+L241+L521+L233+L117+L173+L266+L514+L516+L343+L347+L364+L191+L351+L436+L390+L197+L202+L207+L212+L217+L185+L332+L422</f>
        <v>14267.3</v>
      </c>
      <c r="M22" s="339">
        <f>M32+M42+M48+M82+M121+M124+M133+M136+M139+M145+M149+M223+M226+M229+M247+M279+M314+M319+M323+M338+M371+M475+M499+M510+M238+M446+M129+M429+M179+R182+M86+M126+M141+M97+M100+M395+M415+M419+M411+M402+M405+M459+M473+M157+M103+M241+M521+M233+M117+M173+M266+M514+M516+M343+M347+M364+M191+M351+M436+M390+M197+M202+M207+M212+M217+M185+M332+M422</f>
        <v>48688.800000000003</v>
      </c>
      <c r="O22" s="451"/>
      <c r="P22" s="292"/>
      <c r="Q22" s="374"/>
      <c r="R22" s="292"/>
      <c r="S22" s="292"/>
    </row>
    <row r="23" spans="1:19">
      <c r="A23" s="380" t="s">
        <v>11</v>
      </c>
      <c r="B23" s="379" t="s">
        <v>39</v>
      </c>
      <c r="C23" s="34"/>
      <c r="D23" s="34"/>
      <c r="E23" s="34"/>
      <c r="F23" s="34"/>
      <c r="G23" s="34" t="s">
        <v>12</v>
      </c>
      <c r="H23" s="339">
        <f>H153+H156+H164+H167+H327+H454+H447+H376+H533+H537+H261+H254+H355+H544+H528+H333</f>
        <v>17408.199999999997</v>
      </c>
      <c r="I23" s="339">
        <f>I153+I156+I164+I167+I327+I454+I447+I376+I533+I537+I261+I254+I355+I544+I528+I333</f>
        <v>9931.5</v>
      </c>
      <c r="J23" s="339">
        <f t="shared" si="0"/>
        <v>27339.699999999997</v>
      </c>
      <c r="K23" s="339">
        <f>K153+K156+K164+K167+K327+K454+K447+K376+K533+K537+K261+K254+K355+K544+K528+K333</f>
        <v>17408.2</v>
      </c>
      <c r="L23" s="340"/>
      <c r="M23" s="339">
        <f>M153+M156+M164+M167+M327+M454+M447+M376+M533+M537+M261+M254+M355+M544</f>
        <v>17408.2</v>
      </c>
      <c r="O23" s="451"/>
      <c r="P23" s="292"/>
      <c r="Q23" s="374"/>
      <c r="R23" s="292"/>
      <c r="S23" s="292"/>
    </row>
    <row r="24" spans="1:19" ht="16.5" customHeight="1">
      <c r="A24" s="380" t="s">
        <v>628</v>
      </c>
      <c r="B24" s="379" t="s">
        <v>39</v>
      </c>
      <c r="C24" s="34"/>
      <c r="D24" s="34"/>
      <c r="E24" s="34"/>
      <c r="F24" s="34"/>
      <c r="G24" s="34" t="s">
        <v>197</v>
      </c>
      <c r="H24" s="339">
        <f>H64+H487+H448+H482+H492+H109+H36+H93+H113+H52</f>
        <v>50.5</v>
      </c>
      <c r="I24" s="339">
        <f>I64+I487+I448+I482+I492+I109+I36+I93+I113+I52</f>
        <v>0</v>
      </c>
      <c r="J24" s="339">
        <f t="shared" si="0"/>
        <v>50.5</v>
      </c>
      <c r="K24" s="339">
        <f>K64+K487+K448+K482+K492+K109+K36+K93+K113+K52+K528</f>
        <v>1.5</v>
      </c>
      <c r="L24" s="356" t="e">
        <f>#REF!+#REF!+#REF!+#REF!+#REF!+#REF!</f>
        <v>#REF!</v>
      </c>
      <c r="M24" s="339">
        <f>M64+M487+M448+M482+M492+M109+M36+M93+M113+M52+M528</f>
        <v>2</v>
      </c>
      <c r="O24" s="451"/>
      <c r="Q24" s="374"/>
    </row>
    <row r="25" spans="1:19" ht="16.5" customHeight="1">
      <c r="A25" s="380" t="s">
        <v>472</v>
      </c>
      <c r="B25" s="379" t="s">
        <v>39</v>
      </c>
      <c r="C25" s="34"/>
      <c r="D25" s="34"/>
      <c r="E25" s="34"/>
      <c r="F25" s="34"/>
      <c r="G25" s="34" t="s">
        <v>198</v>
      </c>
      <c r="H25" s="339">
        <f>H449</f>
        <v>0</v>
      </c>
      <c r="I25" s="339">
        <f>I449</f>
        <v>0</v>
      </c>
      <c r="J25" s="339">
        <f t="shared" si="0"/>
        <v>0</v>
      </c>
      <c r="K25" s="339">
        <f>K449</f>
        <v>0</v>
      </c>
      <c r="L25" s="340"/>
      <c r="M25" s="339">
        <f>M449</f>
        <v>0</v>
      </c>
      <c r="O25" s="451"/>
      <c r="Q25" s="374"/>
    </row>
    <row r="26" spans="1:19" ht="16.5" customHeight="1">
      <c r="A26" s="380" t="s">
        <v>403</v>
      </c>
      <c r="B26" s="382" t="s">
        <v>39</v>
      </c>
      <c r="C26" s="250" t="s">
        <v>13</v>
      </c>
      <c r="D26" s="250"/>
      <c r="E26" s="250"/>
      <c r="F26" s="250"/>
      <c r="G26" s="250"/>
      <c r="H26" s="339">
        <f>H27+H37+H43+H65+H104+H53+H94</f>
        <v>29145.366666666669</v>
      </c>
      <c r="I26" s="339">
        <f>I27+I37+I43+I65+I104+I53+I94</f>
        <v>6</v>
      </c>
      <c r="J26" s="339">
        <f t="shared" si="0"/>
        <v>29151.366666666669</v>
      </c>
      <c r="K26" s="339">
        <f>K27+K37+K43+K65+K104+K53+K94</f>
        <v>23517.7</v>
      </c>
      <c r="L26" s="340"/>
      <c r="M26" s="339">
        <f>M27+M37+M43+M65+M104+M53+M94</f>
        <v>23778.2</v>
      </c>
      <c r="O26" s="451"/>
      <c r="Q26" s="374"/>
    </row>
    <row r="27" spans="1:19" ht="54" customHeight="1">
      <c r="A27" s="380" t="s">
        <v>14</v>
      </c>
      <c r="B27" s="382" t="s">
        <v>39</v>
      </c>
      <c r="C27" s="250" t="s">
        <v>13</v>
      </c>
      <c r="D27" s="250" t="s">
        <v>15</v>
      </c>
      <c r="E27" s="250"/>
      <c r="F27" s="250"/>
      <c r="G27" s="250"/>
      <c r="H27" s="339">
        <f>H28</f>
        <v>1524.2666666666667</v>
      </c>
      <c r="I27" s="339">
        <f>I28</f>
        <v>0</v>
      </c>
      <c r="J27" s="339">
        <f t="shared" si="0"/>
        <v>1524.2666666666667</v>
      </c>
      <c r="K27" s="337">
        <f>K28</f>
        <v>1562</v>
      </c>
      <c r="L27" s="340"/>
      <c r="M27" s="337">
        <f>M28</f>
        <v>1562</v>
      </c>
      <c r="O27" s="451"/>
      <c r="Q27" s="374"/>
    </row>
    <row r="28" spans="1:19" ht="29.25" customHeight="1">
      <c r="A28" s="380" t="s">
        <v>16</v>
      </c>
      <c r="B28" s="382" t="s">
        <v>39</v>
      </c>
      <c r="C28" s="250" t="s">
        <v>13</v>
      </c>
      <c r="D28" s="250" t="s">
        <v>15</v>
      </c>
      <c r="E28" s="250" t="s">
        <v>651</v>
      </c>
      <c r="F28" s="250"/>
      <c r="G28" s="250"/>
      <c r="H28" s="337">
        <f>H29+H33</f>
        <v>1524.2666666666667</v>
      </c>
      <c r="I28" s="337">
        <f>I29+I33</f>
        <v>0</v>
      </c>
      <c r="J28" s="339">
        <f t="shared" si="0"/>
        <v>1524.2666666666667</v>
      </c>
      <c r="K28" s="337">
        <f>K29</f>
        <v>1562</v>
      </c>
      <c r="L28" s="340"/>
      <c r="M28" s="337">
        <f>M29</f>
        <v>1562</v>
      </c>
      <c r="O28" s="451"/>
      <c r="Q28" s="374"/>
    </row>
    <row r="29" spans="1:19" ht="15.75" customHeight="1">
      <c r="A29" s="380" t="s">
        <v>205</v>
      </c>
      <c r="B29" s="382" t="s">
        <v>39</v>
      </c>
      <c r="C29" s="250" t="s">
        <v>13</v>
      </c>
      <c r="D29" s="250" t="s">
        <v>15</v>
      </c>
      <c r="E29" s="250" t="s">
        <v>652</v>
      </c>
      <c r="F29" s="250"/>
      <c r="G29" s="250"/>
      <c r="H29" s="337">
        <f t="shared" ref="H29:I31" si="1">H30</f>
        <v>1524.2666666666667</v>
      </c>
      <c r="I29" s="337">
        <f t="shared" si="1"/>
        <v>0</v>
      </c>
      <c r="J29" s="339">
        <f t="shared" si="0"/>
        <v>1524.2666666666667</v>
      </c>
      <c r="K29" s="337">
        <f>K30</f>
        <v>1562</v>
      </c>
      <c r="L29" s="340"/>
      <c r="M29" s="337">
        <f>M30</f>
        <v>1562</v>
      </c>
      <c r="O29" s="451"/>
      <c r="Q29" s="374"/>
    </row>
    <row r="30" spans="1:19" ht="64.5" customHeight="1">
      <c r="A30" s="357" t="s">
        <v>18</v>
      </c>
      <c r="B30" s="358" t="s">
        <v>39</v>
      </c>
      <c r="C30" s="209" t="s">
        <v>13</v>
      </c>
      <c r="D30" s="209" t="s">
        <v>15</v>
      </c>
      <c r="E30" s="209" t="s">
        <v>652</v>
      </c>
      <c r="F30" s="209" t="s">
        <v>19</v>
      </c>
      <c r="G30" s="209"/>
      <c r="H30" s="337">
        <f t="shared" si="1"/>
        <v>1524.2666666666667</v>
      </c>
      <c r="I30" s="337">
        <f t="shared" si="1"/>
        <v>0</v>
      </c>
      <c r="J30" s="339">
        <f t="shared" si="0"/>
        <v>1524.2666666666667</v>
      </c>
      <c r="K30" s="337">
        <f>K31</f>
        <v>1562</v>
      </c>
      <c r="L30" s="340"/>
      <c r="M30" s="337">
        <f>M31</f>
        <v>1562</v>
      </c>
      <c r="O30" s="451"/>
      <c r="Q30" s="374"/>
    </row>
    <row r="31" spans="1:19" ht="27" customHeight="1">
      <c r="A31" s="357" t="s">
        <v>20</v>
      </c>
      <c r="B31" s="358" t="s">
        <v>39</v>
      </c>
      <c r="C31" s="209" t="s">
        <v>13</v>
      </c>
      <c r="D31" s="209" t="s">
        <v>15</v>
      </c>
      <c r="E31" s="209" t="s">
        <v>652</v>
      </c>
      <c r="F31" s="209" t="s">
        <v>21</v>
      </c>
      <c r="G31" s="209"/>
      <c r="H31" s="337">
        <f t="shared" si="1"/>
        <v>1524.2666666666667</v>
      </c>
      <c r="I31" s="337">
        <f t="shared" si="1"/>
        <v>0</v>
      </c>
      <c r="J31" s="339">
        <f t="shared" si="0"/>
        <v>1524.2666666666667</v>
      </c>
      <c r="K31" s="337">
        <f>K32</f>
        <v>1562</v>
      </c>
      <c r="L31" s="340"/>
      <c r="M31" s="337">
        <f>M32</f>
        <v>1562</v>
      </c>
      <c r="O31" s="451"/>
      <c r="Q31" s="374"/>
    </row>
    <row r="32" spans="1:19">
      <c r="A32" s="357" t="s">
        <v>9</v>
      </c>
      <c r="B32" s="358" t="s">
        <v>39</v>
      </c>
      <c r="C32" s="209" t="s">
        <v>13</v>
      </c>
      <c r="D32" s="209" t="s">
        <v>15</v>
      </c>
      <c r="E32" s="209" t="s">
        <v>652</v>
      </c>
      <c r="F32" s="209" t="s">
        <v>21</v>
      </c>
      <c r="G32" s="209" t="s">
        <v>10</v>
      </c>
      <c r="H32" s="335">
        <f>'Бюджет 2026 г 1 чт потребность'!H32/12*8</f>
        <v>1524.2666666666667</v>
      </c>
      <c r="I32" s="335"/>
      <c r="J32" s="339">
        <f t="shared" si="0"/>
        <v>1524.2666666666667</v>
      </c>
      <c r="K32" s="335">
        <v>1562</v>
      </c>
      <c r="L32" s="340"/>
      <c r="M32" s="335">
        <v>1562</v>
      </c>
      <c r="O32" s="451"/>
      <c r="Q32" s="374"/>
    </row>
    <row r="33" spans="1:17" ht="38.25" hidden="1" customHeight="1">
      <c r="A33" s="357" t="s">
        <v>874</v>
      </c>
      <c r="B33" s="358" t="s">
        <v>39</v>
      </c>
      <c r="C33" s="209" t="s">
        <v>13</v>
      </c>
      <c r="D33" s="209" t="s">
        <v>15</v>
      </c>
      <c r="E33" s="209" t="s">
        <v>871</v>
      </c>
      <c r="F33" s="209"/>
      <c r="G33" s="209"/>
      <c r="H33" s="337">
        <f t="shared" ref="H33:M35" si="2">H34</f>
        <v>0</v>
      </c>
      <c r="I33" s="337"/>
      <c r="J33" s="339">
        <f t="shared" si="0"/>
        <v>0</v>
      </c>
      <c r="K33" s="337">
        <f t="shared" si="2"/>
        <v>0</v>
      </c>
      <c r="L33" s="340"/>
      <c r="M33" s="337">
        <f t="shared" si="2"/>
        <v>0</v>
      </c>
      <c r="O33" s="451"/>
      <c r="Q33" s="374"/>
    </row>
    <row r="34" spans="1:17" ht="76.5" hidden="1" customHeight="1">
      <c r="A34" s="357" t="s">
        <v>18</v>
      </c>
      <c r="B34" s="358" t="s">
        <v>39</v>
      </c>
      <c r="C34" s="209" t="s">
        <v>13</v>
      </c>
      <c r="D34" s="209" t="s">
        <v>15</v>
      </c>
      <c r="E34" s="209" t="s">
        <v>871</v>
      </c>
      <c r="F34" s="209" t="s">
        <v>19</v>
      </c>
      <c r="G34" s="209"/>
      <c r="H34" s="337">
        <f t="shared" si="2"/>
        <v>0</v>
      </c>
      <c r="I34" s="337"/>
      <c r="J34" s="339">
        <f t="shared" si="0"/>
        <v>0</v>
      </c>
      <c r="K34" s="337">
        <f t="shared" si="2"/>
        <v>0</v>
      </c>
      <c r="L34" s="340"/>
      <c r="M34" s="337">
        <f t="shared" si="2"/>
        <v>0</v>
      </c>
      <c r="O34" s="451"/>
      <c r="Q34" s="374"/>
    </row>
    <row r="35" spans="1:17" ht="25.5" hidden="1" customHeight="1">
      <c r="A35" s="357" t="s">
        <v>20</v>
      </c>
      <c r="B35" s="358" t="s">
        <v>39</v>
      </c>
      <c r="C35" s="209" t="s">
        <v>13</v>
      </c>
      <c r="D35" s="209" t="s">
        <v>15</v>
      </c>
      <c r="E35" s="209" t="s">
        <v>871</v>
      </c>
      <c r="F35" s="209" t="s">
        <v>21</v>
      </c>
      <c r="G35" s="209"/>
      <c r="H35" s="337">
        <f t="shared" si="2"/>
        <v>0</v>
      </c>
      <c r="I35" s="337"/>
      <c r="J35" s="339">
        <f t="shared" si="0"/>
        <v>0</v>
      </c>
      <c r="K35" s="337">
        <f t="shared" si="2"/>
        <v>0</v>
      </c>
      <c r="L35" s="340"/>
      <c r="M35" s="337">
        <f t="shared" si="2"/>
        <v>0</v>
      </c>
      <c r="O35" s="451"/>
      <c r="Q35" s="374"/>
    </row>
    <row r="36" spans="1:17" ht="12.75" hidden="1" customHeight="1">
      <c r="A36" s="357" t="s">
        <v>628</v>
      </c>
      <c r="B36" s="358" t="s">
        <v>39</v>
      </c>
      <c r="C36" s="209" t="s">
        <v>13</v>
      </c>
      <c r="D36" s="209" t="s">
        <v>15</v>
      </c>
      <c r="E36" s="209" t="s">
        <v>871</v>
      </c>
      <c r="F36" s="209" t="s">
        <v>21</v>
      </c>
      <c r="G36" s="209" t="s">
        <v>197</v>
      </c>
      <c r="H36" s="337"/>
      <c r="I36" s="337"/>
      <c r="J36" s="339">
        <f t="shared" si="0"/>
        <v>0</v>
      </c>
      <c r="K36" s="338"/>
      <c r="L36" s="340"/>
      <c r="M36" s="338"/>
      <c r="O36" s="451"/>
      <c r="Q36" s="374"/>
    </row>
    <row r="37" spans="1:17" ht="65.25" hidden="1" customHeight="1">
      <c r="A37" s="380" t="s">
        <v>22</v>
      </c>
      <c r="B37" s="382" t="s">
        <v>39</v>
      </c>
      <c r="C37" s="250" t="s">
        <v>13</v>
      </c>
      <c r="D37" s="250" t="s">
        <v>23</v>
      </c>
      <c r="E37" s="250"/>
      <c r="F37" s="250"/>
      <c r="G37" s="250"/>
      <c r="H37" s="339">
        <f t="shared" ref="H37:M41" si="3">H38</f>
        <v>0</v>
      </c>
      <c r="I37" s="339"/>
      <c r="J37" s="339">
        <f t="shared" si="0"/>
        <v>0</v>
      </c>
      <c r="K37" s="339">
        <f t="shared" si="3"/>
        <v>0</v>
      </c>
      <c r="L37" s="340"/>
      <c r="M37" s="339">
        <f t="shared" si="3"/>
        <v>0</v>
      </c>
      <c r="O37" s="451"/>
      <c r="Q37" s="374"/>
    </row>
    <row r="38" spans="1:17" ht="28.5" hidden="1" customHeight="1">
      <c r="A38" s="380" t="s">
        <v>16</v>
      </c>
      <c r="B38" s="382" t="s">
        <v>39</v>
      </c>
      <c r="C38" s="250" t="s">
        <v>13</v>
      </c>
      <c r="D38" s="250" t="s">
        <v>23</v>
      </c>
      <c r="E38" s="250" t="s">
        <v>651</v>
      </c>
      <c r="F38" s="250"/>
      <c r="G38" s="250"/>
      <c r="H38" s="335">
        <f t="shared" si="3"/>
        <v>0</v>
      </c>
      <c r="I38" s="335"/>
      <c r="J38" s="339">
        <f t="shared" si="0"/>
        <v>0</v>
      </c>
      <c r="K38" s="335">
        <f t="shared" si="3"/>
        <v>0</v>
      </c>
      <c r="L38" s="340"/>
      <c r="M38" s="335">
        <f t="shared" si="3"/>
        <v>0</v>
      </c>
      <c r="O38" s="451"/>
      <c r="Q38" s="374"/>
    </row>
    <row r="39" spans="1:17" ht="13.5" hidden="1" customHeight="1">
      <c r="A39" s="380" t="s">
        <v>207</v>
      </c>
      <c r="B39" s="382" t="s">
        <v>39</v>
      </c>
      <c r="C39" s="250" t="s">
        <v>13</v>
      </c>
      <c r="D39" s="250" t="s">
        <v>23</v>
      </c>
      <c r="E39" s="250" t="s">
        <v>653</v>
      </c>
      <c r="F39" s="250"/>
      <c r="G39" s="250"/>
      <c r="H39" s="335">
        <f t="shared" si="3"/>
        <v>0</v>
      </c>
      <c r="I39" s="335"/>
      <c r="J39" s="339">
        <f t="shared" si="0"/>
        <v>0</v>
      </c>
      <c r="K39" s="335">
        <f t="shared" si="3"/>
        <v>0</v>
      </c>
      <c r="L39" s="340"/>
      <c r="M39" s="335">
        <f t="shared" si="3"/>
        <v>0</v>
      </c>
      <c r="O39" s="451"/>
      <c r="Q39" s="374"/>
    </row>
    <row r="40" spans="1:17" ht="76.5" hidden="1" customHeight="1">
      <c r="A40" s="357" t="s">
        <v>18</v>
      </c>
      <c r="B40" s="358" t="s">
        <v>39</v>
      </c>
      <c r="C40" s="209" t="s">
        <v>13</v>
      </c>
      <c r="D40" s="209" t="s">
        <v>23</v>
      </c>
      <c r="E40" s="209" t="s">
        <v>653</v>
      </c>
      <c r="F40" s="209" t="s">
        <v>19</v>
      </c>
      <c r="G40" s="209"/>
      <c r="H40" s="335">
        <f t="shared" si="3"/>
        <v>0</v>
      </c>
      <c r="I40" s="335"/>
      <c r="J40" s="339">
        <f t="shared" si="0"/>
        <v>0</v>
      </c>
      <c r="K40" s="335">
        <f t="shared" si="3"/>
        <v>0</v>
      </c>
      <c r="L40" s="340"/>
      <c r="M40" s="335">
        <f t="shared" si="3"/>
        <v>0</v>
      </c>
      <c r="O40" s="451"/>
      <c r="Q40" s="374"/>
    </row>
    <row r="41" spans="1:17" ht="38.25" hidden="1">
      <c r="A41" s="357" t="s">
        <v>20</v>
      </c>
      <c r="B41" s="358" t="s">
        <v>39</v>
      </c>
      <c r="C41" s="209" t="s">
        <v>13</v>
      </c>
      <c r="D41" s="209" t="s">
        <v>23</v>
      </c>
      <c r="E41" s="209" t="s">
        <v>653</v>
      </c>
      <c r="F41" s="209" t="s">
        <v>21</v>
      </c>
      <c r="G41" s="209"/>
      <c r="H41" s="335">
        <f t="shared" si="3"/>
        <v>0</v>
      </c>
      <c r="I41" s="335"/>
      <c r="J41" s="339">
        <f t="shared" si="0"/>
        <v>0</v>
      </c>
      <c r="K41" s="335">
        <f t="shared" si="3"/>
        <v>0</v>
      </c>
      <c r="L41" s="340"/>
      <c r="M41" s="335">
        <f t="shared" si="3"/>
        <v>0</v>
      </c>
      <c r="O41" s="451"/>
      <c r="Q41" s="374"/>
    </row>
    <row r="42" spans="1:17" hidden="1">
      <c r="A42" s="357" t="s">
        <v>9</v>
      </c>
      <c r="B42" s="358" t="s">
        <v>39</v>
      </c>
      <c r="C42" s="209" t="s">
        <v>13</v>
      </c>
      <c r="D42" s="209" t="s">
        <v>23</v>
      </c>
      <c r="E42" s="209" t="s">
        <v>653</v>
      </c>
      <c r="F42" s="209" t="s">
        <v>21</v>
      </c>
      <c r="G42" s="209" t="s">
        <v>10</v>
      </c>
      <c r="H42" s="337"/>
      <c r="I42" s="337"/>
      <c r="J42" s="339">
        <f t="shared" si="0"/>
        <v>0</v>
      </c>
      <c r="K42" s="337"/>
      <c r="L42" s="340"/>
      <c r="M42" s="337"/>
      <c r="O42" s="451"/>
      <c r="Q42" s="374"/>
    </row>
    <row r="43" spans="1:17" ht="78" customHeight="1">
      <c r="A43" s="380" t="s">
        <v>525</v>
      </c>
      <c r="B43" s="382" t="s">
        <v>39</v>
      </c>
      <c r="C43" s="250" t="s">
        <v>13</v>
      </c>
      <c r="D43" s="250" t="s">
        <v>34</v>
      </c>
      <c r="E43" s="250"/>
      <c r="F43" s="250"/>
      <c r="G43" s="250"/>
      <c r="H43" s="339">
        <f>H44</f>
        <v>15724.266666666668</v>
      </c>
      <c r="I43" s="339">
        <f>I44</f>
        <v>0</v>
      </c>
      <c r="J43" s="339">
        <f t="shared" si="0"/>
        <v>15724.266666666668</v>
      </c>
      <c r="K43" s="339">
        <f>K44</f>
        <v>12800</v>
      </c>
      <c r="L43" s="340"/>
      <c r="M43" s="339">
        <f>M44</f>
        <v>12800</v>
      </c>
      <c r="O43" s="451"/>
      <c r="Q43" s="374"/>
    </row>
    <row r="44" spans="1:17" ht="27.75" customHeight="1">
      <c r="A44" s="380" t="s">
        <v>16</v>
      </c>
      <c r="B44" s="382" t="s">
        <v>39</v>
      </c>
      <c r="C44" s="250" t="s">
        <v>13</v>
      </c>
      <c r="D44" s="250" t="s">
        <v>34</v>
      </c>
      <c r="E44" s="250" t="s">
        <v>651</v>
      </c>
      <c r="F44" s="250"/>
      <c r="G44" s="250"/>
      <c r="H44" s="335">
        <f>H45+H49</f>
        <v>15724.266666666668</v>
      </c>
      <c r="I44" s="335">
        <f>I45+I49</f>
        <v>0</v>
      </c>
      <c r="J44" s="339">
        <f t="shared" si="0"/>
        <v>15724.266666666668</v>
      </c>
      <c r="K44" s="335">
        <f>K45+K49</f>
        <v>12800</v>
      </c>
      <c r="L44" s="340"/>
      <c r="M44" s="335">
        <f>M45+M49</f>
        <v>12800</v>
      </c>
      <c r="O44" s="451"/>
      <c r="Q44" s="374"/>
    </row>
    <row r="45" spans="1:17" ht="12.75" customHeight="1">
      <c r="A45" s="380" t="s">
        <v>207</v>
      </c>
      <c r="B45" s="382" t="s">
        <v>39</v>
      </c>
      <c r="C45" s="250" t="s">
        <v>13</v>
      </c>
      <c r="D45" s="250" t="s">
        <v>34</v>
      </c>
      <c r="E45" s="250" t="s">
        <v>653</v>
      </c>
      <c r="F45" s="250"/>
      <c r="G45" s="250"/>
      <c r="H45" s="335">
        <f t="shared" ref="H45:M47" si="4">H46</f>
        <v>15724.266666666668</v>
      </c>
      <c r="I45" s="335">
        <f t="shared" si="4"/>
        <v>0</v>
      </c>
      <c r="J45" s="339">
        <f t="shared" si="0"/>
        <v>15724.266666666668</v>
      </c>
      <c r="K45" s="335">
        <f t="shared" si="4"/>
        <v>12800</v>
      </c>
      <c r="L45" s="340"/>
      <c r="M45" s="335">
        <f t="shared" si="4"/>
        <v>12800</v>
      </c>
      <c r="O45" s="451"/>
      <c r="Q45" s="374"/>
    </row>
    <row r="46" spans="1:17" ht="65.25" customHeight="1">
      <c r="A46" s="357" t="s">
        <v>18</v>
      </c>
      <c r="B46" s="358" t="s">
        <v>39</v>
      </c>
      <c r="C46" s="209" t="s">
        <v>13</v>
      </c>
      <c r="D46" s="209" t="s">
        <v>34</v>
      </c>
      <c r="E46" s="209" t="s">
        <v>653</v>
      </c>
      <c r="F46" s="209" t="s">
        <v>19</v>
      </c>
      <c r="G46" s="209"/>
      <c r="H46" s="335">
        <f t="shared" si="4"/>
        <v>15724.266666666668</v>
      </c>
      <c r="I46" s="335">
        <f t="shared" si="4"/>
        <v>0</v>
      </c>
      <c r="J46" s="339">
        <f t="shared" si="0"/>
        <v>15724.266666666668</v>
      </c>
      <c r="K46" s="335">
        <f t="shared" si="4"/>
        <v>12800</v>
      </c>
      <c r="L46" s="340"/>
      <c r="M46" s="335">
        <f t="shared" si="4"/>
        <v>12800</v>
      </c>
      <c r="O46" s="451"/>
      <c r="Q46" s="374"/>
    </row>
    <row r="47" spans="1:17" ht="26.25" customHeight="1">
      <c r="A47" s="357" t="s">
        <v>20</v>
      </c>
      <c r="B47" s="358" t="s">
        <v>39</v>
      </c>
      <c r="C47" s="209" t="s">
        <v>13</v>
      </c>
      <c r="D47" s="209" t="s">
        <v>34</v>
      </c>
      <c r="E47" s="209" t="s">
        <v>653</v>
      </c>
      <c r="F47" s="209" t="s">
        <v>21</v>
      </c>
      <c r="G47" s="209"/>
      <c r="H47" s="335">
        <f t="shared" si="4"/>
        <v>15724.266666666668</v>
      </c>
      <c r="I47" s="335">
        <f t="shared" si="4"/>
        <v>0</v>
      </c>
      <c r="J47" s="339">
        <f t="shared" si="0"/>
        <v>15724.266666666668</v>
      </c>
      <c r="K47" s="335">
        <f t="shared" si="4"/>
        <v>12800</v>
      </c>
      <c r="L47" s="340"/>
      <c r="M47" s="335">
        <f t="shared" si="4"/>
        <v>12800</v>
      </c>
      <c r="O47" s="451"/>
      <c r="Q47" s="374"/>
    </row>
    <row r="48" spans="1:17">
      <c r="A48" s="357" t="s">
        <v>9</v>
      </c>
      <c r="B48" s="358" t="s">
        <v>39</v>
      </c>
      <c r="C48" s="209" t="s">
        <v>13</v>
      </c>
      <c r="D48" s="209" t="s">
        <v>34</v>
      </c>
      <c r="E48" s="209" t="s">
        <v>653</v>
      </c>
      <c r="F48" s="209" t="s">
        <v>21</v>
      </c>
      <c r="G48" s="209" t="s">
        <v>10</v>
      </c>
      <c r="H48" s="335">
        <f>'Бюджет 2026 г 1 чт потребность'!H48/12*8</f>
        <v>15724.266666666668</v>
      </c>
      <c r="I48" s="335"/>
      <c r="J48" s="339">
        <f t="shared" si="0"/>
        <v>15724.266666666668</v>
      </c>
      <c r="K48" s="335">
        <v>12800</v>
      </c>
      <c r="L48" s="340"/>
      <c r="M48" s="335">
        <v>12800</v>
      </c>
      <c r="O48" s="451"/>
      <c r="Q48" s="374"/>
    </row>
    <row r="49" spans="1:17" ht="38.25" hidden="1">
      <c r="A49" s="357" t="s">
        <v>874</v>
      </c>
      <c r="B49" s="358" t="s">
        <v>39</v>
      </c>
      <c r="C49" s="209" t="s">
        <v>13</v>
      </c>
      <c r="D49" s="209" t="s">
        <v>34</v>
      </c>
      <c r="E49" s="209" t="s">
        <v>871</v>
      </c>
      <c r="F49" s="209"/>
      <c r="G49" s="209"/>
      <c r="H49" s="337">
        <f t="shared" ref="H49:M51" si="5">H50</f>
        <v>0</v>
      </c>
      <c r="I49" s="337"/>
      <c r="J49" s="339">
        <f t="shared" si="0"/>
        <v>0</v>
      </c>
      <c r="K49" s="337">
        <f t="shared" si="5"/>
        <v>0</v>
      </c>
      <c r="L49" s="340"/>
      <c r="M49" s="337">
        <f t="shared" si="5"/>
        <v>0</v>
      </c>
      <c r="O49" s="451"/>
      <c r="Q49" s="374"/>
    </row>
    <row r="50" spans="1:17" ht="89.25" hidden="1">
      <c r="A50" s="357" t="s">
        <v>18</v>
      </c>
      <c r="B50" s="358" t="s">
        <v>39</v>
      </c>
      <c r="C50" s="209" t="s">
        <v>13</v>
      </c>
      <c r="D50" s="209" t="s">
        <v>34</v>
      </c>
      <c r="E50" s="209" t="s">
        <v>871</v>
      </c>
      <c r="F50" s="209" t="s">
        <v>19</v>
      </c>
      <c r="G50" s="209"/>
      <c r="H50" s="337">
        <f t="shared" si="5"/>
        <v>0</v>
      </c>
      <c r="I50" s="337"/>
      <c r="J50" s="339">
        <f t="shared" si="0"/>
        <v>0</v>
      </c>
      <c r="K50" s="337">
        <f t="shared" si="5"/>
        <v>0</v>
      </c>
      <c r="L50" s="340"/>
      <c r="M50" s="337">
        <f t="shared" si="5"/>
        <v>0</v>
      </c>
      <c r="O50" s="451"/>
      <c r="Q50" s="374"/>
    </row>
    <row r="51" spans="1:17" ht="38.25" hidden="1">
      <c r="A51" s="357" t="s">
        <v>20</v>
      </c>
      <c r="B51" s="358" t="s">
        <v>39</v>
      </c>
      <c r="C51" s="209" t="s">
        <v>13</v>
      </c>
      <c r="D51" s="209" t="s">
        <v>34</v>
      </c>
      <c r="E51" s="209" t="s">
        <v>871</v>
      </c>
      <c r="F51" s="209" t="s">
        <v>21</v>
      </c>
      <c r="G51" s="209"/>
      <c r="H51" s="337">
        <f t="shared" si="5"/>
        <v>0</v>
      </c>
      <c r="I51" s="337"/>
      <c r="J51" s="339">
        <f t="shared" si="0"/>
        <v>0</v>
      </c>
      <c r="K51" s="337">
        <f t="shared" si="5"/>
        <v>0</v>
      </c>
      <c r="L51" s="340"/>
      <c r="M51" s="337">
        <f t="shared" si="5"/>
        <v>0</v>
      </c>
      <c r="O51" s="451"/>
      <c r="Q51" s="374"/>
    </row>
    <row r="52" spans="1:17" hidden="1">
      <c r="A52" s="357" t="s">
        <v>872</v>
      </c>
      <c r="B52" s="358" t="s">
        <v>39</v>
      </c>
      <c r="C52" s="209" t="s">
        <v>13</v>
      </c>
      <c r="D52" s="209" t="s">
        <v>34</v>
      </c>
      <c r="E52" s="209" t="s">
        <v>871</v>
      </c>
      <c r="F52" s="209" t="s">
        <v>21</v>
      </c>
      <c r="G52" s="209" t="s">
        <v>197</v>
      </c>
      <c r="H52" s="337"/>
      <c r="I52" s="337"/>
      <c r="J52" s="339">
        <f t="shared" si="0"/>
        <v>0</v>
      </c>
      <c r="K52" s="338"/>
      <c r="L52" s="340"/>
      <c r="M52" s="338"/>
      <c r="O52" s="451"/>
      <c r="Q52" s="374"/>
    </row>
    <row r="53" spans="1:17">
      <c r="A53" s="380" t="s">
        <v>36</v>
      </c>
      <c r="B53" s="382" t="s">
        <v>39</v>
      </c>
      <c r="C53" s="250" t="s">
        <v>13</v>
      </c>
      <c r="D53" s="250" t="s">
        <v>37</v>
      </c>
      <c r="E53" s="250"/>
      <c r="F53" s="250"/>
      <c r="G53" s="250"/>
      <c r="H53" s="339">
        <f>H54+H59</f>
        <v>50.5</v>
      </c>
      <c r="I53" s="339">
        <f>I54+I59</f>
        <v>0</v>
      </c>
      <c r="J53" s="339">
        <f t="shared" si="0"/>
        <v>50.5</v>
      </c>
      <c r="K53" s="339">
        <f>K54+K59</f>
        <v>1.5</v>
      </c>
      <c r="L53" s="340"/>
      <c r="M53" s="339">
        <f>M54+M59</f>
        <v>2</v>
      </c>
      <c r="O53" s="451"/>
      <c r="Q53" s="374"/>
    </row>
    <row r="54" spans="1:17" ht="49.5" hidden="1" customHeight="1">
      <c r="A54" s="357" t="s">
        <v>458</v>
      </c>
      <c r="B54" s="358" t="s">
        <v>39</v>
      </c>
      <c r="C54" s="209" t="s">
        <v>13</v>
      </c>
      <c r="D54" s="209" t="s">
        <v>37</v>
      </c>
      <c r="E54" s="209" t="s">
        <v>459</v>
      </c>
      <c r="F54" s="209"/>
      <c r="G54" s="209"/>
      <c r="H54" s="338"/>
      <c r="I54" s="338"/>
      <c r="J54" s="339">
        <f t="shared" si="0"/>
        <v>0</v>
      </c>
      <c r="K54" s="338"/>
      <c r="L54" s="340"/>
      <c r="M54" s="338"/>
      <c r="O54" s="451"/>
      <c r="Q54" s="374"/>
    </row>
    <row r="55" spans="1:17" ht="26.25" hidden="1" customHeight="1">
      <c r="A55" s="357" t="s">
        <v>35</v>
      </c>
      <c r="B55" s="358" t="s">
        <v>39</v>
      </c>
      <c r="C55" s="209" t="s">
        <v>13</v>
      </c>
      <c r="D55" s="209" t="s">
        <v>37</v>
      </c>
      <c r="E55" s="209" t="s">
        <v>459</v>
      </c>
      <c r="F55" s="209" t="s">
        <v>27</v>
      </c>
      <c r="G55" s="209"/>
      <c r="H55" s="338"/>
      <c r="I55" s="338"/>
      <c r="J55" s="339">
        <f t="shared" si="0"/>
        <v>0</v>
      </c>
      <c r="K55" s="338"/>
      <c r="L55" s="340"/>
      <c r="M55" s="338"/>
      <c r="O55" s="451"/>
      <c r="Q55" s="374"/>
    </row>
    <row r="56" spans="1:17" ht="38.25" hidden="1" customHeight="1">
      <c r="A56" s="357" t="s">
        <v>28</v>
      </c>
      <c r="B56" s="358" t="s">
        <v>39</v>
      </c>
      <c r="C56" s="209" t="s">
        <v>13</v>
      </c>
      <c r="D56" s="209" t="s">
        <v>37</v>
      </c>
      <c r="E56" s="209" t="s">
        <v>459</v>
      </c>
      <c r="F56" s="209" t="s">
        <v>76</v>
      </c>
      <c r="G56" s="209"/>
      <c r="H56" s="338"/>
      <c r="I56" s="338"/>
      <c r="J56" s="339">
        <f t="shared" si="0"/>
        <v>0</v>
      </c>
      <c r="K56" s="338"/>
      <c r="L56" s="340"/>
      <c r="M56" s="338"/>
      <c r="O56" s="451"/>
      <c r="Q56" s="374"/>
    </row>
    <row r="57" spans="1:17" ht="12.75" hidden="1" customHeight="1">
      <c r="A57" s="357" t="s">
        <v>11</v>
      </c>
      <c r="B57" s="358" t="s">
        <v>39</v>
      </c>
      <c r="C57" s="209" t="s">
        <v>13</v>
      </c>
      <c r="D57" s="209" t="s">
        <v>37</v>
      </c>
      <c r="E57" s="209" t="s">
        <v>459</v>
      </c>
      <c r="F57" s="209" t="s">
        <v>76</v>
      </c>
      <c r="G57" s="209" t="s">
        <v>12</v>
      </c>
      <c r="H57" s="338"/>
      <c r="I57" s="338"/>
      <c r="J57" s="339">
        <f t="shared" si="0"/>
        <v>0</v>
      </c>
      <c r="K57" s="338"/>
      <c r="L57" s="340"/>
      <c r="M57" s="338"/>
      <c r="O57" s="451"/>
      <c r="Q57" s="374"/>
    </row>
    <row r="58" spans="1:17" ht="12.75" hidden="1" customHeight="1">
      <c r="A58" s="357" t="s">
        <v>628</v>
      </c>
      <c r="B58" s="358" t="s">
        <v>39</v>
      </c>
      <c r="C58" s="209" t="s">
        <v>13</v>
      </c>
      <c r="D58" s="209" t="s">
        <v>37</v>
      </c>
      <c r="E58" s="209" t="s">
        <v>459</v>
      </c>
      <c r="F58" s="209" t="s">
        <v>76</v>
      </c>
      <c r="G58" s="209" t="s">
        <v>197</v>
      </c>
      <c r="H58" s="338"/>
      <c r="I58" s="338"/>
      <c r="J58" s="339">
        <f t="shared" si="0"/>
        <v>0</v>
      </c>
      <c r="K58" s="338"/>
      <c r="L58" s="340"/>
      <c r="M58" s="338"/>
      <c r="O58" s="451"/>
      <c r="Q58" s="374"/>
    </row>
    <row r="59" spans="1:17" ht="28.5" customHeight="1">
      <c r="A59" s="380" t="s">
        <v>16</v>
      </c>
      <c r="B59" s="382" t="s">
        <v>39</v>
      </c>
      <c r="C59" s="250" t="s">
        <v>13</v>
      </c>
      <c r="D59" s="250" t="s">
        <v>37</v>
      </c>
      <c r="E59" s="250" t="s">
        <v>651</v>
      </c>
      <c r="F59" s="250"/>
      <c r="G59" s="250"/>
      <c r="H59" s="335">
        <f t="shared" ref="H59:M61" si="6">H60</f>
        <v>50.5</v>
      </c>
      <c r="I59" s="335">
        <f t="shared" si="6"/>
        <v>0</v>
      </c>
      <c r="J59" s="339">
        <f t="shared" si="0"/>
        <v>50.5</v>
      </c>
      <c r="K59" s="335">
        <f t="shared" si="6"/>
        <v>1.5</v>
      </c>
      <c r="L59" s="340"/>
      <c r="M59" s="335">
        <f t="shared" si="6"/>
        <v>2</v>
      </c>
      <c r="O59" s="451"/>
      <c r="Q59" s="374"/>
    </row>
    <row r="60" spans="1:17" ht="52.5" customHeight="1">
      <c r="A60" s="357" t="s">
        <v>458</v>
      </c>
      <c r="B60" s="358" t="s">
        <v>39</v>
      </c>
      <c r="C60" s="209" t="s">
        <v>13</v>
      </c>
      <c r="D60" s="209" t="s">
        <v>37</v>
      </c>
      <c r="E60" s="209" t="s">
        <v>654</v>
      </c>
      <c r="F60" s="209"/>
      <c r="G60" s="209"/>
      <c r="H60" s="335">
        <f t="shared" si="6"/>
        <v>50.5</v>
      </c>
      <c r="I60" s="335">
        <f t="shared" si="6"/>
        <v>0</v>
      </c>
      <c r="J60" s="339">
        <f t="shared" si="0"/>
        <v>50.5</v>
      </c>
      <c r="K60" s="335">
        <f t="shared" si="6"/>
        <v>1.5</v>
      </c>
      <c r="L60" s="340"/>
      <c r="M60" s="335">
        <f t="shared" si="6"/>
        <v>2</v>
      </c>
      <c r="O60" s="451"/>
      <c r="Q60" s="374"/>
    </row>
    <row r="61" spans="1:17" ht="27" customHeight="1">
      <c r="A61" s="357" t="s">
        <v>35</v>
      </c>
      <c r="B61" s="358" t="s">
        <v>39</v>
      </c>
      <c r="C61" s="209" t="s">
        <v>13</v>
      </c>
      <c r="D61" s="209" t="s">
        <v>37</v>
      </c>
      <c r="E61" s="209" t="s">
        <v>654</v>
      </c>
      <c r="F61" s="209" t="s">
        <v>27</v>
      </c>
      <c r="G61" s="209"/>
      <c r="H61" s="335">
        <f t="shared" si="6"/>
        <v>50.5</v>
      </c>
      <c r="I61" s="335">
        <f t="shared" si="6"/>
        <v>0</v>
      </c>
      <c r="J61" s="339">
        <f t="shared" si="0"/>
        <v>50.5</v>
      </c>
      <c r="K61" s="335">
        <f t="shared" si="6"/>
        <v>1.5</v>
      </c>
      <c r="L61" s="340"/>
      <c r="M61" s="335">
        <f t="shared" si="6"/>
        <v>2</v>
      </c>
      <c r="O61" s="451"/>
      <c r="Q61" s="374"/>
    </row>
    <row r="62" spans="1:17" ht="38.25" customHeight="1">
      <c r="A62" s="357" t="s">
        <v>28</v>
      </c>
      <c r="B62" s="358" t="s">
        <v>39</v>
      </c>
      <c r="C62" s="209" t="s">
        <v>13</v>
      </c>
      <c r="D62" s="209" t="s">
        <v>37</v>
      </c>
      <c r="E62" s="209" t="s">
        <v>654</v>
      </c>
      <c r="F62" s="209" t="s">
        <v>76</v>
      </c>
      <c r="G62" s="209"/>
      <c r="H62" s="335">
        <f>H63+H64</f>
        <v>50.5</v>
      </c>
      <c r="I62" s="335">
        <f>I63+I64</f>
        <v>0</v>
      </c>
      <c r="J62" s="339">
        <f t="shared" si="0"/>
        <v>50.5</v>
      </c>
      <c r="K62" s="335">
        <f>K63+K64</f>
        <v>1.5</v>
      </c>
      <c r="L62" s="340"/>
      <c r="M62" s="335">
        <f>M63+M64</f>
        <v>2</v>
      </c>
      <c r="O62" s="451"/>
      <c r="Q62" s="374"/>
    </row>
    <row r="63" spans="1:17" ht="12.75" customHeight="1">
      <c r="A63" s="357" t="s">
        <v>11</v>
      </c>
      <c r="B63" s="358" t="s">
        <v>39</v>
      </c>
      <c r="C63" s="209" t="s">
        <v>13</v>
      </c>
      <c r="D63" s="209" t="s">
        <v>37</v>
      </c>
      <c r="E63" s="209" t="s">
        <v>654</v>
      </c>
      <c r="F63" s="209" t="s">
        <v>76</v>
      </c>
      <c r="G63" s="209" t="s">
        <v>12</v>
      </c>
      <c r="H63" s="338"/>
      <c r="I63" s="338"/>
      <c r="J63" s="339">
        <f t="shared" si="0"/>
        <v>0</v>
      </c>
      <c r="K63" s="338"/>
      <c r="L63" s="340"/>
      <c r="M63" s="338"/>
      <c r="O63" s="451"/>
      <c r="Q63" s="374"/>
    </row>
    <row r="64" spans="1:17" ht="15.75">
      <c r="A64" s="357" t="s">
        <v>628</v>
      </c>
      <c r="B64" s="358" t="s">
        <v>39</v>
      </c>
      <c r="C64" s="209" t="s">
        <v>13</v>
      </c>
      <c r="D64" s="209" t="s">
        <v>37</v>
      </c>
      <c r="E64" s="209" t="s">
        <v>654</v>
      </c>
      <c r="F64" s="209" t="s">
        <v>76</v>
      </c>
      <c r="G64" s="209" t="s">
        <v>197</v>
      </c>
      <c r="H64" s="383">
        <v>50.5</v>
      </c>
      <c r="I64" s="383"/>
      <c r="J64" s="339">
        <f t="shared" si="0"/>
        <v>50.5</v>
      </c>
      <c r="K64" s="383">
        <v>1.5</v>
      </c>
      <c r="L64" s="384">
        <v>2</v>
      </c>
      <c r="M64" s="337">
        <v>2</v>
      </c>
      <c r="O64" s="451"/>
      <c r="Q64" s="374"/>
    </row>
    <row r="65" spans="1:17" ht="51" hidden="1" customHeight="1">
      <c r="A65" s="380" t="s">
        <v>40</v>
      </c>
      <c r="B65" s="382" t="s">
        <v>39</v>
      </c>
      <c r="C65" s="250" t="s">
        <v>13</v>
      </c>
      <c r="D65" s="250" t="s">
        <v>41</v>
      </c>
      <c r="E65" s="250"/>
      <c r="F65" s="250"/>
      <c r="G65" s="250"/>
      <c r="H65" s="339">
        <f>H66+H78</f>
        <v>0</v>
      </c>
      <c r="I65" s="339"/>
      <c r="J65" s="339">
        <f t="shared" si="0"/>
        <v>0</v>
      </c>
      <c r="K65" s="339">
        <f>K66+K78</f>
        <v>0</v>
      </c>
      <c r="L65" s="340"/>
      <c r="M65" s="339">
        <f>M66+M78</f>
        <v>0</v>
      </c>
      <c r="O65" s="451"/>
      <c r="Q65" s="374"/>
    </row>
    <row r="66" spans="1:17" ht="25.5" hidden="1" customHeight="1">
      <c r="A66" s="380" t="s">
        <v>16</v>
      </c>
      <c r="B66" s="382" t="s">
        <v>39</v>
      </c>
      <c r="C66" s="250" t="s">
        <v>13</v>
      </c>
      <c r="D66" s="250" t="s">
        <v>41</v>
      </c>
      <c r="E66" s="250" t="s">
        <v>203</v>
      </c>
      <c r="F66" s="250"/>
      <c r="G66" s="250"/>
      <c r="H66" s="338"/>
      <c r="I66" s="338"/>
      <c r="J66" s="339">
        <f t="shared" si="0"/>
        <v>0</v>
      </c>
      <c r="K66" s="338"/>
      <c r="L66" s="340"/>
      <c r="M66" s="338"/>
      <c r="O66" s="451"/>
      <c r="Q66" s="374"/>
    </row>
    <row r="67" spans="1:17" ht="13.5" hidden="1" customHeight="1">
      <c r="A67" s="380" t="s">
        <v>207</v>
      </c>
      <c r="B67" s="382" t="s">
        <v>39</v>
      </c>
      <c r="C67" s="250" t="s">
        <v>13</v>
      </c>
      <c r="D67" s="250" t="s">
        <v>41</v>
      </c>
      <c r="E67" s="250" t="s">
        <v>206</v>
      </c>
      <c r="F67" s="385"/>
      <c r="G67" s="385"/>
      <c r="H67" s="338"/>
      <c r="I67" s="338"/>
      <c r="J67" s="339">
        <f t="shared" si="0"/>
        <v>0</v>
      </c>
      <c r="K67" s="338"/>
      <c r="L67" s="340"/>
      <c r="M67" s="338"/>
      <c r="O67" s="451"/>
      <c r="Q67" s="374"/>
    </row>
    <row r="68" spans="1:17" ht="63.75" hidden="1" customHeight="1">
      <c r="A68" s="357" t="s">
        <v>18</v>
      </c>
      <c r="B68" s="358" t="s">
        <v>39</v>
      </c>
      <c r="C68" s="209" t="s">
        <v>13</v>
      </c>
      <c r="D68" s="209" t="s">
        <v>41</v>
      </c>
      <c r="E68" s="209" t="s">
        <v>206</v>
      </c>
      <c r="F68" s="209" t="s">
        <v>19</v>
      </c>
      <c r="G68" s="209"/>
      <c r="H68" s="338"/>
      <c r="I68" s="338"/>
      <c r="J68" s="339">
        <f t="shared" si="0"/>
        <v>0</v>
      </c>
      <c r="K68" s="338"/>
      <c r="L68" s="340"/>
      <c r="M68" s="338"/>
      <c r="O68" s="451"/>
      <c r="Q68" s="374"/>
    </row>
    <row r="69" spans="1:17" ht="26.25" hidden="1" customHeight="1">
      <c r="A69" s="357" t="s">
        <v>20</v>
      </c>
      <c r="B69" s="358" t="s">
        <v>39</v>
      </c>
      <c r="C69" s="209" t="s">
        <v>13</v>
      </c>
      <c r="D69" s="209" t="s">
        <v>41</v>
      </c>
      <c r="E69" s="209" t="s">
        <v>206</v>
      </c>
      <c r="F69" s="209" t="s">
        <v>21</v>
      </c>
      <c r="G69" s="209"/>
      <c r="H69" s="338"/>
      <c r="I69" s="338"/>
      <c r="J69" s="339">
        <f t="shared" si="0"/>
        <v>0</v>
      </c>
      <c r="K69" s="338"/>
      <c r="L69" s="340"/>
      <c r="M69" s="338"/>
      <c r="O69" s="451"/>
      <c r="Q69" s="374"/>
    </row>
    <row r="70" spans="1:17" ht="12.75" hidden="1" customHeight="1">
      <c r="A70" s="357" t="s">
        <v>9</v>
      </c>
      <c r="B70" s="358" t="s">
        <v>39</v>
      </c>
      <c r="C70" s="209" t="s">
        <v>13</v>
      </c>
      <c r="D70" s="209" t="s">
        <v>41</v>
      </c>
      <c r="E70" s="209" t="s">
        <v>206</v>
      </c>
      <c r="F70" s="209" t="s">
        <v>21</v>
      </c>
      <c r="G70" s="209" t="s">
        <v>10</v>
      </c>
      <c r="H70" s="338"/>
      <c r="I70" s="338"/>
      <c r="J70" s="339">
        <f t="shared" si="0"/>
        <v>0</v>
      </c>
      <c r="K70" s="338"/>
      <c r="L70" s="340"/>
      <c r="M70" s="338"/>
      <c r="O70" s="451"/>
      <c r="Q70" s="374"/>
    </row>
    <row r="71" spans="1:17" ht="26.25" hidden="1" customHeight="1">
      <c r="A71" s="357" t="s">
        <v>638</v>
      </c>
      <c r="B71" s="358" t="s">
        <v>39</v>
      </c>
      <c r="C71" s="209" t="s">
        <v>13</v>
      </c>
      <c r="D71" s="209" t="s">
        <v>41</v>
      </c>
      <c r="E71" s="209" t="s">
        <v>639</v>
      </c>
      <c r="F71" s="209"/>
      <c r="G71" s="209"/>
      <c r="H71" s="338"/>
      <c r="I71" s="338"/>
      <c r="J71" s="339">
        <f t="shared" si="0"/>
        <v>0</v>
      </c>
      <c r="K71" s="338"/>
      <c r="L71" s="340"/>
      <c r="M71" s="338"/>
      <c r="O71" s="451"/>
      <c r="Q71" s="374"/>
    </row>
    <row r="72" spans="1:17" ht="67.5" hidden="1" customHeight="1">
      <c r="A72" s="357" t="s">
        <v>18</v>
      </c>
      <c r="B72" s="358" t="s">
        <v>39</v>
      </c>
      <c r="C72" s="209" t="s">
        <v>13</v>
      </c>
      <c r="D72" s="209" t="s">
        <v>41</v>
      </c>
      <c r="E72" s="209" t="s">
        <v>639</v>
      </c>
      <c r="F72" s="209" t="s">
        <v>19</v>
      </c>
      <c r="G72" s="209"/>
      <c r="H72" s="338"/>
      <c r="I72" s="338"/>
      <c r="J72" s="339">
        <f t="shared" si="0"/>
        <v>0</v>
      </c>
      <c r="K72" s="338"/>
      <c r="L72" s="340"/>
      <c r="M72" s="338"/>
      <c r="O72" s="451"/>
      <c r="Q72" s="374"/>
    </row>
    <row r="73" spans="1:17" ht="26.25" hidden="1" customHeight="1">
      <c r="A73" s="357" t="s">
        <v>20</v>
      </c>
      <c r="B73" s="358" t="s">
        <v>39</v>
      </c>
      <c r="C73" s="209" t="s">
        <v>13</v>
      </c>
      <c r="D73" s="209" t="s">
        <v>41</v>
      </c>
      <c r="E73" s="209" t="s">
        <v>639</v>
      </c>
      <c r="F73" s="209" t="s">
        <v>21</v>
      </c>
      <c r="G73" s="209"/>
      <c r="H73" s="338"/>
      <c r="I73" s="338"/>
      <c r="J73" s="339">
        <f t="shared" si="0"/>
        <v>0</v>
      </c>
      <c r="K73" s="338"/>
      <c r="L73" s="340"/>
      <c r="M73" s="338"/>
      <c r="O73" s="451"/>
      <c r="Q73" s="374"/>
    </row>
    <row r="74" spans="1:17" ht="12.75" hidden="1" customHeight="1">
      <c r="A74" s="357" t="s">
        <v>9</v>
      </c>
      <c r="B74" s="358" t="s">
        <v>39</v>
      </c>
      <c r="C74" s="209" t="s">
        <v>13</v>
      </c>
      <c r="D74" s="209" t="s">
        <v>41</v>
      </c>
      <c r="E74" s="209" t="s">
        <v>639</v>
      </c>
      <c r="F74" s="209" t="s">
        <v>21</v>
      </c>
      <c r="G74" s="209" t="s">
        <v>10</v>
      </c>
      <c r="H74" s="338"/>
      <c r="I74" s="338"/>
      <c r="J74" s="339">
        <f t="shared" si="0"/>
        <v>0</v>
      </c>
      <c r="K74" s="338"/>
      <c r="L74" s="340"/>
      <c r="M74" s="338"/>
      <c r="O74" s="451"/>
      <c r="Q74" s="374"/>
    </row>
    <row r="75" spans="1:17" ht="25.5" hidden="1" customHeight="1">
      <c r="A75" s="357" t="s">
        <v>35</v>
      </c>
      <c r="B75" s="358" t="s">
        <v>39</v>
      </c>
      <c r="C75" s="209" t="s">
        <v>13</v>
      </c>
      <c r="D75" s="209" t="s">
        <v>41</v>
      </c>
      <c r="E75" s="209" t="s">
        <v>639</v>
      </c>
      <c r="F75" s="209" t="s">
        <v>27</v>
      </c>
      <c r="G75" s="209"/>
      <c r="H75" s="338"/>
      <c r="I75" s="338"/>
      <c r="J75" s="339">
        <f t="shared" si="0"/>
        <v>0</v>
      </c>
      <c r="K75" s="338"/>
      <c r="L75" s="340"/>
      <c r="M75" s="338"/>
      <c r="O75" s="451"/>
      <c r="Q75" s="374"/>
    </row>
    <row r="76" spans="1:17" ht="38.25" hidden="1" customHeight="1">
      <c r="A76" s="357" t="s">
        <v>28</v>
      </c>
      <c r="B76" s="358" t="s">
        <v>39</v>
      </c>
      <c r="C76" s="209" t="s">
        <v>13</v>
      </c>
      <c r="D76" s="209" t="s">
        <v>41</v>
      </c>
      <c r="E76" s="209" t="s">
        <v>639</v>
      </c>
      <c r="F76" s="209" t="s">
        <v>29</v>
      </c>
      <c r="G76" s="209"/>
      <c r="H76" s="338"/>
      <c r="I76" s="338"/>
      <c r="J76" s="339">
        <f t="shared" si="0"/>
        <v>0</v>
      </c>
      <c r="K76" s="338"/>
      <c r="L76" s="340"/>
      <c r="M76" s="338"/>
      <c r="O76" s="451"/>
      <c r="Q76" s="374"/>
    </row>
    <row r="77" spans="1:17" ht="12.75" hidden="1" customHeight="1">
      <c r="A77" s="357" t="s">
        <v>9</v>
      </c>
      <c r="B77" s="358" t="s">
        <v>39</v>
      </c>
      <c r="C77" s="209" t="s">
        <v>13</v>
      </c>
      <c r="D77" s="209" t="s">
        <v>41</v>
      </c>
      <c r="E77" s="209" t="s">
        <v>639</v>
      </c>
      <c r="F77" s="209" t="s">
        <v>29</v>
      </c>
      <c r="G77" s="209" t="s">
        <v>10</v>
      </c>
      <c r="H77" s="338"/>
      <c r="I77" s="338"/>
      <c r="J77" s="339">
        <f t="shared" si="0"/>
        <v>0</v>
      </c>
      <c r="K77" s="338"/>
      <c r="L77" s="340"/>
      <c r="M77" s="338"/>
      <c r="O77" s="451"/>
      <c r="Q77" s="374"/>
    </row>
    <row r="78" spans="1:17" ht="25.5" hidden="1" customHeight="1">
      <c r="A78" s="380" t="s">
        <v>16</v>
      </c>
      <c r="B78" s="382" t="s">
        <v>39</v>
      </c>
      <c r="C78" s="250" t="s">
        <v>13</v>
      </c>
      <c r="D78" s="250" t="s">
        <v>41</v>
      </c>
      <c r="E78" s="250" t="s">
        <v>651</v>
      </c>
      <c r="F78" s="250"/>
      <c r="G78" s="250"/>
      <c r="H78" s="335">
        <f>H79+H83+H90</f>
        <v>0</v>
      </c>
      <c r="I78" s="335"/>
      <c r="J78" s="339">
        <f t="shared" si="0"/>
        <v>0</v>
      </c>
      <c r="K78" s="335">
        <f>K79+K83+K90</f>
        <v>0</v>
      </c>
      <c r="L78" s="340"/>
      <c r="M78" s="335">
        <f>M79+M83+M90</f>
        <v>0</v>
      </c>
      <c r="O78" s="451"/>
      <c r="Q78" s="374"/>
    </row>
    <row r="79" spans="1:17" ht="15.75" hidden="1" customHeight="1">
      <c r="A79" s="380" t="s">
        <v>207</v>
      </c>
      <c r="B79" s="382" t="s">
        <v>39</v>
      </c>
      <c r="C79" s="250" t="s">
        <v>13</v>
      </c>
      <c r="D79" s="250" t="s">
        <v>41</v>
      </c>
      <c r="E79" s="250" t="s">
        <v>653</v>
      </c>
      <c r="F79" s="385"/>
      <c r="G79" s="385"/>
      <c r="H79" s="335">
        <f t="shared" ref="H79:M81" si="7">H80</f>
        <v>0</v>
      </c>
      <c r="I79" s="335"/>
      <c r="J79" s="339">
        <f t="shared" si="0"/>
        <v>0</v>
      </c>
      <c r="K79" s="335">
        <f t="shared" si="7"/>
        <v>0</v>
      </c>
      <c r="L79" s="340"/>
      <c r="M79" s="335">
        <f t="shared" si="7"/>
        <v>0</v>
      </c>
      <c r="O79" s="451"/>
      <c r="Q79" s="374"/>
    </row>
    <row r="80" spans="1:17" ht="93" hidden="1" customHeight="1">
      <c r="A80" s="357" t="s">
        <v>18</v>
      </c>
      <c r="B80" s="358" t="s">
        <v>39</v>
      </c>
      <c r="C80" s="209" t="s">
        <v>13</v>
      </c>
      <c r="D80" s="209" t="s">
        <v>41</v>
      </c>
      <c r="E80" s="209" t="s">
        <v>653</v>
      </c>
      <c r="F80" s="209" t="s">
        <v>19</v>
      </c>
      <c r="G80" s="209"/>
      <c r="H80" s="335">
        <f t="shared" si="7"/>
        <v>0</v>
      </c>
      <c r="I80" s="335"/>
      <c r="J80" s="339">
        <f t="shared" si="0"/>
        <v>0</v>
      </c>
      <c r="K80" s="335">
        <f t="shared" si="7"/>
        <v>0</v>
      </c>
      <c r="L80" s="340"/>
      <c r="M80" s="335">
        <f t="shared" si="7"/>
        <v>0</v>
      </c>
      <c r="O80" s="451"/>
      <c r="Q80" s="374"/>
    </row>
    <row r="81" spans="1:17" ht="41.25" hidden="1" customHeight="1">
      <c r="A81" s="357" t="s">
        <v>20</v>
      </c>
      <c r="B81" s="358" t="s">
        <v>39</v>
      </c>
      <c r="C81" s="209" t="s">
        <v>13</v>
      </c>
      <c r="D81" s="209" t="s">
        <v>41</v>
      </c>
      <c r="E81" s="209" t="s">
        <v>653</v>
      </c>
      <c r="F81" s="209" t="s">
        <v>21</v>
      </c>
      <c r="G81" s="209"/>
      <c r="H81" s="335">
        <f t="shared" si="7"/>
        <v>0</v>
      </c>
      <c r="I81" s="335"/>
      <c r="J81" s="339">
        <f t="shared" ref="J81:J144" si="8">H81+I81</f>
        <v>0</v>
      </c>
      <c r="K81" s="335">
        <f t="shared" si="7"/>
        <v>0</v>
      </c>
      <c r="L81" s="340"/>
      <c r="M81" s="335">
        <f t="shared" si="7"/>
        <v>0</v>
      </c>
      <c r="O81" s="451"/>
      <c r="Q81" s="374"/>
    </row>
    <row r="82" spans="1:17" ht="12.75" hidden="1" customHeight="1">
      <c r="A82" s="357" t="s">
        <v>9</v>
      </c>
      <c r="B82" s="358" t="s">
        <v>39</v>
      </c>
      <c r="C82" s="209" t="s">
        <v>13</v>
      </c>
      <c r="D82" s="209" t="s">
        <v>41</v>
      </c>
      <c r="E82" s="209" t="s">
        <v>653</v>
      </c>
      <c r="F82" s="209" t="s">
        <v>21</v>
      </c>
      <c r="G82" s="209" t="s">
        <v>10</v>
      </c>
      <c r="H82" s="337"/>
      <c r="I82" s="337"/>
      <c r="J82" s="339">
        <f t="shared" si="8"/>
        <v>0</v>
      </c>
      <c r="K82" s="338"/>
      <c r="L82" s="340"/>
      <c r="M82" s="338"/>
      <c r="O82" s="451"/>
      <c r="Q82" s="374"/>
    </row>
    <row r="83" spans="1:17" ht="39" hidden="1" customHeight="1">
      <c r="A83" s="357" t="s">
        <v>638</v>
      </c>
      <c r="B83" s="358" t="s">
        <v>39</v>
      </c>
      <c r="C83" s="209" t="s">
        <v>13</v>
      </c>
      <c r="D83" s="209" t="s">
        <v>41</v>
      </c>
      <c r="E83" s="209" t="s">
        <v>655</v>
      </c>
      <c r="F83" s="209"/>
      <c r="G83" s="209"/>
      <c r="H83" s="338"/>
      <c r="I83" s="338"/>
      <c r="J83" s="339">
        <f t="shared" si="8"/>
        <v>0</v>
      </c>
      <c r="K83" s="338"/>
      <c r="L83" s="340"/>
      <c r="M83" s="338"/>
      <c r="O83" s="451"/>
      <c r="Q83" s="374"/>
    </row>
    <row r="84" spans="1:17" ht="64.5" hidden="1" customHeight="1">
      <c r="A84" s="357" t="s">
        <v>18</v>
      </c>
      <c r="B84" s="358" t="s">
        <v>39</v>
      </c>
      <c r="C84" s="209" t="s">
        <v>13</v>
      </c>
      <c r="D84" s="209" t="s">
        <v>41</v>
      </c>
      <c r="E84" s="209" t="s">
        <v>655</v>
      </c>
      <c r="F84" s="209" t="s">
        <v>19</v>
      </c>
      <c r="G84" s="209"/>
      <c r="H84" s="338"/>
      <c r="I84" s="338"/>
      <c r="J84" s="339">
        <f t="shared" si="8"/>
        <v>0</v>
      </c>
      <c r="K84" s="338"/>
      <c r="L84" s="340"/>
      <c r="M84" s="338"/>
      <c r="O84" s="451"/>
      <c r="Q84" s="374"/>
    </row>
    <row r="85" spans="1:17" ht="28.5" hidden="1" customHeight="1">
      <c r="A85" s="357" t="s">
        <v>20</v>
      </c>
      <c r="B85" s="358" t="s">
        <v>39</v>
      </c>
      <c r="C85" s="209" t="s">
        <v>13</v>
      </c>
      <c r="D85" s="209" t="s">
        <v>41</v>
      </c>
      <c r="E85" s="209" t="s">
        <v>655</v>
      </c>
      <c r="F85" s="209" t="s">
        <v>21</v>
      </c>
      <c r="G85" s="209"/>
      <c r="H85" s="338"/>
      <c r="I85" s="338"/>
      <c r="J85" s="339">
        <f t="shared" si="8"/>
        <v>0</v>
      </c>
      <c r="K85" s="338"/>
      <c r="L85" s="340"/>
      <c r="M85" s="338"/>
      <c r="O85" s="451"/>
      <c r="Q85" s="374"/>
    </row>
    <row r="86" spans="1:17" ht="12.75" hidden="1" customHeight="1">
      <c r="A86" s="357" t="s">
        <v>9</v>
      </c>
      <c r="B86" s="358" t="s">
        <v>39</v>
      </c>
      <c r="C86" s="209" t="s">
        <v>13</v>
      </c>
      <c r="D86" s="209" t="s">
        <v>41</v>
      </c>
      <c r="E86" s="209" t="s">
        <v>655</v>
      </c>
      <c r="F86" s="209" t="s">
        <v>21</v>
      </c>
      <c r="G86" s="209" t="s">
        <v>10</v>
      </c>
      <c r="H86" s="338"/>
      <c r="I86" s="338"/>
      <c r="J86" s="339">
        <f t="shared" si="8"/>
        <v>0</v>
      </c>
      <c r="K86" s="338"/>
      <c r="L86" s="340"/>
      <c r="M86" s="338"/>
      <c r="O86" s="451"/>
      <c r="Q86" s="374"/>
    </row>
    <row r="87" spans="1:17" ht="24.75" hidden="1" customHeight="1">
      <c r="A87" s="357" t="s">
        <v>35</v>
      </c>
      <c r="B87" s="358" t="s">
        <v>39</v>
      </c>
      <c r="C87" s="209" t="s">
        <v>13</v>
      </c>
      <c r="D87" s="209" t="s">
        <v>41</v>
      </c>
      <c r="E87" s="209" t="s">
        <v>655</v>
      </c>
      <c r="F87" s="209" t="s">
        <v>27</v>
      </c>
      <c r="G87" s="209"/>
      <c r="H87" s="338"/>
      <c r="I87" s="338"/>
      <c r="J87" s="339">
        <f t="shared" si="8"/>
        <v>0</v>
      </c>
      <c r="K87" s="338"/>
      <c r="L87" s="340"/>
      <c r="M87" s="338"/>
      <c r="O87" s="451"/>
      <c r="Q87" s="374"/>
    </row>
    <row r="88" spans="1:17" ht="38.25" hidden="1" customHeight="1">
      <c r="A88" s="357" t="s">
        <v>28</v>
      </c>
      <c r="B88" s="358" t="s">
        <v>39</v>
      </c>
      <c r="C88" s="209" t="s">
        <v>13</v>
      </c>
      <c r="D88" s="209" t="s">
        <v>41</v>
      </c>
      <c r="E88" s="209" t="s">
        <v>655</v>
      </c>
      <c r="F88" s="209" t="s">
        <v>29</v>
      </c>
      <c r="G88" s="209"/>
      <c r="H88" s="338"/>
      <c r="I88" s="338"/>
      <c r="J88" s="339">
        <f t="shared" si="8"/>
        <v>0</v>
      </c>
      <c r="K88" s="338"/>
      <c r="L88" s="340"/>
      <c r="M88" s="338"/>
      <c r="O88" s="451"/>
      <c r="Q88" s="374"/>
    </row>
    <row r="89" spans="1:17" ht="12.75" hidden="1" customHeight="1">
      <c r="A89" s="357" t="s">
        <v>9</v>
      </c>
      <c r="B89" s="358" t="s">
        <v>39</v>
      </c>
      <c r="C89" s="209" t="s">
        <v>13</v>
      </c>
      <c r="D89" s="209" t="s">
        <v>41</v>
      </c>
      <c r="E89" s="209" t="s">
        <v>655</v>
      </c>
      <c r="F89" s="209" t="s">
        <v>29</v>
      </c>
      <c r="G89" s="209" t="s">
        <v>10</v>
      </c>
      <c r="H89" s="338"/>
      <c r="I89" s="338"/>
      <c r="J89" s="339">
        <f t="shared" si="8"/>
        <v>0</v>
      </c>
      <c r="K89" s="338"/>
      <c r="L89" s="340"/>
      <c r="M89" s="338"/>
      <c r="O89" s="451"/>
      <c r="Q89" s="374"/>
    </row>
    <row r="90" spans="1:17" ht="38.25" hidden="1" customHeight="1">
      <c r="A90" s="357" t="s">
        <v>874</v>
      </c>
      <c r="B90" s="358" t="s">
        <v>39</v>
      </c>
      <c r="C90" s="209" t="s">
        <v>13</v>
      </c>
      <c r="D90" s="209" t="s">
        <v>41</v>
      </c>
      <c r="E90" s="209" t="s">
        <v>871</v>
      </c>
      <c r="F90" s="209"/>
      <c r="G90" s="209"/>
      <c r="H90" s="338">
        <f t="shared" ref="H90:M92" si="9">H91</f>
        <v>0</v>
      </c>
      <c r="I90" s="338"/>
      <c r="J90" s="339">
        <f t="shared" si="8"/>
        <v>0</v>
      </c>
      <c r="K90" s="338">
        <f t="shared" si="9"/>
        <v>0</v>
      </c>
      <c r="L90" s="340"/>
      <c r="M90" s="338">
        <f t="shared" si="9"/>
        <v>0</v>
      </c>
      <c r="O90" s="451"/>
      <c r="Q90" s="374"/>
    </row>
    <row r="91" spans="1:17" ht="117.75" hidden="1" customHeight="1">
      <c r="A91" s="357" t="s">
        <v>18</v>
      </c>
      <c r="B91" s="358" t="s">
        <v>39</v>
      </c>
      <c r="C91" s="209" t="s">
        <v>13</v>
      </c>
      <c r="D91" s="209" t="s">
        <v>41</v>
      </c>
      <c r="E91" s="209" t="s">
        <v>871</v>
      </c>
      <c r="F91" s="209" t="s">
        <v>19</v>
      </c>
      <c r="G91" s="209"/>
      <c r="H91" s="338">
        <f t="shared" si="9"/>
        <v>0</v>
      </c>
      <c r="I91" s="338"/>
      <c r="J91" s="339">
        <f t="shared" si="8"/>
        <v>0</v>
      </c>
      <c r="K91" s="338">
        <f t="shared" si="9"/>
        <v>0</v>
      </c>
      <c r="L91" s="340"/>
      <c r="M91" s="338">
        <f t="shared" si="9"/>
        <v>0</v>
      </c>
      <c r="O91" s="451"/>
      <c r="Q91" s="374"/>
    </row>
    <row r="92" spans="1:17" ht="25.5" hidden="1" customHeight="1">
      <c r="A92" s="357" t="s">
        <v>20</v>
      </c>
      <c r="B92" s="358" t="s">
        <v>39</v>
      </c>
      <c r="C92" s="209" t="s">
        <v>13</v>
      </c>
      <c r="D92" s="209" t="s">
        <v>41</v>
      </c>
      <c r="E92" s="209" t="s">
        <v>871</v>
      </c>
      <c r="F92" s="209" t="s">
        <v>21</v>
      </c>
      <c r="G92" s="209"/>
      <c r="H92" s="338">
        <f t="shared" si="9"/>
        <v>0</v>
      </c>
      <c r="I92" s="338"/>
      <c r="J92" s="339">
        <f t="shared" si="8"/>
        <v>0</v>
      </c>
      <c r="K92" s="338">
        <f t="shared" si="9"/>
        <v>0</v>
      </c>
      <c r="L92" s="340"/>
      <c r="M92" s="338">
        <f t="shared" si="9"/>
        <v>0</v>
      </c>
      <c r="O92" s="451"/>
      <c r="Q92" s="374"/>
    </row>
    <row r="93" spans="1:17" ht="12.75" hidden="1" customHeight="1">
      <c r="A93" s="357" t="s">
        <v>872</v>
      </c>
      <c r="B93" s="358" t="s">
        <v>39</v>
      </c>
      <c r="C93" s="209" t="s">
        <v>13</v>
      </c>
      <c r="D93" s="209" t="s">
        <v>41</v>
      </c>
      <c r="E93" s="209" t="s">
        <v>871</v>
      </c>
      <c r="F93" s="209" t="s">
        <v>21</v>
      </c>
      <c r="G93" s="209" t="s">
        <v>197</v>
      </c>
      <c r="H93" s="338"/>
      <c r="I93" s="338"/>
      <c r="J93" s="339">
        <f t="shared" si="8"/>
        <v>0</v>
      </c>
      <c r="K93" s="338"/>
      <c r="L93" s="340"/>
      <c r="M93" s="338"/>
      <c r="O93" s="451"/>
      <c r="Q93" s="374"/>
    </row>
    <row r="94" spans="1:17" ht="25.5" customHeight="1">
      <c r="A94" s="357" t="s">
        <v>834</v>
      </c>
      <c r="B94" s="358" t="s">
        <v>39</v>
      </c>
      <c r="C94" s="209" t="s">
        <v>13</v>
      </c>
      <c r="D94" s="209" t="s">
        <v>42</v>
      </c>
      <c r="E94" s="209"/>
      <c r="F94" s="209"/>
      <c r="G94" s="209"/>
      <c r="H94" s="337">
        <f>H95+H98+H101</f>
        <v>0</v>
      </c>
      <c r="I94" s="337">
        <f>I95+I98+I101</f>
        <v>0</v>
      </c>
      <c r="J94" s="339">
        <f t="shared" si="8"/>
        <v>0</v>
      </c>
      <c r="K94" s="337">
        <f>K95+K98+K101</f>
        <v>0</v>
      </c>
      <c r="L94" s="340"/>
      <c r="M94" s="337">
        <f>M95+M98+M101</f>
        <v>0</v>
      </c>
      <c r="O94" s="451"/>
      <c r="Q94" s="374"/>
    </row>
    <row r="95" spans="1:17" ht="93" hidden="1" customHeight="1">
      <c r="A95" s="357" t="s">
        <v>18</v>
      </c>
      <c r="B95" s="358" t="s">
        <v>39</v>
      </c>
      <c r="C95" s="209" t="s">
        <v>13</v>
      </c>
      <c r="D95" s="209" t="s">
        <v>42</v>
      </c>
      <c r="E95" s="209" t="s">
        <v>653</v>
      </c>
      <c r="F95" s="209" t="s">
        <v>19</v>
      </c>
      <c r="G95" s="209"/>
      <c r="H95" s="337">
        <f>H96</f>
        <v>0</v>
      </c>
      <c r="I95" s="337"/>
      <c r="J95" s="339">
        <f t="shared" si="8"/>
        <v>0</v>
      </c>
      <c r="K95" s="338"/>
      <c r="L95" s="340"/>
      <c r="M95" s="338"/>
      <c r="O95" s="451"/>
      <c r="Q95" s="374"/>
    </row>
    <row r="96" spans="1:17" ht="25.5" hidden="1" customHeight="1">
      <c r="A96" s="357" t="s">
        <v>20</v>
      </c>
      <c r="B96" s="358" t="s">
        <v>39</v>
      </c>
      <c r="C96" s="209" t="s">
        <v>13</v>
      </c>
      <c r="D96" s="209" t="s">
        <v>42</v>
      </c>
      <c r="E96" s="209" t="s">
        <v>653</v>
      </c>
      <c r="F96" s="209" t="s">
        <v>21</v>
      </c>
      <c r="G96" s="209"/>
      <c r="H96" s="337">
        <f>H97</f>
        <v>0</v>
      </c>
      <c r="I96" s="337"/>
      <c r="J96" s="339">
        <f t="shared" si="8"/>
        <v>0</v>
      </c>
      <c r="K96" s="338"/>
      <c r="L96" s="340"/>
      <c r="M96" s="338"/>
      <c r="O96" s="451"/>
      <c r="Q96" s="374"/>
    </row>
    <row r="97" spans="1:17" ht="12.75" hidden="1" customHeight="1">
      <c r="A97" s="357" t="s">
        <v>9</v>
      </c>
      <c r="B97" s="358" t="s">
        <v>39</v>
      </c>
      <c r="C97" s="209" t="s">
        <v>13</v>
      </c>
      <c r="D97" s="209" t="s">
        <v>42</v>
      </c>
      <c r="E97" s="209" t="s">
        <v>653</v>
      </c>
      <c r="F97" s="209" t="s">
        <v>21</v>
      </c>
      <c r="G97" s="209" t="s">
        <v>10</v>
      </c>
      <c r="H97" s="337"/>
      <c r="I97" s="337"/>
      <c r="J97" s="339">
        <f t="shared" si="8"/>
        <v>0</v>
      </c>
      <c r="K97" s="338"/>
      <c r="L97" s="340"/>
      <c r="M97" s="338"/>
      <c r="O97" s="451"/>
      <c r="Q97" s="374"/>
    </row>
    <row r="98" spans="1:17" ht="25.5" hidden="1" customHeight="1">
      <c r="A98" s="357" t="s">
        <v>35</v>
      </c>
      <c r="B98" s="358" t="s">
        <v>39</v>
      </c>
      <c r="C98" s="209" t="s">
        <v>13</v>
      </c>
      <c r="D98" s="209" t="s">
        <v>42</v>
      </c>
      <c r="E98" s="209" t="s">
        <v>655</v>
      </c>
      <c r="F98" s="209" t="s">
        <v>27</v>
      </c>
      <c r="G98" s="209"/>
      <c r="H98" s="337">
        <f>H99</f>
        <v>0</v>
      </c>
      <c r="I98" s="337"/>
      <c r="J98" s="339">
        <f t="shared" si="8"/>
        <v>0</v>
      </c>
      <c r="K98" s="338"/>
      <c r="L98" s="340"/>
      <c r="M98" s="338"/>
      <c r="O98" s="451"/>
      <c r="Q98" s="374"/>
    </row>
    <row r="99" spans="1:17" ht="40.5" hidden="1" customHeight="1">
      <c r="A99" s="357" t="s">
        <v>28</v>
      </c>
      <c r="B99" s="358" t="s">
        <v>39</v>
      </c>
      <c r="C99" s="209" t="s">
        <v>13</v>
      </c>
      <c r="D99" s="209" t="s">
        <v>42</v>
      </c>
      <c r="E99" s="209" t="s">
        <v>655</v>
      </c>
      <c r="F99" s="209" t="s">
        <v>29</v>
      </c>
      <c r="G99" s="209"/>
      <c r="H99" s="337">
        <f>H100</f>
        <v>0</v>
      </c>
      <c r="I99" s="337"/>
      <c r="J99" s="339">
        <f t="shared" si="8"/>
        <v>0</v>
      </c>
      <c r="K99" s="338"/>
      <c r="L99" s="340"/>
      <c r="M99" s="338"/>
      <c r="O99" s="451"/>
      <c r="Q99" s="374"/>
    </row>
    <row r="100" spans="1:17" ht="12.75" hidden="1" customHeight="1">
      <c r="A100" s="357" t="s">
        <v>9</v>
      </c>
      <c r="B100" s="358" t="s">
        <v>39</v>
      </c>
      <c r="C100" s="209" t="s">
        <v>13</v>
      </c>
      <c r="D100" s="209" t="s">
        <v>42</v>
      </c>
      <c r="E100" s="209" t="s">
        <v>655</v>
      </c>
      <c r="F100" s="209" t="s">
        <v>29</v>
      </c>
      <c r="G100" s="209" t="s">
        <v>10</v>
      </c>
      <c r="H100" s="337"/>
      <c r="I100" s="337"/>
      <c r="J100" s="339">
        <f t="shared" si="8"/>
        <v>0</v>
      </c>
      <c r="K100" s="338"/>
      <c r="L100" s="340"/>
      <c r="M100" s="338"/>
      <c r="O100" s="451"/>
      <c r="Q100" s="374"/>
    </row>
    <row r="101" spans="1:17" ht="16.5" hidden="1" customHeight="1">
      <c r="A101" s="357" t="s">
        <v>30</v>
      </c>
      <c r="B101" s="358" t="s">
        <v>39</v>
      </c>
      <c r="C101" s="209" t="s">
        <v>13</v>
      </c>
      <c r="D101" s="209" t="s">
        <v>42</v>
      </c>
      <c r="E101" s="209" t="s">
        <v>655</v>
      </c>
      <c r="F101" s="209" t="s">
        <v>31</v>
      </c>
      <c r="G101" s="209"/>
      <c r="H101" s="337">
        <f t="shared" ref="H101:M102" si="10">H102</f>
        <v>0</v>
      </c>
      <c r="I101" s="337"/>
      <c r="J101" s="339">
        <f t="shared" si="8"/>
        <v>0</v>
      </c>
      <c r="K101" s="337">
        <f t="shared" si="10"/>
        <v>0</v>
      </c>
      <c r="L101" s="340"/>
      <c r="M101" s="337">
        <f t="shared" si="10"/>
        <v>0</v>
      </c>
      <c r="O101" s="451"/>
      <c r="Q101" s="374"/>
    </row>
    <row r="102" spans="1:17" ht="12.75" hidden="1" customHeight="1">
      <c r="A102" s="357" t="s">
        <v>861</v>
      </c>
      <c r="B102" s="358" t="s">
        <v>39</v>
      </c>
      <c r="C102" s="209" t="s">
        <v>13</v>
      </c>
      <c r="D102" s="209" t="s">
        <v>42</v>
      </c>
      <c r="E102" s="209" t="s">
        <v>655</v>
      </c>
      <c r="F102" s="209" t="s">
        <v>862</v>
      </c>
      <c r="G102" s="209"/>
      <c r="H102" s="337">
        <f t="shared" si="10"/>
        <v>0</v>
      </c>
      <c r="I102" s="337"/>
      <c r="J102" s="339">
        <f t="shared" si="8"/>
        <v>0</v>
      </c>
      <c r="K102" s="337">
        <f t="shared" si="10"/>
        <v>0</v>
      </c>
      <c r="L102" s="340"/>
      <c r="M102" s="337">
        <f t="shared" si="10"/>
        <v>0</v>
      </c>
      <c r="O102" s="451"/>
      <c r="Q102" s="374"/>
    </row>
    <row r="103" spans="1:17" ht="12.75" hidden="1" customHeight="1">
      <c r="A103" s="357" t="s">
        <v>9</v>
      </c>
      <c r="B103" s="358" t="s">
        <v>39</v>
      </c>
      <c r="C103" s="209" t="s">
        <v>13</v>
      </c>
      <c r="D103" s="209" t="s">
        <v>42</v>
      </c>
      <c r="E103" s="209" t="s">
        <v>655</v>
      </c>
      <c r="F103" s="209" t="s">
        <v>862</v>
      </c>
      <c r="G103" s="209" t="s">
        <v>10</v>
      </c>
      <c r="H103" s="337"/>
      <c r="I103" s="337"/>
      <c r="J103" s="339">
        <f t="shared" si="8"/>
        <v>0</v>
      </c>
      <c r="K103" s="338"/>
      <c r="L103" s="340"/>
      <c r="M103" s="338"/>
      <c r="O103" s="451"/>
      <c r="Q103" s="374"/>
    </row>
    <row r="104" spans="1:17" ht="16.5" customHeight="1">
      <c r="A104" s="380" t="s">
        <v>50</v>
      </c>
      <c r="B104" s="382" t="s">
        <v>39</v>
      </c>
      <c r="C104" s="250" t="s">
        <v>13</v>
      </c>
      <c r="D104" s="250" t="s">
        <v>51</v>
      </c>
      <c r="E104" s="250"/>
      <c r="F104" s="250"/>
      <c r="G104" s="250"/>
      <c r="H104" s="339">
        <f>H105+H168+H186+H192+H174+H180</f>
        <v>11846.333333333334</v>
      </c>
      <c r="I104" s="339">
        <f>I105+I168+I186+I192+I174+I180</f>
        <v>6</v>
      </c>
      <c r="J104" s="339">
        <f t="shared" si="8"/>
        <v>11852.333333333334</v>
      </c>
      <c r="K104" s="339">
        <f>K105+K168+K186+K192+K174+K180</f>
        <v>9154.2000000000007</v>
      </c>
      <c r="L104" s="356">
        <f>K104+K577+K723+K1278+K1505</f>
        <v>14797.400000000001</v>
      </c>
      <c r="M104" s="339">
        <f>M105+M168+M186+M192+M174+M180</f>
        <v>9414.2000000000007</v>
      </c>
      <c r="N104" s="341"/>
      <c r="O104" s="451"/>
      <c r="Q104" s="374"/>
    </row>
    <row r="105" spans="1:17" ht="28.5" customHeight="1">
      <c r="A105" s="386" t="s">
        <v>16</v>
      </c>
      <c r="B105" s="387" t="s">
        <v>39</v>
      </c>
      <c r="C105" s="250" t="s">
        <v>13</v>
      </c>
      <c r="D105" s="250" t="s">
        <v>51</v>
      </c>
      <c r="E105" s="250" t="s">
        <v>651</v>
      </c>
      <c r="F105" s="250"/>
      <c r="G105" s="250"/>
      <c r="H105" s="339">
        <f>H118+H130+H142+H146+H150+H161+H157+H110+H114</f>
        <v>11463.833333333334</v>
      </c>
      <c r="I105" s="339">
        <f>I118+I130+I142+I146+I150+I161+I157+I110+I114</f>
        <v>6</v>
      </c>
      <c r="J105" s="339">
        <f t="shared" si="8"/>
        <v>11469.833333333334</v>
      </c>
      <c r="K105" s="339">
        <f>K118+K130+K142+K146+K150+K161+K157+K110+K114</f>
        <v>8697.2000000000007</v>
      </c>
      <c r="L105" s="340"/>
      <c r="M105" s="339">
        <f>M118+M130+M142+M146+M150+M161+M157+M110+M114</f>
        <v>8927.2000000000007</v>
      </c>
      <c r="O105" s="451"/>
      <c r="Q105" s="374"/>
    </row>
    <row r="106" spans="1:17" ht="27.75" hidden="1" customHeight="1">
      <c r="A106" s="386" t="s">
        <v>859</v>
      </c>
      <c r="B106" s="387" t="s">
        <v>39</v>
      </c>
      <c r="C106" s="250" t="s">
        <v>13</v>
      </c>
      <c r="D106" s="250" t="s">
        <v>51</v>
      </c>
      <c r="E106" s="250" t="s">
        <v>860</v>
      </c>
      <c r="F106" s="250"/>
      <c r="G106" s="250"/>
      <c r="H106" s="339">
        <f t="shared" ref="H106:M108" si="11">H107</f>
        <v>0</v>
      </c>
      <c r="I106" s="339"/>
      <c r="J106" s="339">
        <f t="shared" si="8"/>
        <v>0</v>
      </c>
      <c r="K106" s="339">
        <f t="shared" si="11"/>
        <v>0</v>
      </c>
      <c r="L106" s="340"/>
      <c r="M106" s="339">
        <f t="shared" si="11"/>
        <v>0</v>
      </c>
      <c r="O106" s="451"/>
      <c r="Q106" s="374"/>
    </row>
    <row r="107" spans="1:17" s="247" customFormat="1" ht="25.5" hidden="1" customHeight="1">
      <c r="A107" s="357" t="s">
        <v>35</v>
      </c>
      <c r="B107" s="388" t="s">
        <v>39</v>
      </c>
      <c r="C107" s="209" t="s">
        <v>13</v>
      </c>
      <c r="D107" s="209" t="s">
        <v>51</v>
      </c>
      <c r="E107" s="209" t="s">
        <v>860</v>
      </c>
      <c r="F107" s="209" t="s">
        <v>27</v>
      </c>
      <c r="G107" s="209"/>
      <c r="H107" s="335">
        <f t="shared" si="11"/>
        <v>0</v>
      </c>
      <c r="I107" s="335"/>
      <c r="J107" s="339">
        <f t="shared" si="8"/>
        <v>0</v>
      </c>
      <c r="K107" s="335">
        <f t="shared" si="11"/>
        <v>0</v>
      </c>
      <c r="L107" s="340"/>
      <c r="M107" s="335">
        <f t="shared" si="11"/>
        <v>0</v>
      </c>
      <c r="N107" s="340"/>
      <c r="O107" s="451"/>
      <c r="Q107" s="374"/>
    </row>
    <row r="108" spans="1:17" s="247" customFormat="1" ht="38.25" hidden="1" customHeight="1">
      <c r="A108" s="357" t="s">
        <v>28</v>
      </c>
      <c r="B108" s="388" t="s">
        <v>39</v>
      </c>
      <c r="C108" s="209" t="s">
        <v>13</v>
      </c>
      <c r="D108" s="209" t="s">
        <v>51</v>
      </c>
      <c r="E108" s="209" t="s">
        <v>860</v>
      </c>
      <c r="F108" s="209" t="s">
        <v>29</v>
      </c>
      <c r="G108" s="209"/>
      <c r="H108" s="335">
        <f t="shared" si="11"/>
        <v>0</v>
      </c>
      <c r="I108" s="335"/>
      <c r="J108" s="339">
        <f t="shared" si="8"/>
        <v>0</v>
      </c>
      <c r="K108" s="335">
        <f t="shared" si="11"/>
        <v>0</v>
      </c>
      <c r="L108" s="340"/>
      <c r="M108" s="335">
        <f t="shared" si="11"/>
        <v>0</v>
      </c>
      <c r="N108" s="340"/>
      <c r="O108" s="451"/>
      <c r="Q108" s="374"/>
    </row>
    <row r="109" spans="1:17" s="247" customFormat="1" ht="12.75" hidden="1" customHeight="1">
      <c r="A109" s="389" t="s">
        <v>628</v>
      </c>
      <c r="B109" s="388" t="s">
        <v>39</v>
      </c>
      <c r="C109" s="209" t="s">
        <v>13</v>
      </c>
      <c r="D109" s="209" t="s">
        <v>51</v>
      </c>
      <c r="E109" s="209" t="s">
        <v>860</v>
      </c>
      <c r="F109" s="209" t="s">
        <v>29</v>
      </c>
      <c r="G109" s="209" t="s">
        <v>197</v>
      </c>
      <c r="H109" s="335"/>
      <c r="I109" s="335"/>
      <c r="J109" s="339">
        <f t="shared" si="8"/>
        <v>0</v>
      </c>
      <c r="K109" s="338"/>
      <c r="L109" s="340"/>
      <c r="M109" s="338"/>
      <c r="N109" s="340"/>
      <c r="O109" s="451"/>
      <c r="Q109" s="374"/>
    </row>
    <row r="110" spans="1:17" s="247" customFormat="1" ht="38.25" hidden="1">
      <c r="A110" s="357" t="s">
        <v>874</v>
      </c>
      <c r="B110" s="358" t="s">
        <v>39</v>
      </c>
      <c r="C110" s="209" t="s">
        <v>13</v>
      </c>
      <c r="D110" s="209" t="s">
        <v>51</v>
      </c>
      <c r="E110" s="209" t="s">
        <v>871</v>
      </c>
      <c r="F110" s="209"/>
      <c r="G110" s="209"/>
      <c r="H110" s="335">
        <f t="shared" ref="H110:M112" si="12">H111</f>
        <v>0</v>
      </c>
      <c r="I110" s="335"/>
      <c r="J110" s="339">
        <f t="shared" si="8"/>
        <v>0</v>
      </c>
      <c r="K110" s="335">
        <f t="shared" si="12"/>
        <v>0</v>
      </c>
      <c r="L110" s="340"/>
      <c r="M110" s="335">
        <f t="shared" si="12"/>
        <v>0</v>
      </c>
      <c r="N110" s="340"/>
      <c r="O110" s="451"/>
      <c r="Q110" s="374"/>
    </row>
    <row r="111" spans="1:17" s="247" customFormat="1" ht="80.25" hidden="1" customHeight="1">
      <c r="A111" s="357" t="s">
        <v>18</v>
      </c>
      <c r="B111" s="358" t="s">
        <v>39</v>
      </c>
      <c r="C111" s="209" t="s">
        <v>13</v>
      </c>
      <c r="D111" s="209" t="s">
        <v>51</v>
      </c>
      <c r="E111" s="209" t="s">
        <v>871</v>
      </c>
      <c r="F111" s="209" t="s">
        <v>19</v>
      </c>
      <c r="G111" s="209"/>
      <c r="H111" s="335">
        <f t="shared" si="12"/>
        <v>0</v>
      </c>
      <c r="I111" s="335"/>
      <c r="J111" s="339">
        <f t="shared" si="8"/>
        <v>0</v>
      </c>
      <c r="K111" s="335">
        <f t="shared" si="12"/>
        <v>0</v>
      </c>
      <c r="L111" s="340"/>
      <c r="M111" s="335">
        <f t="shared" si="12"/>
        <v>0</v>
      </c>
      <c r="N111" s="340"/>
      <c r="O111" s="451"/>
      <c r="Q111" s="374"/>
    </row>
    <row r="112" spans="1:17" s="247" customFormat="1" ht="38.25" hidden="1">
      <c r="A112" s="357" t="s">
        <v>20</v>
      </c>
      <c r="B112" s="358" t="s">
        <v>39</v>
      </c>
      <c r="C112" s="209" t="s">
        <v>13</v>
      </c>
      <c r="D112" s="209" t="s">
        <v>51</v>
      </c>
      <c r="E112" s="209" t="s">
        <v>871</v>
      </c>
      <c r="F112" s="209" t="s">
        <v>21</v>
      </c>
      <c r="G112" s="209"/>
      <c r="H112" s="335">
        <f t="shared" si="12"/>
        <v>0</v>
      </c>
      <c r="I112" s="335"/>
      <c r="J112" s="339">
        <f t="shared" si="8"/>
        <v>0</v>
      </c>
      <c r="K112" s="335">
        <f t="shared" si="12"/>
        <v>0</v>
      </c>
      <c r="L112" s="340"/>
      <c r="M112" s="335">
        <f t="shared" si="12"/>
        <v>0</v>
      </c>
      <c r="N112" s="340"/>
      <c r="O112" s="451"/>
      <c r="Q112" s="374"/>
    </row>
    <row r="113" spans="1:17" s="247" customFormat="1" hidden="1">
      <c r="A113" s="357" t="s">
        <v>872</v>
      </c>
      <c r="B113" s="358" t="s">
        <v>39</v>
      </c>
      <c r="C113" s="209" t="s">
        <v>13</v>
      </c>
      <c r="D113" s="209" t="s">
        <v>51</v>
      </c>
      <c r="E113" s="209" t="s">
        <v>871</v>
      </c>
      <c r="F113" s="209" t="s">
        <v>21</v>
      </c>
      <c r="G113" s="209" t="s">
        <v>197</v>
      </c>
      <c r="H113" s="335"/>
      <c r="I113" s="335"/>
      <c r="J113" s="339">
        <f t="shared" si="8"/>
        <v>0</v>
      </c>
      <c r="K113" s="338"/>
      <c r="L113" s="340"/>
      <c r="M113" s="338"/>
      <c r="N113" s="340"/>
      <c r="O113" s="451"/>
      <c r="Q113" s="374"/>
    </row>
    <row r="114" spans="1:17" s="247" customFormat="1" ht="38.25">
      <c r="A114" s="380" t="s">
        <v>240</v>
      </c>
      <c r="B114" s="382" t="s">
        <v>39</v>
      </c>
      <c r="C114" s="250" t="s">
        <v>13</v>
      </c>
      <c r="D114" s="250" t="s">
        <v>51</v>
      </c>
      <c r="E114" s="22" t="s">
        <v>774</v>
      </c>
      <c r="F114" s="250"/>
      <c r="G114" s="250"/>
      <c r="H114" s="337">
        <f t="shared" ref="H114:M116" si="13">H115</f>
        <v>150</v>
      </c>
      <c r="I114" s="337">
        <f t="shared" si="13"/>
        <v>-30</v>
      </c>
      <c r="J114" s="339">
        <f t="shared" si="8"/>
        <v>120</v>
      </c>
      <c r="K114" s="337">
        <f t="shared" si="13"/>
        <v>139.5</v>
      </c>
      <c r="L114" s="340"/>
      <c r="M114" s="337">
        <f t="shared" si="13"/>
        <v>139.5</v>
      </c>
      <c r="N114" s="340"/>
      <c r="O114" s="451"/>
      <c r="Q114" s="374"/>
    </row>
    <row r="115" spans="1:17" s="247" customFormat="1" ht="30" customHeight="1">
      <c r="A115" s="357" t="s">
        <v>35</v>
      </c>
      <c r="B115" s="358" t="s">
        <v>39</v>
      </c>
      <c r="C115" s="209" t="s">
        <v>13</v>
      </c>
      <c r="D115" s="209" t="s">
        <v>51</v>
      </c>
      <c r="E115" s="223" t="s">
        <v>774</v>
      </c>
      <c r="F115" s="209" t="s">
        <v>27</v>
      </c>
      <c r="G115" s="209"/>
      <c r="H115" s="337">
        <f t="shared" si="13"/>
        <v>150</v>
      </c>
      <c r="I115" s="337">
        <f t="shared" si="13"/>
        <v>-30</v>
      </c>
      <c r="J115" s="339">
        <f t="shared" si="8"/>
        <v>120</v>
      </c>
      <c r="K115" s="337">
        <f t="shared" si="13"/>
        <v>139.5</v>
      </c>
      <c r="L115" s="340"/>
      <c r="M115" s="337">
        <f t="shared" si="13"/>
        <v>139.5</v>
      </c>
      <c r="N115" s="340"/>
      <c r="O115" s="451"/>
      <c r="Q115" s="374"/>
    </row>
    <row r="116" spans="1:17" s="247" customFormat="1" ht="38.25">
      <c r="A116" s="357" t="s">
        <v>28</v>
      </c>
      <c r="B116" s="358" t="s">
        <v>39</v>
      </c>
      <c r="C116" s="209" t="s">
        <v>13</v>
      </c>
      <c r="D116" s="209" t="s">
        <v>51</v>
      </c>
      <c r="E116" s="223" t="s">
        <v>774</v>
      </c>
      <c r="F116" s="209" t="s">
        <v>29</v>
      </c>
      <c r="G116" s="209"/>
      <c r="H116" s="337">
        <f t="shared" si="13"/>
        <v>150</v>
      </c>
      <c r="I116" s="337">
        <f t="shared" si="13"/>
        <v>-30</v>
      </c>
      <c r="J116" s="339">
        <f t="shared" si="8"/>
        <v>120</v>
      </c>
      <c r="K116" s="337">
        <f t="shared" si="13"/>
        <v>139.5</v>
      </c>
      <c r="L116" s="340"/>
      <c r="M116" s="337">
        <f t="shared" si="13"/>
        <v>139.5</v>
      </c>
      <c r="N116" s="340"/>
      <c r="O116" s="451"/>
      <c r="Q116" s="374"/>
    </row>
    <row r="117" spans="1:17" s="247" customFormat="1">
      <c r="A117" s="357" t="s">
        <v>9</v>
      </c>
      <c r="B117" s="358" t="s">
        <v>39</v>
      </c>
      <c r="C117" s="209" t="s">
        <v>13</v>
      </c>
      <c r="D117" s="209" t="s">
        <v>51</v>
      </c>
      <c r="E117" s="223" t="s">
        <v>774</v>
      </c>
      <c r="F117" s="209" t="s">
        <v>29</v>
      </c>
      <c r="G117" s="209" t="s">
        <v>10</v>
      </c>
      <c r="H117" s="337">
        <v>150</v>
      </c>
      <c r="I117" s="337">
        <v>-30</v>
      </c>
      <c r="J117" s="339">
        <f t="shared" si="8"/>
        <v>120</v>
      </c>
      <c r="K117" s="337">
        <v>139.5</v>
      </c>
      <c r="L117" s="340"/>
      <c r="M117" s="337">
        <v>139.5</v>
      </c>
      <c r="N117" s="340"/>
      <c r="O117" s="451"/>
      <c r="Q117" s="374"/>
    </row>
    <row r="118" spans="1:17" ht="61.5" customHeight="1">
      <c r="A118" s="390" t="s">
        <v>55</v>
      </c>
      <c r="B118" s="391" t="s">
        <v>39</v>
      </c>
      <c r="C118" s="209" t="s">
        <v>13</v>
      </c>
      <c r="D118" s="209" t="s">
        <v>51</v>
      </c>
      <c r="E118" s="223" t="s">
        <v>656</v>
      </c>
      <c r="F118" s="209"/>
      <c r="G118" s="209"/>
      <c r="H118" s="335">
        <f>H119+H122+H127</f>
        <v>0</v>
      </c>
      <c r="I118" s="335">
        <f>I119+I122+I127</f>
        <v>62</v>
      </c>
      <c r="J118" s="339">
        <f t="shared" si="8"/>
        <v>62</v>
      </c>
      <c r="K118" s="335">
        <f>K119+K122+K127</f>
        <v>0</v>
      </c>
      <c r="L118" s="340"/>
      <c r="M118" s="335">
        <f>M119+M122+M127</f>
        <v>0</v>
      </c>
      <c r="O118" s="451"/>
      <c r="Q118" s="374"/>
    </row>
    <row r="119" spans="1:17" ht="29.25" customHeight="1">
      <c r="A119" s="357" t="s">
        <v>35</v>
      </c>
      <c r="B119" s="358" t="s">
        <v>39</v>
      </c>
      <c r="C119" s="209" t="s">
        <v>13</v>
      </c>
      <c r="D119" s="209" t="s">
        <v>51</v>
      </c>
      <c r="E119" s="223" t="s">
        <v>656</v>
      </c>
      <c r="F119" s="209" t="s">
        <v>27</v>
      </c>
      <c r="G119" s="209"/>
      <c r="H119" s="335">
        <f>H120</f>
        <v>0</v>
      </c>
      <c r="I119" s="335">
        <f>I120</f>
        <v>25</v>
      </c>
      <c r="J119" s="339">
        <f t="shared" si="8"/>
        <v>25</v>
      </c>
      <c r="K119" s="335">
        <f>K120</f>
        <v>0</v>
      </c>
      <c r="L119" s="340"/>
      <c r="M119" s="335">
        <f>M120</f>
        <v>0</v>
      </c>
      <c r="O119" s="451"/>
      <c r="Q119" s="374"/>
    </row>
    <row r="120" spans="1:17" ht="41.25" customHeight="1">
      <c r="A120" s="357" t="s">
        <v>28</v>
      </c>
      <c r="B120" s="358" t="s">
        <v>39</v>
      </c>
      <c r="C120" s="209" t="s">
        <v>13</v>
      </c>
      <c r="D120" s="209" t="s">
        <v>51</v>
      </c>
      <c r="E120" s="223" t="s">
        <v>656</v>
      </c>
      <c r="F120" s="209" t="s">
        <v>29</v>
      </c>
      <c r="G120" s="209"/>
      <c r="H120" s="335">
        <f>H121</f>
        <v>0</v>
      </c>
      <c r="I120" s="335">
        <f>I121</f>
        <v>25</v>
      </c>
      <c r="J120" s="339">
        <f t="shared" si="8"/>
        <v>25</v>
      </c>
      <c r="K120" s="335">
        <f>K121</f>
        <v>0</v>
      </c>
      <c r="L120" s="340"/>
      <c r="M120" s="335">
        <f>M121</f>
        <v>0</v>
      </c>
      <c r="O120" s="451"/>
      <c r="Q120" s="374"/>
    </row>
    <row r="121" spans="1:17">
      <c r="A121" s="357" t="s">
        <v>9</v>
      </c>
      <c r="B121" s="358" t="s">
        <v>39</v>
      </c>
      <c r="C121" s="209" t="s">
        <v>13</v>
      </c>
      <c r="D121" s="209" t="s">
        <v>51</v>
      </c>
      <c r="E121" s="223" t="s">
        <v>656</v>
      </c>
      <c r="F121" s="209" t="s">
        <v>29</v>
      </c>
      <c r="G121" s="209" t="s">
        <v>10</v>
      </c>
      <c r="H121" s="337"/>
      <c r="I121" s="337">
        <v>25</v>
      </c>
      <c r="J121" s="339">
        <f t="shared" si="8"/>
        <v>25</v>
      </c>
      <c r="K121" s="337"/>
      <c r="L121" s="340"/>
      <c r="M121" s="337"/>
      <c r="O121" s="451"/>
      <c r="Q121" s="374"/>
    </row>
    <row r="122" spans="1:17" ht="26.25" customHeight="1">
      <c r="A122" s="357" t="s">
        <v>123</v>
      </c>
      <c r="B122" s="358" t="s">
        <v>39</v>
      </c>
      <c r="C122" s="209" t="s">
        <v>13</v>
      </c>
      <c r="D122" s="209" t="s">
        <v>51</v>
      </c>
      <c r="E122" s="223" t="s">
        <v>656</v>
      </c>
      <c r="F122" s="209" t="s">
        <v>124</v>
      </c>
      <c r="G122" s="209"/>
      <c r="H122" s="335">
        <f>H123+H125</f>
        <v>0</v>
      </c>
      <c r="I122" s="335">
        <f>I123+I125</f>
        <v>0</v>
      </c>
      <c r="J122" s="339">
        <f t="shared" si="8"/>
        <v>0</v>
      </c>
      <c r="K122" s="335">
        <f>K123+K125</f>
        <v>0</v>
      </c>
      <c r="L122" s="340"/>
      <c r="M122" s="335">
        <f>M123+M125</f>
        <v>0</v>
      </c>
      <c r="O122" s="451"/>
      <c r="Q122" s="374"/>
    </row>
    <row r="123" spans="1:17" ht="29.25" customHeight="1">
      <c r="A123" s="357" t="s">
        <v>127</v>
      </c>
      <c r="B123" s="358" t="s">
        <v>39</v>
      </c>
      <c r="C123" s="209" t="s">
        <v>13</v>
      </c>
      <c r="D123" s="209" t="s">
        <v>51</v>
      </c>
      <c r="E123" s="223" t="s">
        <v>656</v>
      </c>
      <c r="F123" s="209" t="s">
        <v>126</v>
      </c>
      <c r="G123" s="209"/>
      <c r="H123" s="335">
        <f>H124</f>
        <v>0</v>
      </c>
      <c r="I123" s="335">
        <f>I124</f>
        <v>0</v>
      </c>
      <c r="J123" s="339">
        <f t="shared" si="8"/>
        <v>0</v>
      </c>
      <c r="K123" s="335">
        <f>K124</f>
        <v>0</v>
      </c>
      <c r="L123" s="340"/>
      <c r="M123" s="335">
        <f>M124</f>
        <v>0</v>
      </c>
      <c r="O123" s="451"/>
      <c r="Q123" s="374"/>
    </row>
    <row r="124" spans="1:17">
      <c r="A124" s="357" t="s">
        <v>9</v>
      </c>
      <c r="B124" s="358" t="s">
        <v>39</v>
      </c>
      <c r="C124" s="209" t="s">
        <v>13</v>
      </c>
      <c r="D124" s="209" t="s">
        <v>51</v>
      </c>
      <c r="E124" s="223" t="s">
        <v>656</v>
      </c>
      <c r="F124" s="209" t="s">
        <v>126</v>
      </c>
      <c r="G124" s="209" t="s">
        <v>10</v>
      </c>
      <c r="H124" s="337">
        <v>0</v>
      </c>
      <c r="I124" s="337">
        <v>0</v>
      </c>
      <c r="J124" s="339">
        <f t="shared" si="8"/>
        <v>0</v>
      </c>
      <c r="K124" s="337">
        <v>0</v>
      </c>
      <c r="L124" s="340"/>
      <c r="M124" s="337">
        <v>0</v>
      </c>
      <c r="O124" s="451"/>
      <c r="Q124" s="374"/>
    </row>
    <row r="125" spans="1:17" ht="13.5" customHeight="1">
      <c r="A125" s="357" t="s">
        <v>518</v>
      </c>
      <c r="B125" s="358" t="s">
        <v>39</v>
      </c>
      <c r="C125" s="209" t="s">
        <v>13</v>
      </c>
      <c r="D125" s="209" t="s">
        <v>51</v>
      </c>
      <c r="E125" s="223" t="s">
        <v>656</v>
      </c>
      <c r="F125" s="209" t="s">
        <v>517</v>
      </c>
      <c r="G125" s="209"/>
      <c r="H125" s="335">
        <f>H126</f>
        <v>0</v>
      </c>
      <c r="I125" s="335">
        <f>I126</f>
        <v>0</v>
      </c>
      <c r="J125" s="339">
        <f t="shared" si="8"/>
        <v>0</v>
      </c>
      <c r="K125" s="335">
        <f>K126</f>
        <v>0</v>
      </c>
      <c r="L125" s="340"/>
      <c r="M125" s="335">
        <f>M126</f>
        <v>0</v>
      </c>
      <c r="O125" s="451"/>
      <c r="Q125" s="374"/>
    </row>
    <row r="126" spans="1:17">
      <c r="A126" s="357" t="s">
        <v>9</v>
      </c>
      <c r="B126" s="358" t="s">
        <v>39</v>
      </c>
      <c r="C126" s="209" t="s">
        <v>13</v>
      </c>
      <c r="D126" s="209" t="s">
        <v>51</v>
      </c>
      <c r="E126" s="223" t="s">
        <v>656</v>
      </c>
      <c r="F126" s="209" t="s">
        <v>517</v>
      </c>
      <c r="G126" s="209" t="s">
        <v>10</v>
      </c>
      <c r="H126" s="337">
        <v>0</v>
      </c>
      <c r="I126" s="337">
        <v>0</v>
      </c>
      <c r="J126" s="339">
        <f t="shared" si="8"/>
        <v>0</v>
      </c>
      <c r="K126" s="337">
        <v>0</v>
      </c>
      <c r="L126" s="340"/>
      <c r="M126" s="337">
        <v>0</v>
      </c>
      <c r="O126" s="451"/>
      <c r="Q126" s="374"/>
    </row>
    <row r="127" spans="1:17" ht="12.75" customHeight="1">
      <c r="A127" s="357" t="s">
        <v>30</v>
      </c>
      <c r="B127" s="358" t="s">
        <v>39</v>
      </c>
      <c r="C127" s="209" t="s">
        <v>13</v>
      </c>
      <c r="D127" s="209" t="s">
        <v>51</v>
      </c>
      <c r="E127" s="223" t="s">
        <v>656</v>
      </c>
      <c r="F127" s="209" t="s">
        <v>31</v>
      </c>
      <c r="G127" s="209"/>
      <c r="H127" s="335">
        <f>H128</f>
        <v>0</v>
      </c>
      <c r="I127" s="335">
        <f>I128</f>
        <v>37</v>
      </c>
      <c r="J127" s="339">
        <f t="shared" si="8"/>
        <v>37</v>
      </c>
      <c r="K127" s="335">
        <f t="shared" ref="H127:M128" si="14">K128</f>
        <v>0</v>
      </c>
      <c r="L127" s="340"/>
      <c r="M127" s="335">
        <f t="shared" si="14"/>
        <v>0</v>
      </c>
      <c r="O127" s="451"/>
      <c r="Q127" s="374"/>
    </row>
    <row r="128" spans="1:17" ht="14.25" customHeight="1">
      <c r="A128" s="357" t="s">
        <v>32</v>
      </c>
      <c r="B128" s="358" t="s">
        <v>39</v>
      </c>
      <c r="C128" s="209" t="s">
        <v>13</v>
      </c>
      <c r="D128" s="209" t="s">
        <v>51</v>
      </c>
      <c r="E128" s="223" t="s">
        <v>656</v>
      </c>
      <c r="F128" s="209" t="s">
        <v>33</v>
      </c>
      <c r="G128" s="209"/>
      <c r="H128" s="335">
        <f t="shared" si="14"/>
        <v>0</v>
      </c>
      <c r="I128" s="335">
        <f t="shared" si="14"/>
        <v>37</v>
      </c>
      <c r="J128" s="339">
        <f t="shared" si="8"/>
        <v>37</v>
      </c>
      <c r="K128" s="335">
        <f t="shared" si="14"/>
        <v>0</v>
      </c>
      <c r="L128" s="340"/>
      <c r="M128" s="335">
        <f t="shared" si="14"/>
        <v>0</v>
      </c>
      <c r="O128" s="451"/>
      <c r="Q128" s="374"/>
    </row>
    <row r="129" spans="1:17">
      <c r="A129" s="357" t="s">
        <v>94</v>
      </c>
      <c r="B129" s="358" t="s">
        <v>39</v>
      </c>
      <c r="C129" s="209" t="s">
        <v>13</v>
      </c>
      <c r="D129" s="209" t="s">
        <v>51</v>
      </c>
      <c r="E129" s="223" t="s">
        <v>656</v>
      </c>
      <c r="F129" s="209" t="s">
        <v>33</v>
      </c>
      <c r="G129" s="209" t="s">
        <v>10</v>
      </c>
      <c r="H129" s="337">
        <v>0</v>
      </c>
      <c r="I129" s="337">
        <f>7+30</f>
        <v>37</v>
      </c>
      <c r="J129" s="339">
        <f t="shared" si="8"/>
        <v>37</v>
      </c>
      <c r="K129" s="337">
        <v>0</v>
      </c>
      <c r="L129" s="340"/>
      <c r="M129" s="337">
        <v>0</v>
      </c>
      <c r="O129" s="451"/>
      <c r="Q129" s="374"/>
    </row>
    <row r="130" spans="1:17" ht="38.25">
      <c r="A130" s="357" t="s">
        <v>243</v>
      </c>
      <c r="B130" s="358" t="s">
        <v>39</v>
      </c>
      <c r="C130" s="209" t="s">
        <v>13</v>
      </c>
      <c r="D130" s="209" t="s">
        <v>51</v>
      </c>
      <c r="E130" s="223" t="s">
        <v>657</v>
      </c>
      <c r="F130" s="392"/>
      <c r="G130" s="392"/>
      <c r="H130" s="335">
        <f>H131+H134+H137</f>
        <v>9886.1333333333332</v>
      </c>
      <c r="I130" s="335">
        <f>I131+I134+I137</f>
        <v>-26</v>
      </c>
      <c r="J130" s="339">
        <f t="shared" si="8"/>
        <v>9860.1333333333332</v>
      </c>
      <c r="K130" s="335">
        <f>K131+K134+K137</f>
        <v>7130</v>
      </c>
      <c r="L130" s="340"/>
      <c r="M130" s="335">
        <f>M131+M134+M137</f>
        <v>7360</v>
      </c>
      <c r="O130" s="451"/>
      <c r="Q130" s="374"/>
    </row>
    <row r="131" spans="1:17" ht="64.5" customHeight="1">
      <c r="A131" s="357" t="s">
        <v>18</v>
      </c>
      <c r="B131" s="358" t="s">
        <v>39</v>
      </c>
      <c r="C131" s="209" t="s">
        <v>13</v>
      </c>
      <c r="D131" s="209" t="s">
        <v>51</v>
      </c>
      <c r="E131" s="223" t="s">
        <v>657</v>
      </c>
      <c r="F131" s="209" t="s">
        <v>19</v>
      </c>
      <c r="G131" s="209"/>
      <c r="H131" s="335">
        <f t="shared" ref="H131:M132" si="15">H132</f>
        <v>3484.5333333333333</v>
      </c>
      <c r="I131" s="335">
        <f t="shared" si="15"/>
        <v>0</v>
      </c>
      <c r="J131" s="339">
        <f t="shared" si="8"/>
        <v>3484.5333333333333</v>
      </c>
      <c r="K131" s="335">
        <f t="shared" si="15"/>
        <v>2830</v>
      </c>
      <c r="L131" s="340"/>
      <c r="M131" s="335">
        <f t="shared" si="15"/>
        <v>3060</v>
      </c>
      <c r="O131" s="451"/>
      <c r="Q131" s="374"/>
    </row>
    <row r="132" spans="1:17" ht="38.25">
      <c r="A132" s="357" t="s">
        <v>20</v>
      </c>
      <c r="B132" s="358" t="s">
        <v>39</v>
      </c>
      <c r="C132" s="209" t="s">
        <v>13</v>
      </c>
      <c r="D132" s="209" t="s">
        <v>51</v>
      </c>
      <c r="E132" s="223" t="s">
        <v>657</v>
      </c>
      <c r="F132" s="209" t="s">
        <v>21</v>
      </c>
      <c r="G132" s="209"/>
      <c r="H132" s="335">
        <f t="shared" si="15"/>
        <v>3484.5333333333333</v>
      </c>
      <c r="I132" s="335">
        <f t="shared" si="15"/>
        <v>0</v>
      </c>
      <c r="J132" s="339">
        <f t="shared" si="8"/>
        <v>3484.5333333333333</v>
      </c>
      <c r="K132" s="335">
        <f t="shared" si="15"/>
        <v>2830</v>
      </c>
      <c r="L132" s="340"/>
      <c r="M132" s="335">
        <f t="shared" si="15"/>
        <v>3060</v>
      </c>
      <c r="O132" s="451"/>
      <c r="Q132" s="374"/>
    </row>
    <row r="133" spans="1:17">
      <c r="A133" s="357" t="s">
        <v>9</v>
      </c>
      <c r="B133" s="358" t="s">
        <v>39</v>
      </c>
      <c r="C133" s="209" t="s">
        <v>13</v>
      </c>
      <c r="D133" s="209" t="s">
        <v>51</v>
      </c>
      <c r="E133" s="223" t="s">
        <v>657</v>
      </c>
      <c r="F133" s="209" t="s">
        <v>21</v>
      </c>
      <c r="G133" s="209" t="s">
        <v>10</v>
      </c>
      <c r="H133" s="337">
        <f>'Бюджет 2026 г 1 чт потребность'!H133/12*8</f>
        <v>3484.5333333333333</v>
      </c>
      <c r="I133" s="337"/>
      <c r="J133" s="339">
        <f t="shared" si="8"/>
        <v>3484.5333333333333</v>
      </c>
      <c r="K133" s="337">
        <v>2830</v>
      </c>
      <c r="L133" s="340"/>
      <c r="M133" s="337">
        <v>3060</v>
      </c>
      <c r="O133" s="451"/>
      <c r="Q133" s="374"/>
    </row>
    <row r="134" spans="1:17" ht="29.25" customHeight="1">
      <c r="A134" s="357" t="s">
        <v>35</v>
      </c>
      <c r="B134" s="358" t="s">
        <v>39</v>
      </c>
      <c r="C134" s="209" t="s">
        <v>13</v>
      </c>
      <c r="D134" s="209" t="s">
        <v>51</v>
      </c>
      <c r="E134" s="223" t="s">
        <v>657</v>
      </c>
      <c r="F134" s="209" t="s">
        <v>27</v>
      </c>
      <c r="G134" s="209"/>
      <c r="H134" s="335">
        <f t="shared" ref="H134:M135" si="16">H135</f>
        <v>6301.6</v>
      </c>
      <c r="I134" s="335">
        <f t="shared" si="16"/>
        <v>-30.5</v>
      </c>
      <c r="J134" s="339">
        <f t="shared" si="8"/>
        <v>6271.1</v>
      </c>
      <c r="K134" s="335">
        <f t="shared" si="16"/>
        <v>4300</v>
      </c>
      <c r="L134" s="340"/>
      <c r="M134" s="335">
        <f t="shared" si="16"/>
        <v>4300</v>
      </c>
      <c r="O134" s="451"/>
      <c r="Q134" s="374"/>
    </row>
    <row r="135" spans="1:17" ht="38.25">
      <c r="A135" s="357" t="s">
        <v>28</v>
      </c>
      <c r="B135" s="358" t="s">
        <v>39</v>
      </c>
      <c r="C135" s="209" t="s">
        <v>13</v>
      </c>
      <c r="D135" s="209" t="s">
        <v>51</v>
      </c>
      <c r="E135" s="223" t="s">
        <v>657</v>
      </c>
      <c r="F135" s="209" t="s">
        <v>29</v>
      </c>
      <c r="G135" s="209"/>
      <c r="H135" s="335">
        <f t="shared" si="16"/>
        <v>6301.6</v>
      </c>
      <c r="I135" s="335">
        <f t="shared" si="16"/>
        <v>-30.5</v>
      </c>
      <c r="J135" s="339">
        <f t="shared" si="8"/>
        <v>6271.1</v>
      </c>
      <c r="K135" s="335">
        <f t="shared" si="16"/>
        <v>4300</v>
      </c>
      <c r="L135" s="340"/>
      <c r="M135" s="335">
        <f t="shared" si="16"/>
        <v>4300</v>
      </c>
      <c r="O135" s="451"/>
      <c r="Q135" s="374"/>
    </row>
    <row r="136" spans="1:17" ht="15.75" customHeight="1">
      <c r="A136" s="357" t="s">
        <v>9</v>
      </c>
      <c r="B136" s="358" t="s">
        <v>39</v>
      </c>
      <c r="C136" s="209" t="s">
        <v>13</v>
      </c>
      <c r="D136" s="209" t="s">
        <v>51</v>
      </c>
      <c r="E136" s="223" t="s">
        <v>657</v>
      </c>
      <c r="F136" s="209" t="s">
        <v>29</v>
      </c>
      <c r="G136" s="209" t="s">
        <v>10</v>
      </c>
      <c r="H136" s="337">
        <v>6301.6</v>
      </c>
      <c r="I136" s="337">
        <f>-7-4.5-25+6</f>
        <v>-30.5</v>
      </c>
      <c r="J136" s="339">
        <f t="shared" si="8"/>
        <v>6271.1</v>
      </c>
      <c r="K136" s="337">
        <v>4300</v>
      </c>
      <c r="L136" s="340"/>
      <c r="M136" s="337">
        <v>4300</v>
      </c>
      <c r="O136" s="451"/>
      <c r="Q136" s="374"/>
    </row>
    <row r="137" spans="1:17" ht="12.75" customHeight="1">
      <c r="A137" s="357" t="s">
        <v>30</v>
      </c>
      <c r="B137" s="358" t="s">
        <v>39</v>
      </c>
      <c r="C137" s="209" t="s">
        <v>13</v>
      </c>
      <c r="D137" s="209" t="s">
        <v>51</v>
      </c>
      <c r="E137" s="223" t="s">
        <v>657</v>
      </c>
      <c r="F137" s="209" t="s">
        <v>31</v>
      </c>
      <c r="G137" s="209"/>
      <c r="H137" s="335">
        <f>H138+H140</f>
        <v>100</v>
      </c>
      <c r="I137" s="335">
        <f>I138+I140</f>
        <v>4.5</v>
      </c>
      <c r="J137" s="339">
        <f t="shared" si="8"/>
        <v>104.5</v>
      </c>
      <c r="K137" s="335">
        <f>K138+K140</f>
        <v>0</v>
      </c>
      <c r="L137" s="340"/>
      <c r="M137" s="335">
        <f>M138+M140</f>
        <v>0</v>
      </c>
      <c r="O137" s="451"/>
      <c r="Q137" s="374"/>
    </row>
    <row r="138" spans="1:17" ht="15" customHeight="1">
      <c r="A138" s="357" t="s">
        <v>32</v>
      </c>
      <c r="B138" s="358" t="s">
        <v>39</v>
      </c>
      <c r="C138" s="209" t="s">
        <v>13</v>
      </c>
      <c r="D138" s="209" t="s">
        <v>51</v>
      </c>
      <c r="E138" s="223" t="s">
        <v>657</v>
      </c>
      <c r="F138" s="209" t="s">
        <v>33</v>
      </c>
      <c r="G138" s="209"/>
      <c r="H138" s="335">
        <f>H139</f>
        <v>50</v>
      </c>
      <c r="I138" s="335">
        <f>I139</f>
        <v>4.5</v>
      </c>
      <c r="J138" s="339">
        <f t="shared" si="8"/>
        <v>54.5</v>
      </c>
      <c r="K138" s="335">
        <f>K139</f>
        <v>0</v>
      </c>
      <c r="L138" s="340"/>
      <c r="M138" s="335">
        <f>M139</f>
        <v>0</v>
      </c>
      <c r="O138" s="451"/>
      <c r="Q138" s="374"/>
    </row>
    <row r="139" spans="1:17" ht="16.5" customHeight="1">
      <c r="A139" s="357" t="s">
        <v>94</v>
      </c>
      <c r="B139" s="358" t="s">
        <v>39</v>
      </c>
      <c r="C139" s="209" t="s">
        <v>13</v>
      </c>
      <c r="D139" s="209" t="s">
        <v>51</v>
      </c>
      <c r="E139" s="223" t="s">
        <v>657</v>
      </c>
      <c r="F139" s="209" t="s">
        <v>33</v>
      </c>
      <c r="G139" s="209" t="s">
        <v>10</v>
      </c>
      <c r="H139" s="337">
        <v>50</v>
      </c>
      <c r="I139" s="337">
        <v>4.5</v>
      </c>
      <c r="J139" s="339">
        <f t="shared" si="8"/>
        <v>54.5</v>
      </c>
      <c r="K139" s="337"/>
      <c r="L139" s="340"/>
      <c r="M139" s="337"/>
      <c r="O139" s="451"/>
      <c r="Q139" s="374"/>
    </row>
    <row r="140" spans="1:17" ht="17.25" customHeight="1">
      <c r="A140" s="357" t="s">
        <v>823</v>
      </c>
      <c r="B140" s="358" t="s">
        <v>39</v>
      </c>
      <c r="C140" s="209" t="s">
        <v>13</v>
      </c>
      <c r="D140" s="209" t="s">
        <v>51</v>
      </c>
      <c r="E140" s="223" t="s">
        <v>657</v>
      </c>
      <c r="F140" s="209" t="s">
        <v>822</v>
      </c>
      <c r="G140" s="209"/>
      <c r="H140" s="335">
        <f>H141</f>
        <v>50</v>
      </c>
      <c r="I140" s="335">
        <f>I141</f>
        <v>0</v>
      </c>
      <c r="J140" s="339">
        <f t="shared" si="8"/>
        <v>50</v>
      </c>
      <c r="K140" s="335">
        <f>K141</f>
        <v>0</v>
      </c>
      <c r="L140" s="340"/>
      <c r="M140" s="335">
        <f>M141</f>
        <v>0</v>
      </c>
      <c r="O140" s="451"/>
      <c r="Q140" s="374"/>
    </row>
    <row r="141" spans="1:17" ht="16.5" customHeight="1">
      <c r="A141" s="357" t="s">
        <v>94</v>
      </c>
      <c r="B141" s="358" t="s">
        <v>39</v>
      </c>
      <c r="C141" s="209" t="s">
        <v>13</v>
      </c>
      <c r="D141" s="209" t="s">
        <v>51</v>
      </c>
      <c r="E141" s="223" t="s">
        <v>657</v>
      </c>
      <c r="F141" s="209" t="s">
        <v>822</v>
      </c>
      <c r="G141" s="209" t="s">
        <v>10</v>
      </c>
      <c r="H141" s="337">
        <v>50</v>
      </c>
      <c r="I141" s="337"/>
      <c r="J141" s="339">
        <f t="shared" si="8"/>
        <v>50</v>
      </c>
      <c r="K141" s="337"/>
      <c r="L141" s="340"/>
      <c r="M141" s="337"/>
      <c r="O141" s="451"/>
      <c r="Q141" s="374"/>
    </row>
    <row r="142" spans="1:17" ht="63.75" hidden="1">
      <c r="A142" s="393" t="s">
        <v>252</v>
      </c>
      <c r="B142" s="394" t="s">
        <v>39</v>
      </c>
      <c r="C142" s="392" t="s">
        <v>13</v>
      </c>
      <c r="D142" s="392" t="s">
        <v>51</v>
      </c>
      <c r="E142" s="60" t="s">
        <v>658</v>
      </c>
      <c r="F142" s="392"/>
      <c r="G142" s="392"/>
      <c r="H142" s="335">
        <f t="shared" ref="H142:M144" si="17">H143</f>
        <v>0</v>
      </c>
      <c r="I142" s="335"/>
      <c r="J142" s="339">
        <f t="shared" si="8"/>
        <v>0</v>
      </c>
      <c r="K142" s="335">
        <f t="shared" si="17"/>
        <v>0</v>
      </c>
      <c r="L142" s="340"/>
      <c r="M142" s="335">
        <f t="shared" si="17"/>
        <v>0</v>
      </c>
      <c r="O142" s="451"/>
      <c r="Q142" s="374"/>
    </row>
    <row r="143" spans="1:17" ht="29.25" hidden="1" customHeight="1">
      <c r="A143" s="357" t="s">
        <v>35</v>
      </c>
      <c r="B143" s="358" t="s">
        <v>39</v>
      </c>
      <c r="C143" s="209" t="s">
        <v>13</v>
      </c>
      <c r="D143" s="209" t="s">
        <v>51</v>
      </c>
      <c r="E143" s="223" t="s">
        <v>658</v>
      </c>
      <c r="F143" s="209" t="s">
        <v>27</v>
      </c>
      <c r="G143" s="209"/>
      <c r="H143" s="335">
        <f t="shared" si="17"/>
        <v>0</v>
      </c>
      <c r="I143" s="335"/>
      <c r="J143" s="339">
        <f t="shared" si="8"/>
        <v>0</v>
      </c>
      <c r="K143" s="335">
        <f t="shared" si="17"/>
        <v>0</v>
      </c>
      <c r="L143" s="340"/>
      <c r="M143" s="335">
        <f t="shared" si="17"/>
        <v>0</v>
      </c>
      <c r="O143" s="451"/>
      <c r="Q143" s="374"/>
    </row>
    <row r="144" spans="1:17" ht="38.25" hidden="1">
      <c r="A144" s="357" t="s">
        <v>28</v>
      </c>
      <c r="B144" s="358" t="s">
        <v>39</v>
      </c>
      <c r="C144" s="209" t="s">
        <v>13</v>
      </c>
      <c r="D144" s="209" t="s">
        <v>51</v>
      </c>
      <c r="E144" s="223" t="s">
        <v>658</v>
      </c>
      <c r="F144" s="209" t="s">
        <v>29</v>
      </c>
      <c r="G144" s="209"/>
      <c r="H144" s="335">
        <f t="shared" si="17"/>
        <v>0</v>
      </c>
      <c r="I144" s="335"/>
      <c r="J144" s="339">
        <f t="shared" si="8"/>
        <v>0</v>
      </c>
      <c r="K144" s="335">
        <f t="shared" si="17"/>
        <v>0</v>
      </c>
      <c r="L144" s="340"/>
      <c r="M144" s="335">
        <f t="shared" si="17"/>
        <v>0</v>
      </c>
      <c r="O144" s="451"/>
      <c r="Q144" s="374"/>
    </row>
    <row r="145" spans="1:17" hidden="1">
      <c r="A145" s="357" t="s">
        <v>9</v>
      </c>
      <c r="B145" s="358" t="s">
        <v>39</v>
      </c>
      <c r="C145" s="209" t="s">
        <v>13</v>
      </c>
      <c r="D145" s="209" t="s">
        <v>51</v>
      </c>
      <c r="E145" s="223" t="s">
        <v>658</v>
      </c>
      <c r="F145" s="209" t="s">
        <v>29</v>
      </c>
      <c r="G145" s="209" t="s">
        <v>10</v>
      </c>
      <c r="H145" s="337"/>
      <c r="I145" s="337"/>
      <c r="J145" s="339">
        <f t="shared" ref="J145:J208" si="18">H145+I145</f>
        <v>0</v>
      </c>
      <c r="K145" s="337"/>
      <c r="L145" s="340"/>
      <c r="M145" s="337"/>
      <c r="O145" s="451"/>
      <c r="Q145" s="374"/>
    </row>
    <row r="146" spans="1:17" ht="51" hidden="1" customHeight="1">
      <c r="A146" s="393" t="s">
        <v>251</v>
      </c>
      <c r="B146" s="394" t="s">
        <v>39</v>
      </c>
      <c r="C146" s="392" t="s">
        <v>13</v>
      </c>
      <c r="D146" s="392" t="s">
        <v>51</v>
      </c>
      <c r="E146" s="60" t="s">
        <v>659</v>
      </c>
      <c r="F146" s="392"/>
      <c r="G146" s="392"/>
      <c r="H146" s="335">
        <f t="shared" ref="H146:M148" si="19">H147</f>
        <v>0</v>
      </c>
      <c r="I146" s="335"/>
      <c r="J146" s="339">
        <f t="shared" si="18"/>
        <v>0</v>
      </c>
      <c r="K146" s="335">
        <f t="shared" si="19"/>
        <v>0</v>
      </c>
      <c r="L146" s="340"/>
      <c r="M146" s="335">
        <f t="shared" si="19"/>
        <v>0</v>
      </c>
      <c r="O146" s="451"/>
      <c r="Q146" s="374"/>
    </row>
    <row r="147" spans="1:17" ht="25.5" hidden="1" customHeight="1">
      <c r="A147" s="357" t="s">
        <v>35</v>
      </c>
      <c r="B147" s="358" t="s">
        <v>39</v>
      </c>
      <c r="C147" s="209" t="s">
        <v>13</v>
      </c>
      <c r="D147" s="209" t="s">
        <v>51</v>
      </c>
      <c r="E147" s="223" t="s">
        <v>659</v>
      </c>
      <c r="F147" s="209" t="s">
        <v>27</v>
      </c>
      <c r="G147" s="209"/>
      <c r="H147" s="335">
        <f t="shared" si="19"/>
        <v>0</v>
      </c>
      <c r="I147" s="335"/>
      <c r="J147" s="339">
        <f t="shared" si="18"/>
        <v>0</v>
      </c>
      <c r="K147" s="335">
        <f t="shared" si="19"/>
        <v>0</v>
      </c>
      <c r="L147" s="340"/>
      <c r="M147" s="335">
        <f t="shared" si="19"/>
        <v>0</v>
      </c>
      <c r="O147" s="451"/>
      <c r="Q147" s="374"/>
    </row>
    <row r="148" spans="1:17" ht="40.5" hidden="1" customHeight="1">
      <c r="A148" s="357" t="s">
        <v>28</v>
      </c>
      <c r="B148" s="358" t="s">
        <v>39</v>
      </c>
      <c r="C148" s="209" t="s">
        <v>13</v>
      </c>
      <c r="D148" s="209" t="s">
        <v>51</v>
      </c>
      <c r="E148" s="223" t="s">
        <v>659</v>
      </c>
      <c r="F148" s="209" t="s">
        <v>29</v>
      </c>
      <c r="G148" s="209"/>
      <c r="H148" s="335">
        <f t="shared" si="19"/>
        <v>0</v>
      </c>
      <c r="I148" s="335"/>
      <c r="J148" s="339">
        <f t="shared" si="18"/>
        <v>0</v>
      </c>
      <c r="K148" s="335">
        <f t="shared" si="19"/>
        <v>0</v>
      </c>
      <c r="L148" s="340"/>
      <c r="M148" s="335">
        <f t="shared" si="19"/>
        <v>0</v>
      </c>
      <c r="O148" s="451"/>
      <c r="Q148" s="374"/>
    </row>
    <row r="149" spans="1:17" ht="12.75" hidden="1" customHeight="1">
      <c r="A149" s="357" t="s">
        <v>9</v>
      </c>
      <c r="B149" s="358" t="s">
        <v>39</v>
      </c>
      <c r="C149" s="209" t="s">
        <v>13</v>
      </c>
      <c r="D149" s="209" t="s">
        <v>51</v>
      </c>
      <c r="E149" s="223" t="s">
        <v>659</v>
      </c>
      <c r="F149" s="209" t="s">
        <v>29</v>
      </c>
      <c r="G149" s="209" t="s">
        <v>10</v>
      </c>
      <c r="H149" s="338"/>
      <c r="I149" s="338"/>
      <c r="J149" s="339">
        <f t="shared" si="18"/>
        <v>0</v>
      </c>
      <c r="K149" s="338"/>
      <c r="L149" s="340"/>
      <c r="M149" s="338"/>
      <c r="O149" s="451"/>
      <c r="Q149" s="374"/>
    </row>
    <row r="150" spans="1:17" ht="69" customHeight="1">
      <c r="A150" s="21" t="s">
        <v>250</v>
      </c>
      <c r="B150" s="76" t="s">
        <v>39</v>
      </c>
      <c r="C150" s="250" t="s">
        <v>13</v>
      </c>
      <c r="D150" s="250" t="s">
        <v>51</v>
      </c>
      <c r="E150" s="22" t="s">
        <v>660</v>
      </c>
      <c r="F150" s="250"/>
      <c r="G150" s="250"/>
      <c r="H150" s="335">
        <f>H151+H154</f>
        <v>715.1</v>
      </c>
      <c r="I150" s="335">
        <f>I151+I154</f>
        <v>0</v>
      </c>
      <c r="J150" s="339">
        <f t="shared" si="18"/>
        <v>715.1</v>
      </c>
      <c r="K150" s="335">
        <f>K151+K154</f>
        <v>715.1</v>
      </c>
      <c r="L150" s="340"/>
      <c r="M150" s="335">
        <f>M151+M154</f>
        <v>715.1</v>
      </c>
      <c r="O150" s="451"/>
      <c r="Q150" s="374"/>
    </row>
    <row r="151" spans="1:17" ht="79.5" customHeight="1">
      <c r="A151" s="357" t="s">
        <v>18</v>
      </c>
      <c r="B151" s="358" t="s">
        <v>39</v>
      </c>
      <c r="C151" s="209" t="s">
        <v>13</v>
      </c>
      <c r="D151" s="209" t="s">
        <v>51</v>
      </c>
      <c r="E151" s="223" t="s">
        <v>660</v>
      </c>
      <c r="F151" s="209" t="s">
        <v>19</v>
      </c>
      <c r="G151" s="250"/>
      <c r="H151" s="335">
        <f t="shared" ref="H151:M152" si="20">H152</f>
        <v>715.1</v>
      </c>
      <c r="I151" s="335">
        <f t="shared" si="20"/>
        <v>0</v>
      </c>
      <c r="J151" s="339">
        <f t="shared" si="18"/>
        <v>715.1</v>
      </c>
      <c r="K151" s="335">
        <f t="shared" si="20"/>
        <v>715.1</v>
      </c>
      <c r="L151" s="340"/>
      <c r="M151" s="335">
        <f t="shared" si="20"/>
        <v>715.1</v>
      </c>
      <c r="O151" s="451"/>
      <c r="Q151" s="374"/>
    </row>
    <row r="152" spans="1:17" ht="27.75" customHeight="1">
      <c r="A152" s="357" t="s">
        <v>20</v>
      </c>
      <c r="B152" s="358" t="s">
        <v>39</v>
      </c>
      <c r="C152" s="209" t="s">
        <v>13</v>
      </c>
      <c r="D152" s="209" t="s">
        <v>51</v>
      </c>
      <c r="E152" s="223" t="s">
        <v>660</v>
      </c>
      <c r="F152" s="209" t="s">
        <v>21</v>
      </c>
      <c r="G152" s="250"/>
      <c r="H152" s="335">
        <f t="shared" si="20"/>
        <v>715.1</v>
      </c>
      <c r="I152" s="335">
        <f t="shared" si="20"/>
        <v>0</v>
      </c>
      <c r="J152" s="339">
        <f t="shared" si="18"/>
        <v>715.1</v>
      </c>
      <c r="K152" s="335">
        <f t="shared" si="20"/>
        <v>715.1</v>
      </c>
      <c r="L152" s="340"/>
      <c r="M152" s="335">
        <f t="shared" si="20"/>
        <v>715.1</v>
      </c>
      <c r="O152" s="451"/>
      <c r="Q152" s="374"/>
    </row>
    <row r="153" spans="1:17" ht="15" customHeight="1">
      <c r="A153" s="357" t="s">
        <v>11</v>
      </c>
      <c r="B153" s="358" t="s">
        <v>39</v>
      </c>
      <c r="C153" s="209" t="s">
        <v>13</v>
      </c>
      <c r="D153" s="209" t="s">
        <v>51</v>
      </c>
      <c r="E153" s="223" t="s">
        <v>660</v>
      </c>
      <c r="F153" s="209" t="s">
        <v>21</v>
      </c>
      <c r="G153" s="209" t="s">
        <v>12</v>
      </c>
      <c r="H153" s="338">
        <v>715.1</v>
      </c>
      <c r="I153" s="338"/>
      <c r="J153" s="339">
        <f t="shared" si="18"/>
        <v>715.1</v>
      </c>
      <c r="K153" s="338">
        <v>715.1</v>
      </c>
      <c r="L153" s="340"/>
      <c r="M153" s="338">
        <v>715.1</v>
      </c>
      <c r="O153" s="451"/>
      <c r="Q153" s="374"/>
    </row>
    <row r="154" spans="1:17" ht="41.25" hidden="1" customHeight="1">
      <c r="A154" s="357" t="s">
        <v>35</v>
      </c>
      <c r="B154" s="358" t="s">
        <v>39</v>
      </c>
      <c r="C154" s="209" t="s">
        <v>13</v>
      </c>
      <c r="D154" s="209" t="s">
        <v>51</v>
      </c>
      <c r="E154" s="223" t="s">
        <v>660</v>
      </c>
      <c r="F154" s="209" t="s">
        <v>27</v>
      </c>
      <c r="G154" s="209"/>
      <c r="H154" s="335">
        <f t="shared" ref="H154:M155" si="21">H155</f>
        <v>0</v>
      </c>
      <c r="I154" s="335"/>
      <c r="J154" s="339">
        <f t="shared" si="18"/>
        <v>0</v>
      </c>
      <c r="K154" s="335">
        <f t="shared" si="21"/>
        <v>0</v>
      </c>
      <c r="L154" s="340"/>
      <c r="M154" s="335">
        <f t="shared" si="21"/>
        <v>0</v>
      </c>
      <c r="O154" s="451"/>
      <c r="Q154" s="374"/>
    </row>
    <row r="155" spans="1:17" ht="39.75" hidden="1" customHeight="1">
      <c r="A155" s="357" t="s">
        <v>28</v>
      </c>
      <c r="B155" s="358" t="s">
        <v>39</v>
      </c>
      <c r="C155" s="209" t="s">
        <v>13</v>
      </c>
      <c r="D155" s="209" t="s">
        <v>51</v>
      </c>
      <c r="E155" s="223" t="s">
        <v>660</v>
      </c>
      <c r="F155" s="209" t="s">
        <v>29</v>
      </c>
      <c r="G155" s="209"/>
      <c r="H155" s="335">
        <f t="shared" si="21"/>
        <v>0</v>
      </c>
      <c r="I155" s="335"/>
      <c r="J155" s="339">
        <f t="shared" si="18"/>
        <v>0</v>
      </c>
      <c r="K155" s="335">
        <f t="shared" si="21"/>
        <v>0</v>
      </c>
      <c r="L155" s="340"/>
      <c r="M155" s="335">
        <f t="shared" si="21"/>
        <v>0</v>
      </c>
      <c r="O155" s="451"/>
      <c r="Q155" s="374"/>
    </row>
    <row r="156" spans="1:17" ht="16.5" hidden="1" customHeight="1">
      <c r="A156" s="357" t="s">
        <v>57</v>
      </c>
      <c r="B156" s="358" t="s">
        <v>39</v>
      </c>
      <c r="C156" s="209" t="s">
        <v>13</v>
      </c>
      <c r="D156" s="209" t="s">
        <v>51</v>
      </c>
      <c r="E156" s="223" t="s">
        <v>660</v>
      </c>
      <c r="F156" s="209" t="s">
        <v>29</v>
      </c>
      <c r="G156" s="209" t="s">
        <v>12</v>
      </c>
      <c r="H156" s="337"/>
      <c r="I156" s="337"/>
      <c r="J156" s="339">
        <f t="shared" si="18"/>
        <v>0</v>
      </c>
      <c r="K156" s="338"/>
      <c r="L156" s="340"/>
      <c r="M156" s="338"/>
      <c r="O156" s="451"/>
      <c r="Q156" s="374"/>
    </row>
    <row r="157" spans="1:17" ht="91.5" hidden="1" customHeight="1">
      <c r="A157" s="357" t="s">
        <v>947</v>
      </c>
      <c r="B157" s="358" t="s">
        <v>39</v>
      </c>
      <c r="C157" s="209" t="s">
        <v>13</v>
      </c>
      <c r="D157" s="209" t="s">
        <v>51</v>
      </c>
      <c r="E157" s="223" t="s">
        <v>858</v>
      </c>
      <c r="F157" s="209"/>
      <c r="G157" s="209"/>
      <c r="H157" s="337">
        <f t="shared" ref="H157:M159" si="22">H158</f>
        <v>0</v>
      </c>
      <c r="I157" s="337"/>
      <c r="J157" s="339">
        <f t="shared" si="18"/>
        <v>0</v>
      </c>
      <c r="K157" s="337">
        <f t="shared" si="22"/>
        <v>0</v>
      </c>
      <c r="L157" s="340"/>
      <c r="M157" s="337">
        <f t="shared" si="22"/>
        <v>0</v>
      </c>
      <c r="O157" s="451"/>
      <c r="Q157" s="374"/>
    </row>
    <row r="158" spans="1:17" ht="61.5" hidden="1" customHeight="1">
      <c r="A158" s="357" t="s">
        <v>18</v>
      </c>
      <c r="B158" s="358" t="s">
        <v>39</v>
      </c>
      <c r="C158" s="209" t="s">
        <v>13</v>
      </c>
      <c r="D158" s="209" t="s">
        <v>51</v>
      </c>
      <c r="E158" s="223" t="s">
        <v>858</v>
      </c>
      <c r="F158" s="209" t="s">
        <v>19</v>
      </c>
      <c r="G158" s="209"/>
      <c r="H158" s="337">
        <f t="shared" si="22"/>
        <v>0</v>
      </c>
      <c r="I158" s="337"/>
      <c r="J158" s="339">
        <f t="shared" si="18"/>
        <v>0</v>
      </c>
      <c r="K158" s="337">
        <f t="shared" si="22"/>
        <v>0</v>
      </c>
      <c r="L158" s="340"/>
      <c r="M158" s="337">
        <f t="shared" si="22"/>
        <v>0</v>
      </c>
      <c r="O158" s="451"/>
      <c r="Q158" s="374"/>
    </row>
    <row r="159" spans="1:17" ht="25.5" hidden="1" customHeight="1">
      <c r="A159" s="357" t="s">
        <v>20</v>
      </c>
      <c r="B159" s="358" t="s">
        <v>39</v>
      </c>
      <c r="C159" s="209" t="s">
        <v>13</v>
      </c>
      <c r="D159" s="209" t="s">
        <v>51</v>
      </c>
      <c r="E159" s="223" t="s">
        <v>858</v>
      </c>
      <c r="F159" s="209" t="s">
        <v>21</v>
      </c>
      <c r="G159" s="209"/>
      <c r="H159" s="337">
        <f t="shared" si="22"/>
        <v>0</v>
      </c>
      <c r="I159" s="337"/>
      <c r="J159" s="339">
        <f t="shared" si="18"/>
        <v>0</v>
      </c>
      <c r="K159" s="337">
        <f t="shared" si="22"/>
        <v>0</v>
      </c>
      <c r="L159" s="340"/>
      <c r="M159" s="337">
        <f t="shared" si="22"/>
        <v>0</v>
      </c>
      <c r="O159" s="451"/>
      <c r="Q159" s="374"/>
    </row>
    <row r="160" spans="1:17" ht="16.5" hidden="1" customHeight="1">
      <c r="A160" s="357" t="s">
        <v>857</v>
      </c>
      <c r="B160" s="358" t="s">
        <v>39</v>
      </c>
      <c r="C160" s="209" t="s">
        <v>13</v>
      </c>
      <c r="D160" s="209" t="s">
        <v>51</v>
      </c>
      <c r="E160" s="223" t="s">
        <v>858</v>
      </c>
      <c r="F160" s="209" t="s">
        <v>21</v>
      </c>
      <c r="G160" s="209" t="s">
        <v>10</v>
      </c>
      <c r="H160" s="337"/>
      <c r="I160" s="337"/>
      <c r="J160" s="339">
        <f t="shared" si="18"/>
        <v>0</v>
      </c>
      <c r="K160" s="338"/>
      <c r="L160" s="340"/>
      <c r="M160" s="338"/>
      <c r="O160" s="451"/>
      <c r="Q160" s="374"/>
    </row>
    <row r="161" spans="1:17" ht="24.75" customHeight="1">
      <c r="A161" s="21" t="s">
        <v>256</v>
      </c>
      <c r="B161" s="76" t="s">
        <v>39</v>
      </c>
      <c r="C161" s="250" t="s">
        <v>13</v>
      </c>
      <c r="D161" s="250" t="s">
        <v>51</v>
      </c>
      <c r="E161" s="22" t="s">
        <v>661</v>
      </c>
      <c r="F161" s="250"/>
      <c r="G161" s="250"/>
      <c r="H161" s="335">
        <f>H162+H165</f>
        <v>712.6</v>
      </c>
      <c r="I161" s="335">
        <f>I162+I165</f>
        <v>0</v>
      </c>
      <c r="J161" s="339">
        <f t="shared" si="18"/>
        <v>712.6</v>
      </c>
      <c r="K161" s="335">
        <f>K162+K165</f>
        <v>712.6</v>
      </c>
      <c r="L161" s="340"/>
      <c r="M161" s="335">
        <f>M162+M165</f>
        <v>712.6</v>
      </c>
      <c r="O161" s="451"/>
      <c r="Q161" s="374"/>
    </row>
    <row r="162" spans="1:17" ht="81" customHeight="1">
      <c r="A162" s="357" t="s">
        <v>18</v>
      </c>
      <c r="B162" s="358" t="s">
        <v>39</v>
      </c>
      <c r="C162" s="209" t="s">
        <v>13</v>
      </c>
      <c r="D162" s="209" t="s">
        <v>51</v>
      </c>
      <c r="E162" s="223" t="s">
        <v>661</v>
      </c>
      <c r="F162" s="209" t="s">
        <v>19</v>
      </c>
      <c r="G162" s="209"/>
      <c r="H162" s="335">
        <f t="shared" ref="H162:M163" si="23">H163</f>
        <v>712.6</v>
      </c>
      <c r="I162" s="335">
        <f t="shared" si="23"/>
        <v>0</v>
      </c>
      <c r="J162" s="339">
        <f t="shared" si="18"/>
        <v>712.6</v>
      </c>
      <c r="K162" s="335">
        <f t="shared" si="23"/>
        <v>712.6</v>
      </c>
      <c r="L162" s="340"/>
      <c r="M162" s="335">
        <f t="shared" si="23"/>
        <v>712.6</v>
      </c>
      <c r="O162" s="451"/>
      <c r="Q162" s="374"/>
    </row>
    <row r="163" spans="1:17" ht="27" customHeight="1">
      <c r="A163" s="357" t="s">
        <v>20</v>
      </c>
      <c r="B163" s="358" t="s">
        <v>39</v>
      </c>
      <c r="C163" s="209" t="s">
        <v>13</v>
      </c>
      <c r="D163" s="209" t="s">
        <v>51</v>
      </c>
      <c r="E163" s="223" t="s">
        <v>661</v>
      </c>
      <c r="F163" s="209" t="s">
        <v>21</v>
      </c>
      <c r="G163" s="209"/>
      <c r="H163" s="335">
        <f t="shared" si="23"/>
        <v>712.6</v>
      </c>
      <c r="I163" s="335">
        <f t="shared" si="23"/>
        <v>0</v>
      </c>
      <c r="J163" s="339">
        <f t="shared" si="18"/>
        <v>712.6</v>
      </c>
      <c r="K163" s="335">
        <f t="shared" si="23"/>
        <v>712.6</v>
      </c>
      <c r="L163" s="340"/>
      <c r="M163" s="335">
        <f t="shared" si="23"/>
        <v>712.6</v>
      </c>
      <c r="O163" s="451"/>
      <c r="Q163" s="374"/>
    </row>
    <row r="164" spans="1:17">
      <c r="A164" s="357" t="s">
        <v>11</v>
      </c>
      <c r="B164" s="358" t="s">
        <v>39</v>
      </c>
      <c r="C164" s="209" t="s">
        <v>13</v>
      </c>
      <c r="D164" s="209" t="s">
        <v>51</v>
      </c>
      <c r="E164" s="223" t="s">
        <v>661</v>
      </c>
      <c r="F164" s="209" t="s">
        <v>21</v>
      </c>
      <c r="G164" s="209" t="s">
        <v>12</v>
      </c>
      <c r="H164" s="337">
        <v>712.6</v>
      </c>
      <c r="I164" s="337"/>
      <c r="J164" s="339">
        <f t="shared" si="18"/>
        <v>712.6</v>
      </c>
      <c r="K164" s="337">
        <v>712.6</v>
      </c>
      <c r="L164" s="340"/>
      <c r="M164" s="337">
        <v>712.6</v>
      </c>
      <c r="O164" s="451"/>
      <c r="Q164" s="374"/>
    </row>
    <row r="165" spans="1:17" ht="25.5" hidden="1" customHeight="1">
      <c r="A165" s="357" t="s">
        <v>35</v>
      </c>
      <c r="B165" s="358" t="s">
        <v>39</v>
      </c>
      <c r="C165" s="209" t="s">
        <v>13</v>
      </c>
      <c r="D165" s="209" t="s">
        <v>51</v>
      </c>
      <c r="E165" s="223" t="s">
        <v>661</v>
      </c>
      <c r="F165" s="209" t="s">
        <v>27</v>
      </c>
      <c r="G165" s="209"/>
      <c r="H165" s="335">
        <f t="shared" ref="H165:M166" si="24">H166</f>
        <v>0</v>
      </c>
      <c r="I165" s="335"/>
      <c r="J165" s="339">
        <f t="shared" si="18"/>
        <v>0</v>
      </c>
      <c r="K165" s="335">
        <f t="shared" si="24"/>
        <v>0</v>
      </c>
      <c r="L165" s="340"/>
      <c r="M165" s="335">
        <f t="shared" si="24"/>
        <v>0</v>
      </c>
      <c r="O165" s="451"/>
      <c r="Q165" s="374"/>
    </row>
    <row r="166" spans="1:17" ht="41.25" hidden="1" customHeight="1">
      <c r="A166" s="357" t="s">
        <v>28</v>
      </c>
      <c r="B166" s="358" t="s">
        <v>39</v>
      </c>
      <c r="C166" s="209" t="s">
        <v>13</v>
      </c>
      <c r="D166" s="209" t="s">
        <v>51</v>
      </c>
      <c r="E166" s="223" t="s">
        <v>661</v>
      </c>
      <c r="F166" s="209" t="s">
        <v>29</v>
      </c>
      <c r="G166" s="209"/>
      <c r="H166" s="335">
        <f t="shared" si="24"/>
        <v>0</v>
      </c>
      <c r="I166" s="335"/>
      <c r="J166" s="339">
        <f t="shared" si="18"/>
        <v>0</v>
      </c>
      <c r="K166" s="335">
        <f t="shared" si="24"/>
        <v>0</v>
      </c>
      <c r="L166" s="340"/>
      <c r="M166" s="335">
        <f t="shared" si="24"/>
        <v>0</v>
      </c>
      <c r="O166" s="451"/>
      <c r="Q166" s="374"/>
    </row>
    <row r="167" spans="1:17" ht="12.75" hidden="1" customHeight="1">
      <c r="A167" s="357" t="s">
        <v>57</v>
      </c>
      <c r="B167" s="358" t="s">
        <v>39</v>
      </c>
      <c r="C167" s="209" t="s">
        <v>13</v>
      </c>
      <c r="D167" s="209" t="s">
        <v>51</v>
      </c>
      <c r="E167" s="223" t="s">
        <v>661</v>
      </c>
      <c r="F167" s="209" t="s">
        <v>29</v>
      </c>
      <c r="G167" s="209" t="s">
        <v>12</v>
      </c>
      <c r="H167" s="337"/>
      <c r="I167" s="337"/>
      <c r="J167" s="339">
        <f t="shared" si="18"/>
        <v>0</v>
      </c>
      <c r="K167" s="338"/>
      <c r="L167" s="340"/>
      <c r="M167" s="338"/>
      <c r="O167" s="451"/>
      <c r="Q167" s="374"/>
    </row>
    <row r="168" spans="1:17" ht="53.25" hidden="1" customHeight="1">
      <c r="A168" s="357" t="s">
        <v>903</v>
      </c>
      <c r="B168" s="358" t="s">
        <v>39</v>
      </c>
      <c r="C168" s="209" t="s">
        <v>13</v>
      </c>
      <c r="D168" s="209" t="s">
        <v>51</v>
      </c>
      <c r="E168" s="223" t="s">
        <v>904</v>
      </c>
      <c r="F168" s="209"/>
      <c r="G168" s="209"/>
      <c r="H168" s="335">
        <f>H170</f>
        <v>0</v>
      </c>
      <c r="I168" s="335"/>
      <c r="J168" s="339">
        <f t="shared" si="18"/>
        <v>0</v>
      </c>
      <c r="K168" s="335">
        <f>K170</f>
        <v>0</v>
      </c>
      <c r="L168" s="340"/>
      <c r="M168" s="335">
        <f>M170</f>
        <v>0</v>
      </c>
      <c r="O168" s="451"/>
      <c r="Q168" s="374"/>
    </row>
    <row r="169" spans="1:17" ht="38.25" hidden="1">
      <c r="A169" s="357" t="s">
        <v>1006</v>
      </c>
      <c r="B169" s="358" t="s">
        <v>39</v>
      </c>
      <c r="C169" s="392" t="s">
        <v>13</v>
      </c>
      <c r="D169" s="392" t="s">
        <v>51</v>
      </c>
      <c r="E169" s="223" t="s">
        <v>906</v>
      </c>
      <c r="F169" s="209"/>
      <c r="G169" s="209"/>
      <c r="H169" s="335">
        <f t="shared" ref="H169:M172" si="25">H170</f>
        <v>0</v>
      </c>
      <c r="I169" s="335"/>
      <c r="J169" s="339">
        <f t="shared" si="18"/>
        <v>0</v>
      </c>
      <c r="K169" s="335">
        <f t="shared" si="25"/>
        <v>0</v>
      </c>
      <c r="L169" s="340"/>
      <c r="M169" s="335">
        <f t="shared" si="25"/>
        <v>0</v>
      </c>
      <c r="O169" s="451"/>
      <c r="Q169" s="374"/>
    </row>
    <row r="170" spans="1:17" ht="14.25" hidden="1" customHeight="1">
      <c r="A170" s="357" t="s">
        <v>214</v>
      </c>
      <c r="B170" s="358" t="s">
        <v>39</v>
      </c>
      <c r="C170" s="392" t="s">
        <v>13</v>
      </c>
      <c r="D170" s="392" t="s">
        <v>51</v>
      </c>
      <c r="E170" s="60" t="s">
        <v>905</v>
      </c>
      <c r="F170" s="209"/>
      <c r="G170" s="209"/>
      <c r="H170" s="335">
        <f t="shared" si="25"/>
        <v>0</v>
      </c>
      <c r="I170" s="335"/>
      <c r="J170" s="339">
        <f t="shared" si="18"/>
        <v>0</v>
      </c>
      <c r="K170" s="335">
        <f t="shared" si="25"/>
        <v>0</v>
      </c>
      <c r="L170" s="340"/>
      <c r="M170" s="335">
        <f t="shared" si="25"/>
        <v>0</v>
      </c>
      <c r="O170" s="451"/>
      <c r="Q170" s="374"/>
    </row>
    <row r="171" spans="1:17" ht="26.25" hidden="1" customHeight="1">
      <c r="A171" s="357" t="s">
        <v>35</v>
      </c>
      <c r="B171" s="358" t="s">
        <v>39</v>
      </c>
      <c r="C171" s="392" t="s">
        <v>13</v>
      </c>
      <c r="D171" s="392" t="s">
        <v>51</v>
      </c>
      <c r="E171" s="60" t="s">
        <v>905</v>
      </c>
      <c r="F171" s="209" t="s">
        <v>27</v>
      </c>
      <c r="G171" s="209"/>
      <c r="H171" s="335">
        <f t="shared" si="25"/>
        <v>0</v>
      </c>
      <c r="I171" s="335"/>
      <c r="J171" s="339">
        <f t="shared" si="18"/>
        <v>0</v>
      </c>
      <c r="K171" s="335">
        <f t="shared" si="25"/>
        <v>0</v>
      </c>
      <c r="L171" s="340"/>
      <c r="M171" s="335">
        <f t="shared" si="25"/>
        <v>0</v>
      </c>
      <c r="O171" s="451"/>
      <c r="Q171" s="374"/>
    </row>
    <row r="172" spans="1:17" ht="26.25" hidden="1" customHeight="1">
      <c r="A172" s="357" t="s">
        <v>28</v>
      </c>
      <c r="B172" s="358" t="s">
        <v>39</v>
      </c>
      <c r="C172" s="392" t="s">
        <v>13</v>
      </c>
      <c r="D172" s="392" t="s">
        <v>51</v>
      </c>
      <c r="E172" s="60" t="s">
        <v>905</v>
      </c>
      <c r="F172" s="209" t="s">
        <v>29</v>
      </c>
      <c r="G172" s="209"/>
      <c r="H172" s="335">
        <f t="shared" si="25"/>
        <v>0</v>
      </c>
      <c r="I172" s="335"/>
      <c r="J172" s="339">
        <f t="shared" si="18"/>
        <v>0</v>
      </c>
      <c r="K172" s="335">
        <f t="shared" si="25"/>
        <v>0</v>
      </c>
      <c r="L172" s="340"/>
      <c r="M172" s="335">
        <f t="shared" si="25"/>
        <v>0</v>
      </c>
      <c r="O172" s="451"/>
      <c r="Q172" s="374"/>
    </row>
    <row r="173" spans="1:17" ht="14.25" hidden="1" customHeight="1">
      <c r="A173" s="357" t="s">
        <v>9</v>
      </c>
      <c r="B173" s="358" t="s">
        <v>39</v>
      </c>
      <c r="C173" s="392" t="s">
        <v>13</v>
      </c>
      <c r="D173" s="392" t="s">
        <v>51</v>
      </c>
      <c r="E173" s="60" t="s">
        <v>905</v>
      </c>
      <c r="F173" s="209" t="s">
        <v>29</v>
      </c>
      <c r="G173" s="209" t="s">
        <v>10</v>
      </c>
      <c r="H173" s="338"/>
      <c r="I173" s="338"/>
      <c r="J173" s="339">
        <f t="shared" si="18"/>
        <v>0</v>
      </c>
      <c r="K173" s="338"/>
      <c r="L173" s="340"/>
      <c r="M173" s="338"/>
      <c r="O173" s="451"/>
      <c r="Q173" s="374"/>
    </row>
    <row r="174" spans="1:17" s="319" customFormat="1" ht="66" customHeight="1">
      <c r="A174" s="395" t="s">
        <v>1044</v>
      </c>
      <c r="B174" s="358" t="s">
        <v>39</v>
      </c>
      <c r="C174" s="209" t="s">
        <v>13</v>
      </c>
      <c r="D174" s="209" t="s">
        <v>51</v>
      </c>
      <c r="E174" s="223" t="s">
        <v>797</v>
      </c>
      <c r="F174" s="209"/>
      <c r="G174" s="209"/>
      <c r="H174" s="335">
        <v>10</v>
      </c>
      <c r="I174" s="335">
        <f>I175</f>
        <v>0</v>
      </c>
      <c r="J174" s="339">
        <f t="shared" si="18"/>
        <v>10</v>
      </c>
      <c r="K174" s="335">
        <v>10</v>
      </c>
      <c r="L174" s="340"/>
      <c r="M174" s="335">
        <v>10</v>
      </c>
      <c r="N174" s="336"/>
      <c r="O174" s="451"/>
      <c r="Q174" s="374"/>
    </row>
    <row r="175" spans="1:17" s="319" customFormat="1" ht="14.25" customHeight="1">
      <c r="A175" s="395" t="s">
        <v>1075</v>
      </c>
      <c r="B175" s="358" t="s">
        <v>39</v>
      </c>
      <c r="C175" s="209" t="s">
        <v>13</v>
      </c>
      <c r="D175" s="209" t="s">
        <v>51</v>
      </c>
      <c r="E175" s="223" t="s">
        <v>1043</v>
      </c>
      <c r="F175" s="209"/>
      <c r="G175" s="209"/>
      <c r="H175" s="335">
        <v>10</v>
      </c>
      <c r="I175" s="335">
        <f>I176</f>
        <v>0</v>
      </c>
      <c r="J175" s="339">
        <f t="shared" si="18"/>
        <v>10</v>
      </c>
      <c r="K175" s="335">
        <v>10</v>
      </c>
      <c r="L175" s="340"/>
      <c r="M175" s="335">
        <v>10</v>
      </c>
      <c r="N175" s="336"/>
      <c r="O175" s="451"/>
      <c r="Q175" s="374"/>
    </row>
    <row r="176" spans="1:17" s="319" customFormat="1" ht="14.25" customHeight="1">
      <c r="A176" s="395" t="s">
        <v>214</v>
      </c>
      <c r="B176" s="358" t="s">
        <v>39</v>
      </c>
      <c r="C176" s="209" t="s">
        <v>13</v>
      </c>
      <c r="D176" s="209" t="s">
        <v>51</v>
      </c>
      <c r="E176" s="223" t="s">
        <v>1043</v>
      </c>
      <c r="F176" s="209"/>
      <c r="G176" s="209"/>
      <c r="H176" s="335">
        <v>10</v>
      </c>
      <c r="I176" s="335">
        <f>I177</f>
        <v>0</v>
      </c>
      <c r="J176" s="339">
        <f t="shared" si="18"/>
        <v>10</v>
      </c>
      <c r="K176" s="335">
        <v>10</v>
      </c>
      <c r="L176" s="340"/>
      <c r="M176" s="335">
        <v>10</v>
      </c>
      <c r="N176" s="336"/>
      <c r="O176" s="451"/>
      <c r="Q176" s="374"/>
    </row>
    <row r="177" spans="1:17" s="319" customFormat="1" ht="14.25" customHeight="1">
      <c r="A177" s="357" t="s">
        <v>35</v>
      </c>
      <c r="B177" s="358" t="s">
        <v>39</v>
      </c>
      <c r="C177" s="209" t="s">
        <v>13</v>
      </c>
      <c r="D177" s="209" t="s">
        <v>51</v>
      </c>
      <c r="E177" s="223" t="s">
        <v>1043</v>
      </c>
      <c r="F177" s="209" t="s">
        <v>27</v>
      </c>
      <c r="G177" s="209"/>
      <c r="H177" s="335">
        <v>10</v>
      </c>
      <c r="I177" s="335">
        <f>I178</f>
        <v>0</v>
      </c>
      <c r="J177" s="339">
        <f t="shared" si="18"/>
        <v>10</v>
      </c>
      <c r="K177" s="335">
        <v>10</v>
      </c>
      <c r="L177" s="340"/>
      <c r="M177" s="335">
        <v>10</v>
      </c>
      <c r="N177" s="336"/>
      <c r="O177" s="451"/>
      <c r="Q177" s="374"/>
    </row>
    <row r="178" spans="1:17" s="319" customFormat="1" ht="14.25" customHeight="1">
      <c r="A178" s="357" t="s">
        <v>28</v>
      </c>
      <c r="B178" s="358" t="s">
        <v>39</v>
      </c>
      <c r="C178" s="209" t="s">
        <v>13</v>
      </c>
      <c r="D178" s="209" t="s">
        <v>51</v>
      </c>
      <c r="E178" s="223" t="s">
        <v>1043</v>
      </c>
      <c r="F178" s="209" t="s">
        <v>29</v>
      </c>
      <c r="G178" s="209"/>
      <c r="H178" s="335">
        <v>10</v>
      </c>
      <c r="I178" s="335">
        <f>I179</f>
        <v>0</v>
      </c>
      <c r="J178" s="339">
        <f t="shared" si="18"/>
        <v>10</v>
      </c>
      <c r="K178" s="335">
        <v>10</v>
      </c>
      <c r="L178" s="340"/>
      <c r="M178" s="335">
        <v>10</v>
      </c>
      <c r="N178" s="336"/>
      <c r="O178" s="451"/>
      <c r="Q178" s="374"/>
    </row>
    <row r="179" spans="1:17" s="319" customFormat="1" ht="14.25" customHeight="1">
      <c r="A179" s="357" t="s">
        <v>9</v>
      </c>
      <c r="B179" s="358" t="s">
        <v>39</v>
      </c>
      <c r="C179" s="209" t="s">
        <v>13</v>
      </c>
      <c r="D179" s="209" t="s">
        <v>51</v>
      </c>
      <c r="E179" s="223" t="s">
        <v>1043</v>
      </c>
      <c r="F179" s="209" t="s">
        <v>29</v>
      </c>
      <c r="G179" s="209" t="s">
        <v>10</v>
      </c>
      <c r="H179" s="335">
        <v>10</v>
      </c>
      <c r="I179" s="335"/>
      <c r="J179" s="339">
        <f t="shared" si="18"/>
        <v>10</v>
      </c>
      <c r="K179" s="335">
        <v>10</v>
      </c>
      <c r="L179" s="340"/>
      <c r="M179" s="335">
        <v>10</v>
      </c>
      <c r="N179" s="336"/>
      <c r="O179" s="451"/>
      <c r="Q179" s="374"/>
    </row>
    <row r="180" spans="1:17" s="319" customFormat="1" ht="53.25" customHeight="1">
      <c r="A180" s="396" t="s">
        <v>1036</v>
      </c>
      <c r="B180" s="358" t="s">
        <v>39</v>
      </c>
      <c r="C180" s="209" t="s">
        <v>13</v>
      </c>
      <c r="D180" s="209" t="s">
        <v>51</v>
      </c>
      <c r="E180" s="223" t="s">
        <v>904</v>
      </c>
      <c r="F180" s="209"/>
      <c r="G180" s="209"/>
      <c r="H180" s="338">
        <f>H181</f>
        <v>302.5</v>
      </c>
      <c r="I180" s="338">
        <f>I181</f>
        <v>0</v>
      </c>
      <c r="J180" s="339">
        <f t="shared" si="18"/>
        <v>302.5</v>
      </c>
      <c r="K180" s="337">
        <f>K181</f>
        <v>323</v>
      </c>
      <c r="L180" s="337">
        <f>L181</f>
        <v>0</v>
      </c>
      <c r="M180" s="337">
        <f>M181</f>
        <v>353</v>
      </c>
      <c r="N180" s="336"/>
      <c r="O180" s="451"/>
      <c r="Q180" s="374"/>
    </row>
    <row r="181" spans="1:17" s="319" customFormat="1" ht="14.25" customHeight="1">
      <c r="A181" s="395" t="s">
        <v>214</v>
      </c>
      <c r="B181" s="358" t="s">
        <v>39</v>
      </c>
      <c r="C181" s="209" t="s">
        <v>13</v>
      </c>
      <c r="D181" s="209" t="s">
        <v>51</v>
      </c>
      <c r="E181" s="223" t="s">
        <v>1035</v>
      </c>
      <c r="F181" s="209"/>
      <c r="G181" s="209"/>
      <c r="H181" s="338">
        <f t="shared" ref="H181:K184" si="26">H182</f>
        <v>302.5</v>
      </c>
      <c r="I181" s="338">
        <f t="shared" si="26"/>
        <v>0</v>
      </c>
      <c r="J181" s="339">
        <f t="shared" si="18"/>
        <v>302.5</v>
      </c>
      <c r="K181" s="337">
        <f t="shared" si="26"/>
        <v>323</v>
      </c>
      <c r="L181" s="356"/>
      <c r="M181" s="337">
        <f>M182</f>
        <v>353</v>
      </c>
      <c r="N181" s="336"/>
      <c r="O181" s="451"/>
      <c r="Q181" s="374"/>
    </row>
    <row r="182" spans="1:17" s="319" customFormat="1" ht="14.25" customHeight="1">
      <c r="A182" s="395" t="s">
        <v>1076</v>
      </c>
      <c r="B182" s="358" t="s">
        <v>39</v>
      </c>
      <c r="C182" s="209" t="s">
        <v>13</v>
      </c>
      <c r="D182" s="209" t="s">
        <v>51</v>
      </c>
      <c r="E182" s="223" t="s">
        <v>1035</v>
      </c>
      <c r="F182" s="209"/>
      <c r="G182" s="209"/>
      <c r="H182" s="338">
        <f t="shared" si="26"/>
        <v>302.5</v>
      </c>
      <c r="I182" s="338">
        <f t="shared" si="26"/>
        <v>0</v>
      </c>
      <c r="J182" s="339">
        <f t="shared" si="18"/>
        <v>302.5</v>
      </c>
      <c r="K182" s="337">
        <f t="shared" si="26"/>
        <v>323</v>
      </c>
      <c r="L182" s="356"/>
      <c r="M182" s="337">
        <f>M183</f>
        <v>353</v>
      </c>
      <c r="N182" s="336"/>
      <c r="O182" s="451"/>
      <c r="Q182" s="374"/>
    </row>
    <row r="183" spans="1:17" s="319" customFormat="1" ht="25.5" customHeight="1">
      <c r="A183" s="357" t="s">
        <v>35</v>
      </c>
      <c r="B183" s="358" t="s">
        <v>39</v>
      </c>
      <c r="C183" s="209" t="s">
        <v>13</v>
      </c>
      <c r="D183" s="209" t="s">
        <v>51</v>
      </c>
      <c r="E183" s="223" t="s">
        <v>1035</v>
      </c>
      <c r="F183" s="209" t="s">
        <v>27</v>
      </c>
      <c r="G183" s="209"/>
      <c r="H183" s="338">
        <f t="shared" si="26"/>
        <v>302.5</v>
      </c>
      <c r="I183" s="338">
        <f t="shared" si="26"/>
        <v>0</v>
      </c>
      <c r="J183" s="339">
        <f t="shared" si="18"/>
        <v>302.5</v>
      </c>
      <c r="K183" s="337">
        <f t="shared" si="26"/>
        <v>323</v>
      </c>
      <c r="L183" s="356"/>
      <c r="M183" s="337">
        <f>M184</f>
        <v>353</v>
      </c>
      <c r="N183" s="336"/>
      <c r="O183" s="451"/>
      <c r="Q183" s="374"/>
    </row>
    <row r="184" spans="1:17" s="319" customFormat="1" ht="25.5" customHeight="1">
      <c r="A184" s="357" t="s">
        <v>28</v>
      </c>
      <c r="B184" s="358" t="s">
        <v>39</v>
      </c>
      <c r="C184" s="209" t="s">
        <v>13</v>
      </c>
      <c r="D184" s="209" t="s">
        <v>51</v>
      </c>
      <c r="E184" s="223" t="s">
        <v>1035</v>
      </c>
      <c r="F184" s="209" t="s">
        <v>29</v>
      </c>
      <c r="G184" s="209"/>
      <c r="H184" s="338">
        <f t="shared" si="26"/>
        <v>302.5</v>
      </c>
      <c r="I184" s="338">
        <f t="shared" si="26"/>
        <v>0</v>
      </c>
      <c r="J184" s="339">
        <f t="shared" si="18"/>
        <v>302.5</v>
      </c>
      <c r="K184" s="337">
        <f t="shared" si="26"/>
        <v>323</v>
      </c>
      <c r="L184" s="356"/>
      <c r="M184" s="337">
        <f>M185</f>
        <v>353</v>
      </c>
      <c r="N184" s="336"/>
      <c r="O184" s="451"/>
      <c r="Q184" s="374"/>
    </row>
    <row r="185" spans="1:17" s="319" customFormat="1" ht="14.25" customHeight="1">
      <c r="A185" s="357" t="s">
        <v>9</v>
      </c>
      <c r="B185" s="358" t="s">
        <v>39</v>
      </c>
      <c r="C185" s="209" t="s">
        <v>13</v>
      </c>
      <c r="D185" s="209" t="s">
        <v>51</v>
      </c>
      <c r="E185" s="223" t="s">
        <v>1035</v>
      </c>
      <c r="F185" s="209" t="s">
        <v>29</v>
      </c>
      <c r="G185" s="209" t="s">
        <v>10</v>
      </c>
      <c r="H185" s="338">
        <v>302.5</v>
      </c>
      <c r="I185" s="338"/>
      <c r="J185" s="339">
        <f t="shared" si="18"/>
        <v>302.5</v>
      </c>
      <c r="K185" s="337">
        <v>323</v>
      </c>
      <c r="L185" s="356"/>
      <c r="M185" s="337">
        <v>353</v>
      </c>
      <c r="N185" s="336"/>
      <c r="O185" s="451"/>
      <c r="Q185" s="374"/>
    </row>
    <row r="186" spans="1:17" ht="42.75" customHeight="1">
      <c r="A186" s="396" t="s">
        <v>1065</v>
      </c>
      <c r="B186" s="358" t="s">
        <v>39</v>
      </c>
      <c r="C186" s="209" t="s">
        <v>13</v>
      </c>
      <c r="D186" s="209" t="s">
        <v>51</v>
      </c>
      <c r="E186" s="223" t="s">
        <v>972</v>
      </c>
      <c r="F186" s="392"/>
      <c r="G186" s="392"/>
      <c r="H186" s="335">
        <f t="shared" ref="H186:M190" si="27">H187</f>
        <v>64</v>
      </c>
      <c r="I186" s="335">
        <f t="shared" si="27"/>
        <v>0</v>
      </c>
      <c r="J186" s="339">
        <f t="shared" si="18"/>
        <v>64</v>
      </c>
      <c r="K186" s="335">
        <f t="shared" si="27"/>
        <v>124</v>
      </c>
      <c r="L186" s="340"/>
      <c r="M186" s="335">
        <f t="shared" si="27"/>
        <v>124</v>
      </c>
      <c r="O186" s="451"/>
      <c r="Q186" s="374"/>
    </row>
    <row r="187" spans="1:17" ht="38.25">
      <c r="A187" s="357" t="s">
        <v>1006</v>
      </c>
      <c r="B187" s="358" t="s">
        <v>39</v>
      </c>
      <c r="C187" s="209" t="s">
        <v>13</v>
      </c>
      <c r="D187" s="209" t="s">
        <v>51</v>
      </c>
      <c r="E187" s="223" t="s">
        <v>973</v>
      </c>
      <c r="F187" s="209"/>
      <c r="G187" s="209"/>
      <c r="H187" s="335">
        <f t="shared" si="27"/>
        <v>64</v>
      </c>
      <c r="I187" s="335">
        <f t="shared" si="27"/>
        <v>0</v>
      </c>
      <c r="J187" s="339">
        <f t="shared" si="18"/>
        <v>64</v>
      </c>
      <c r="K187" s="335">
        <f t="shared" si="27"/>
        <v>124</v>
      </c>
      <c r="L187" s="340"/>
      <c r="M187" s="335">
        <f t="shared" si="27"/>
        <v>124</v>
      </c>
      <c r="O187" s="451"/>
      <c r="Q187" s="374"/>
    </row>
    <row r="188" spans="1:17" ht="13.5" customHeight="1">
      <c r="A188" s="357" t="s">
        <v>214</v>
      </c>
      <c r="B188" s="358" t="s">
        <v>39</v>
      </c>
      <c r="C188" s="209" t="s">
        <v>13</v>
      </c>
      <c r="D188" s="209" t="s">
        <v>51</v>
      </c>
      <c r="E188" s="223" t="s">
        <v>973</v>
      </c>
      <c r="F188" s="209"/>
      <c r="G188" s="209"/>
      <c r="H188" s="335">
        <f t="shared" si="27"/>
        <v>64</v>
      </c>
      <c r="I188" s="335">
        <f t="shared" si="27"/>
        <v>0</v>
      </c>
      <c r="J188" s="339">
        <f t="shared" si="18"/>
        <v>64</v>
      </c>
      <c r="K188" s="335">
        <f t="shared" si="27"/>
        <v>124</v>
      </c>
      <c r="L188" s="340"/>
      <c r="M188" s="335">
        <f t="shared" si="27"/>
        <v>124</v>
      </c>
      <c r="O188" s="451"/>
      <c r="Q188" s="374"/>
    </row>
    <row r="189" spans="1:17" ht="27" customHeight="1">
      <c r="A189" s="357" t="s">
        <v>35</v>
      </c>
      <c r="B189" s="358" t="s">
        <v>39</v>
      </c>
      <c r="C189" s="209" t="s">
        <v>13</v>
      </c>
      <c r="D189" s="209" t="s">
        <v>51</v>
      </c>
      <c r="E189" s="223" t="s">
        <v>973</v>
      </c>
      <c r="F189" s="209" t="s">
        <v>27</v>
      </c>
      <c r="G189" s="209"/>
      <c r="H189" s="335">
        <f t="shared" si="27"/>
        <v>64</v>
      </c>
      <c r="I189" s="335">
        <f t="shared" si="27"/>
        <v>0</v>
      </c>
      <c r="J189" s="339">
        <f t="shared" si="18"/>
        <v>64</v>
      </c>
      <c r="K189" s="335">
        <f t="shared" si="27"/>
        <v>124</v>
      </c>
      <c r="L189" s="340"/>
      <c r="M189" s="335">
        <f t="shared" si="27"/>
        <v>124</v>
      </c>
      <c r="O189" s="451"/>
      <c r="Q189" s="374"/>
    </row>
    <row r="190" spans="1:17" ht="24" customHeight="1">
      <c r="A190" s="357" t="s">
        <v>28</v>
      </c>
      <c r="B190" s="358" t="s">
        <v>39</v>
      </c>
      <c r="C190" s="209" t="s">
        <v>13</v>
      </c>
      <c r="D190" s="209" t="s">
        <v>51</v>
      </c>
      <c r="E190" s="223" t="s">
        <v>973</v>
      </c>
      <c r="F190" s="209" t="s">
        <v>29</v>
      </c>
      <c r="G190" s="209"/>
      <c r="H190" s="335">
        <f t="shared" si="27"/>
        <v>64</v>
      </c>
      <c r="I190" s="335">
        <f t="shared" si="27"/>
        <v>0</v>
      </c>
      <c r="J190" s="339">
        <f t="shared" si="18"/>
        <v>64</v>
      </c>
      <c r="K190" s="335">
        <f t="shared" si="27"/>
        <v>124</v>
      </c>
      <c r="L190" s="340"/>
      <c r="M190" s="335">
        <f t="shared" si="27"/>
        <v>124</v>
      </c>
      <c r="O190" s="451"/>
      <c r="Q190" s="374"/>
    </row>
    <row r="191" spans="1:17" ht="15" customHeight="1">
      <c r="A191" s="357" t="s">
        <v>9</v>
      </c>
      <c r="B191" s="358" t="s">
        <v>39</v>
      </c>
      <c r="C191" s="209" t="s">
        <v>13</v>
      </c>
      <c r="D191" s="209" t="s">
        <v>51</v>
      </c>
      <c r="E191" s="223" t="s">
        <v>973</v>
      </c>
      <c r="F191" s="209" t="s">
        <v>29</v>
      </c>
      <c r="G191" s="209" t="s">
        <v>10</v>
      </c>
      <c r="H191" s="337">
        <v>64</v>
      </c>
      <c r="I191" s="337"/>
      <c r="J191" s="339">
        <f t="shared" si="18"/>
        <v>64</v>
      </c>
      <c r="K191" s="337">
        <v>124</v>
      </c>
      <c r="L191" s="340"/>
      <c r="M191" s="337">
        <v>124</v>
      </c>
      <c r="O191" s="451"/>
      <c r="Q191" s="374"/>
    </row>
    <row r="192" spans="1:17" ht="41.25" customHeight="1">
      <c r="A192" s="357" t="s">
        <v>1038</v>
      </c>
      <c r="B192" s="358" t="s">
        <v>39</v>
      </c>
      <c r="C192" s="209" t="s">
        <v>13</v>
      </c>
      <c r="D192" s="209" t="s">
        <v>51</v>
      </c>
      <c r="E192" s="223" t="s">
        <v>1007</v>
      </c>
      <c r="F192" s="209"/>
      <c r="G192" s="209"/>
      <c r="H192" s="335">
        <f>H193+H198+H203+H208+H213</f>
        <v>6</v>
      </c>
      <c r="I192" s="335">
        <f>I193+I198+I203+I208+I213</f>
        <v>0</v>
      </c>
      <c r="J192" s="339">
        <f t="shared" si="18"/>
        <v>6</v>
      </c>
      <c r="K192" s="335">
        <f>K193+K198+K203+K208+K213</f>
        <v>0</v>
      </c>
      <c r="L192" s="340"/>
      <c r="M192" s="335">
        <f>M193+M198+M203+M208+M213</f>
        <v>0</v>
      </c>
      <c r="O192" s="451"/>
      <c r="Q192" s="374"/>
    </row>
    <row r="193" spans="1:17" ht="52.5" hidden="1" customHeight="1">
      <c r="A193" s="357" t="s">
        <v>1023</v>
      </c>
      <c r="B193" s="358" t="s">
        <v>39</v>
      </c>
      <c r="C193" s="209" t="s">
        <v>13</v>
      </c>
      <c r="D193" s="209" t="s">
        <v>51</v>
      </c>
      <c r="E193" s="223" t="s">
        <v>1008</v>
      </c>
      <c r="F193" s="209"/>
      <c r="G193" s="209"/>
      <c r="H193" s="335">
        <f t="shared" ref="H193:M196" si="28">H194</f>
        <v>0</v>
      </c>
      <c r="I193" s="335"/>
      <c r="J193" s="339">
        <f t="shared" si="18"/>
        <v>0</v>
      </c>
      <c r="K193" s="335">
        <f t="shared" si="28"/>
        <v>0</v>
      </c>
      <c r="L193" s="340"/>
      <c r="M193" s="335">
        <f t="shared" si="28"/>
        <v>0</v>
      </c>
      <c r="O193" s="451"/>
      <c r="Q193" s="374"/>
    </row>
    <row r="194" spans="1:17" ht="17.25" hidden="1" customHeight="1">
      <c r="A194" s="357" t="s">
        <v>214</v>
      </c>
      <c r="B194" s="358" t="s">
        <v>39</v>
      </c>
      <c r="C194" s="209" t="s">
        <v>13</v>
      </c>
      <c r="D194" s="209" t="s">
        <v>51</v>
      </c>
      <c r="E194" s="223" t="s">
        <v>1009</v>
      </c>
      <c r="F194" s="209"/>
      <c r="G194" s="209"/>
      <c r="H194" s="335">
        <f t="shared" si="28"/>
        <v>0</v>
      </c>
      <c r="I194" s="335"/>
      <c r="J194" s="339">
        <f t="shared" si="18"/>
        <v>0</v>
      </c>
      <c r="K194" s="335">
        <f t="shared" si="28"/>
        <v>0</v>
      </c>
      <c r="L194" s="340"/>
      <c r="M194" s="335">
        <f t="shared" si="28"/>
        <v>0</v>
      </c>
      <c r="O194" s="451"/>
      <c r="Q194" s="374"/>
    </row>
    <row r="195" spans="1:17" ht="38.25" hidden="1">
      <c r="A195" s="357" t="s">
        <v>35</v>
      </c>
      <c r="B195" s="358" t="s">
        <v>39</v>
      </c>
      <c r="C195" s="209" t="s">
        <v>13</v>
      </c>
      <c r="D195" s="209" t="s">
        <v>51</v>
      </c>
      <c r="E195" s="223" t="s">
        <v>1009</v>
      </c>
      <c r="F195" s="209" t="s">
        <v>27</v>
      </c>
      <c r="G195" s="209"/>
      <c r="H195" s="335">
        <f t="shared" si="28"/>
        <v>0</v>
      </c>
      <c r="I195" s="335"/>
      <c r="J195" s="339">
        <f t="shared" si="18"/>
        <v>0</v>
      </c>
      <c r="K195" s="335">
        <f t="shared" si="28"/>
        <v>0</v>
      </c>
      <c r="L195" s="340"/>
      <c r="M195" s="335">
        <f t="shared" si="28"/>
        <v>0</v>
      </c>
      <c r="O195" s="451"/>
      <c r="Q195" s="374"/>
    </row>
    <row r="196" spans="1:17" ht="38.25" hidden="1">
      <c r="A196" s="357" t="s">
        <v>28</v>
      </c>
      <c r="B196" s="358" t="s">
        <v>39</v>
      </c>
      <c r="C196" s="209" t="s">
        <v>13</v>
      </c>
      <c r="D196" s="209" t="s">
        <v>51</v>
      </c>
      <c r="E196" s="223" t="s">
        <v>1009</v>
      </c>
      <c r="F196" s="209" t="s">
        <v>29</v>
      </c>
      <c r="G196" s="209"/>
      <c r="H196" s="335">
        <f t="shared" si="28"/>
        <v>0</v>
      </c>
      <c r="I196" s="335"/>
      <c r="J196" s="339">
        <f t="shared" si="18"/>
        <v>0</v>
      </c>
      <c r="K196" s="335">
        <f t="shared" si="28"/>
        <v>0</v>
      </c>
      <c r="L196" s="340"/>
      <c r="M196" s="335">
        <f t="shared" si="28"/>
        <v>0</v>
      </c>
      <c r="O196" s="451"/>
      <c r="Q196" s="374"/>
    </row>
    <row r="197" spans="1:17" ht="17.25" hidden="1" customHeight="1">
      <c r="A197" s="357" t="s">
        <v>9</v>
      </c>
      <c r="B197" s="358" t="s">
        <v>39</v>
      </c>
      <c r="C197" s="209" t="s">
        <v>13</v>
      </c>
      <c r="D197" s="209" t="s">
        <v>51</v>
      </c>
      <c r="E197" s="223" t="s">
        <v>1009</v>
      </c>
      <c r="F197" s="209" t="s">
        <v>29</v>
      </c>
      <c r="G197" s="209" t="s">
        <v>10</v>
      </c>
      <c r="H197" s="337"/>
      <c r="I197" s="337"/>
      <c r="J197" s="339">
        <f t="shared" si="18"/>
        <v>0</v>
      </c>
      <c r="K197" s="337"/>
      <c r="L197" s="340"/>
      <c r="M197" s="337"/>
      <c r="O197" s="451"/>
      <c r="Q197" s="374"/>
    </row>
    <row r="198" spans="1:17" ht="78" customHeight="1">
      <c r="A198" s="357" t="s">
        <v>1024</v>
      </c>
      <c r="B198" s="358" t="s">
        <v>39</v>
      </c>
      <c r="C198" s="209" t="s">
        <v>13</v>
      </c>
      <c r="D198" s="209" t="s">
        <v>51</v>
      </c>
      <c r="E198" s="223" t="s">
        <v>1010</v>
      </c>
      <c r="F198" s="209"/>
      <c r="G198" s="209"/>
      <c r="H198" s="335">
        <f t="shared" ref="H198:M201" si="29">H199</f>
        <v>0</v>
      </c>
      <c r="I198" s="335">
        <f t="shared" si="29"/>
        <v>0</v>
      </c>
      <c r="J198" s="339">
        <f t="shared" si="18"/>
        <v>0</v>
      </c>
      <c r="K198" s="335">
        <f t="shared" si="29"/>
        <v>0</v>
      </c>
      <c r="L198" s="340"/>
      <c r="M198" s="335">
        <f t="shared" si="29"/>
        <v>0</v>
      </c>
      <c r="O198" s="451"/>
      <c r="Q198" s="374"/>
    </row>
    <row r="199" spans="1:17" ht="17.25" customHeight="1">
      <c r="A199" s="357" t="s">
        <v>214</v>
      </c>
      <c r="B199" s="358" t="s">
        <v>39</v>
      </c>
      <c r="C199" s="209" t="s">
        <v>13</v>
      </c>
      <c r="D199" s="209" t="s">
        <v>51</v>
      </c>
      <c r="E199" s="223" t="s">
        <v>1011</v>
      </c>
      <c r="F199" s="209"/>
      <c r="G199" s="209"/>
      <c r="H199" s="335">
        <f t="shared" si="29"/>
        <v>0</v>
      </c>
      <c r="I199" s="335">
        <f t="shared" si="29"/>
        <v>0</v>
      </c>
      <c r="J199" s="339">
        <f t="shared" si="18"/>
        <v>0</v>
      </c>
      <c r="K199" s="335">
        <f t="shared" si="29"/>
        <v>0</v>
      </c>
      <c r="L199" s="340"/>
      <c r="M199" s="335">
        <f t="shared" si="29"/>
        <v>0</v>
      </c>
      <c r="O199" s="451"/>
      <c r="Q199" s="374"/>
    </row>
    <row r="200" spans="1:17" ht="30.75" customHeight="1">
      <c r="A200" s="357" t="s">
        <v>35</v>
      </c>
      <c r="B200" s="358" t="s">
        <v>39</v>
      </c>
      <c r="C200" s="209" t="s">
        <v>13</v>
      </c>
      <c r="D200" s="209" t="s">
        <v>51</v>
      </c>
      <c r="E200" s="223" t="s">
        <v>1011</v>
      </c>
      <c r="F200" s="209" t="s">
        <v>27</v>
      </c>
      <c r="G200" s="209"/>
      <c r="H200" s="335">
        <f t="shared" si="29"/>
        <v>0</v>
      </c>
      <c r="I200" s="335">
        <f t="shared" si="29"/>
        <v>0</v>
      </c>
      <c r="J200" s="339">
        <f t="shared" si="18"/>
        <v>0</v>
      </c>
      <c r="K200" s="335">
        <f t="shared" si="29"/>
        <v>0</v>
      </c>
      <c r="L200" s="340"/>
      <c r="M200" s="335">
        <f t="shared" si="29"/>
        <v>0</v>
      </c>
      <c r="O200" s="451"/>
      <c r="Q200" s="374"/>
    </row>
    <row r="201" spans="1:17" ht="38.25">
      <c r="A201" s="357" t="s">
        <v>28</v>
      </c>
      <c r="B201" s="358" t="s">
        <v>39</v>
      </c>
      <c r="C201" s="209" t="s">
        <v>13</v>
      </c>
      <c r="D201" s="209" t="s">
        <v>51</v>
      </c>
      <c r="E201" s="223" t="s">
        <v>1011</v>
      </c>
      <c r="F201" s="209" t="s">
        <v>29</v>
      </c>
      <c r="G201" s="209"/>
      <c r="H201" s="335">
        <f t="shared" si="29"/>
        <v>0</v>
      </c>
      <c r="I201" s="335">
        <f t="shared" si="29"/>
        <v>0</v>
      </c>
      <c r="J201" s="339">
        <f t="shared" si="18"/>
        <v>0</v>
      </c>
      <c r="K201" s="335">
        <f t="shared" si="29"/>
        <v>0</v>
      </c>
      <c r="L201" s="340"/>
      <c r="M201" s="335">
        <f t="shared" si="29"/>
        <v>0</v>
      </c>
      <c r="O201" s="451"/>
      <c r="Q201" s="374"/>
    </row>
    <row r="202" spans="1:17" ht="17.25" customHeight="1">
      <c r="A202" s="357" t="s">
        <v>9</v>
      </c>
      <c r="B202" s="358" t="s">
        <v>39</v>
      </c>
      <c r="C202" s="209" t="s">
        <v>13</v>
      </c>
      <c r="D202" s="209" t="s">
        <v>51</v>
      </c>
      <c r="E202" s="223" t="s">
        <v>1011</v>
      </c>
      <c r="F202" s="209" t="s">
        <v>29</v>
      </c>
      <c r="G202" s="209" t="s">
        <v>10</v>
      </c>
      <c r="H202" s="337"/>
      <c r="I202" s="337"/>
      <c r="J202" s="339">
        <f t="shared" si="18"/>
        <v>0</v>
      </c>
      <c r="K202" s="337"/>
      <c r="L202" s="340"/>
      <c r="M202" s="337"/>
      <c r="O202" s="451"/>
      <c r="Q202" s="374"/>
    </row>
    <row r="203" spans="1:17" ht="51.75" customHeight="1">
      <c r="A203" s="357" t="s">
        <v>1025</v>
      </c>
      <c r="B203" s="358" t="s">
        <v>39</v>
      </c>
      <c r="C203" s="209" t="s">
        <v>13</v>
      </c>
      <c r="D203" s="209" t="s">
        <v>51</v>
      </c>
      <c r="E203" s="223" t="s">
        <v>1012</v>
      </c>
      <c r="F203" s="209"/>
      <c r="G203" s="209"/>
      <c r="H203" s="335">
        <f t="shared" ref="H203:M206" si="30">H204</f>
        <v>4</v>
      </c>
      <c r="I203" s="335">
        <f t="shared" si="30"/>
        <v>0</v>
      </c>
      <c r="J203" s="339">
        <f t="shared" si="18"/>
        <v>4</v>
      </c>
      <c r="K203" s="335">
        <f t="shared" si="30"/>
        <v>0</v>
      </c>
      <c r="L203" s="340"/>
      <c r="M203" s="335">
        <f t="shared" si="30"/>
        <v>0</v>
      </c>
      <c r="O203" s="451"/>
      <c r="Q203" s="374"/>
    </row>
    <row r="204" spans="1:17" ht="17.25" customHeight="1">
      <c r="A204" s="357" t="s">
        <v>214</v>
      </c>
      <c r="B204" s="358" t="s">
        <v>39</v>
      </c>
      <c r="C204" s="209" t="s">
        <v>13</v>
      </c>
      <c r="D204" s="209" t="s">
        <v>51</v>
      </c>
      <c r="E204" s="223" t="s">
        <v>1013</v>
      </c>
      <c r="F204" s="209"/>
      <c r="G204" s="209"/>
      <c r="H204" s="335">
        <f t="shared" si="30"/>
        <v>4</v>
      </c>
      <c r="I204" s="335">
        <f t="shared" si="30"/>
        <v>0</v>
      </c>
      <c r="J204" s="339">
        <f t="shared" si="18"/>
        <v>4</v>
      </c>
      <c r="K204" s="335">
        <f t="shared" si="30"/>
        <v>0</v>
      </c>
      <c r="L204" s="340"/>
      <c r="M204" s="335">
        <f t="shared" si="30"/>
        <v>0</v>
      </c>
      <c r="O204" s="451"/>
      <c r="Q204" s="374"/>
    </row>
    <row r="205" spans="1:17" ht="27.75" customHeight="1">
      <c r="A205" s="357" t="s">
        <v>35</v>
      </c>
      <c r="B205" s="358" t="s">
        <v>39</v>
      </c>
      <c r="C205" s="209" t="s">
        <v>13</v>
      </c>
      <c r="D205" s="209" t="s">
        <v>51</v>
      </c>
      <c r="E205" s="223" t="s">
        <v>1013</v>
      </c>
      <c r="F205" s="209" t="s">
        <v>27</v>
      </c>
      <c r="G205" s="209"/>
      <c r="H205" s="335">
        <f t="shared" si="30"/>
        <v>4</v>
      </c>
      <c r="I205" s="335">
        <f t="shared" si="30"/>
        <v>0</v>
      </c>
      <c r="J205" s="339">
        <f t="shared" si="18"/>
        <v>4</v>
      </c>
      <c r="K205" s="335">
        <f t="shared" si="30"/>
        <v>0</v>
      </c>
      <c r="L205" s="340"/>
      <c r="M205" s="335">
        <f t="shared" si="30"/>
        <v>0</v>
      </c>
      <c r="O205" s="451"/>
      <c r="Q205" s="374"/>
    </row>
    <row r="206" spans="1:17" ht="38.25">
      <c r="A206" s="357" t="s">
        <v>28</v>
      </c>
      <c r="B206" s="358" t="s">
        <v>39</v>
      </c>
      <c r="C206" s="209" t="s">
        <v>13</v>
      </c>
      <c r="D206" s="209" t="s">
        <v>51</v>
      </c>
      <c r="E206" s="223" t="s">
        <v>1013</v>
      </c>
      <c r="F206" s="209" t="s">
        <v>29</v>
      </c>
      <c r="G206" s="209"/>
      <c r="H206" s="335">
        <f t="shared" si="30"/>
        <v>4</v>
      </c>
      <c r="I206" s="335">
        <f t="shared" si="30"/>
        <v>0</v>
      </c>
      <c r="J206" s="339">
        <f t="shared" si="18"/>
        <v>4</v>
      </c>
      <c r="K206" s="335">
        <f t="shared" si="30"/>
        <v>0</v>
      </c>
      <c r="L206" s="340"/>
      <c r="M206" s="335">
        <f t="shared" si="30"/>
        <v>0</v>
      </c>
      <c r="O206" s="451"/>
      <c r="Q206" s="374"/>
    </row>
    <row r="207" spans="1:17" ht="17.25" customHeight="1">
      <c r="A207" s="357" t="s">
        <v>9</v>
      </c>
      <c r="B207" s="358" t="s">
        <v>39</v>
      </c>
      <c r="C207" s="209" t="s">
        <v>13</v>
      </c>
      <c r="D207" s="209" t="s">
        <v>51</v>
      </c>
      <c r="E207" s="223" t="s">
        <v>1013</v>
      </c>
      <c r="F207" s="209" t="s">
        <v>29</v>
      </c>
      <c r="G207" s="209" t="s">
        <v>10</v>
      </c>
      <c r="H207" s="337">
        <v>4</v>
      </c>
      <c r="I207" s="337"/>
      <c r="J207" s="339">
        <f t="shared" si="18"/>
        <v>4</v>
      </c>
      <c r="K207" s="337"/>
      <c r="L207" s="340"/>
      <c r="M207" s="337"/>
      <c r="O207" s="451"/>
      <c r="Q207" s="374"/>
    </row>
    <row r="208" spans="1:17" ht="38.25" customHeight="1">
      <c r="A208" s="357" t="s">
        <v>1026</v>
      </c>
      <c r="B208" s="358" t="s">
        <v>39</v>
      </c>
      <c r="C208" s="209" t="s">
        <v>13</v>
      </c>
      <c r="D208" s="209" t="s">
        <v>51</v>
      </c>
      <c r="E208" s="223" t="s">
        <v>1014</v>
      </c>
      <c r="F208" s="209"/>
      <c r="G208" s="209"/>
      <c r="H208" s="335">
        <f t="shared" ref="H208:M211" si="31">H209</f>
        <v>1</v>
      </c>
      <c r="I208" s="335">
        <f t="shared" si="31"/>
        <v>0</v>
      </c>
      <c r="J208" s="339">
        <f t="shared" si="18"/>
        <v>1</v>
      </c>
      <c r="K208" s="335">
        <f t="shared" si="31"/>
        <v>0</v>
      </c>
      <c r="L208" s="340"/>
      <c r="M208" s="335">
        <f t="shared" si="31"/>
        <v>0</v>
      </c>
      <c r="O208" s="451"/>
      <c r="Q208" s="374"/>
    </row>
    <row r="209" spans="1:17" ht="17.25" customHeight="1">
      <c r="A209" s="357" t="s">
        <v>214</v>
      </c>
      <c r="B209" s="358" t="s">
        <v>39</v>
      </c>
      <c r="C209" s="209" t="s">
        <v>13</v>
      </c>
      <c r="D209" s="209" t="s">
        <v>51</v>
      </c>
      <c r="E209" s="223" t="s">
        <v>1015</v>
      </c>
      <c r="F209" s="209"/>
      <c r="G209" s="209"/>
      <c r="H209" s="335">
        <f t="shared" si="31"/>
        <v>1</v>
      </c>
      <c r="I209" s="335">
        <f t="shared" si="31"/>
        <v>0</v>
      </c>
      <c r="J209" s="339">
        <f t="shared" ref="J209:J272" si="32">H209+I209</f>
        <v>1</v>
      </c>
      <c r="K209" s="335">
        <f t="shared" si="31"/>
        <v>0</v>
      </c>
      <c r="L209" s="340"/>
      <c r="M209" s="335">
        <f t="shared" si="31"/>
        <v>0</v>
      </c>
      <c r="O209" s="451"/>
      <c r="Q209" s="374"/>
    </row>
    <row r="210" spans="1:17" ht="29.25" customHeight="1">
      <c r="A210" s="357" t="s">
        <v>35</v>
      </c>
      <c r="B210" s="358" t="s">
        <v>39</v>
      </c>
      <c r="C210" s="209" t="s">
        <v>13</v>
      </c>
      <c r="D210" s="209" t="s">
        <v>51</v>
      </c>
      <c r="E210" s="223" t="s">
        <v>1015</v>
      </c>
      <c r="F210" s="209" t="s">
        <v>27</v>
      </c>
      <c r="G210" s="209"/>
      <c r="H210" s="335">
        <f t="shared" si="31"/>
        <v>1</v>
      </c>
      <c r="I210" s="335">
        <f t="shared" si="31"/>
        <v>0</v>
      </c>
      <c r="J210" s="339">
        <f t="shared" si="32"/>
        <v>1</v>
      </c>
      <c r="K210" s="335">
        <f t="shared" si="31"/>
        <v>0</v>
      </c>
      <c r="L210" s="340"/>
      <c r="M210" s="335">
        <f t="shared" si="31"/>
        <v>0</v>
      </c>
      <c r="O210" s="451"/>
      <c r="Q210" s="374"/>
    </row>
    <row r="211" spans="1:17" ht="38.25">
      <c r="A211" s="357" t="s">
        <v>28</v>
      </c>
      <c r="B211" s="358" t="s">
        <v>39</v>
      </c>
      <c r="C211" s="209" t="s">
        <v>13</v>
      </c>
      <c r="D211" s="209" t="s">
        <v>51</v>
      </c>
      <c r="E211" s="223" t="s">
        <v>1015</v>
      </c>
      <c r="F211" s="209" t="s">
        <v>29</v>
      </c>
      <c r="G211" s="209"/>
      <c r="H211" s="335">
        <f t="shared" si="31"/>
        <v>1</v>
      </c>
      <c r="I211" s="335">
        <f t="shared" si="31"/>
        <v>0</v>
      </c>
      <c r="J211" s="339">
        <f t="shared" si="32"/>
        <v>1</v>
      </c>
      <c r="K211" s="335">
        <f t="shared" si="31"/>
        <v>0</v>
      </c>
      <c r="L211" s="340"/>
      <c r="M211" s="335">
        <f t="shared" si="31"/>
        <v>0</v>
      </c>
      <c r="O211" s="451"/>
      <c r="Q211" s="374"/>
    </row>
    <row r="212" spans="1:17" ht="17.25" customHeight="1">
      <c r="A212" s="357" t="s">
        <v>9</v>
      </c>
      <c r="B212" s="358" t="s">
        <v>39</v>
      </c>
      <c r="C212" s="209" t="s">
        <v>13</v>
      </c>
      <c r="D212" s="209" t="s">
        <v>51</v>
      </c>
      <c r="E212" s="223" t="s">
        <v>1015</v>
      </c>
      <c r="F212" s="209" t="s">
        <v>29</v>
      </c>
      <c r="G212" s="209" t="s">
        <v>10</v>
      </c>
      <c r="H212" s="337">
        <v>1</v>
      </c>
      <c r="I212" s="337"/>
      <c r="J212" s="339">
        <f t="shared" si="32"/>
        <v>1</v>
      </c>
      <c r="K212" s="337"/>
      <c r="L212" s="340"/>
      <c r="M212" s="337"/>
      <c r="O212" s="451"/>
      <c r="Q212" s="374"/>
    </row>
    <row r="213" spans="1:17" ht="51">
      <c r="A213" s="357" t="s">
        <v>1016</v>
      </c>
      <c r="B213" s="358" t="s">
        <v>39</v>
      </c>
      <c r="C213" s="209" t="s">
        <v>13</v>
      </c>
      <c r="D213" s="209" t="s">
        <v>51</v>
      </c>
      <c r="E213" s="223" t="s">
        <v>1018</v>
      </c>
      <c r="F213" s="209"/>
      <c r="G213" s="209"/>
      <c r="H213" s="335">
        <f t="shared" ref="H213:M216" si="33">H214</f>
        <v>1</v>
      </c>
      <c r="I213" s="335">
        <f t="shared" si="33"/>
        <v>0</v>
      </c>
      <c r="J213" s="339">
        <f t="shared" si="32"/>
        <v>1</v>
      </c>
      <c r="K213" s="335">
        <f t="shared" si="33"/>
        <v>0</v>
      </c>
      <c r="L213" s="340"/>
      <c r="M213" s="335">
        <f t="shared" si="33"/>
        <v>0</v>
      </c>
      <c r="O213" s="451"/>
      <c r="Q213" s="374"/>
    </row>
    <row r="214" spans="1:17" ht="17.25" customHeight="1">
      <c r="A214" s="357" t="s">
        <v>214</v>
      </c>
      <c r="B214" s="358" t="s">
        <v>39</v>
      </c>
      <c r="C214" s="209" t="s">
        <v>13</v>
      </c>
      <c r="D214" s="209" t="s">
        <v>51</v>
      </c>
      <c r="E214" s="223" t="s">
        <v>1017</v>
      </c>
      <c r="F214" s="209"/>
      <c r="G214" s="209"/>
      <c r="H214" s="335">
        <f t="shared" si="33"/>
        <v>1</v>
      </c>
      <c r="I214" s="335">
        <f t="shared" si="33"/>
        <v>0</v>
      </c>
      <c r="J214" s="339">
        <f t="shared" si="32"/>
        <v>1</v>
      </c>
      <c r="K214" s="335">
        <f t="shared" si="33"/>
        <v>0</v>
      </c>
      <c r="L214" s="340"/>
      <c r="M214" s="335">
        <f t="shared" si="33"/>
        <v>0</v>
      </c>
      <c r="O214" s="451"/>
      <c r="Q214" s="374"/>
    </row>
    <row r="215" spans="1:17" ht="30" customHeight="1">
      <c r="A215" s="357" t="s">
        <v>35</v>
      </c>
      <c r="B215" s="358" t="s">
        <v>39</v>
      </c>
      <c r="C215" s="209" t="s">
        <v>13</v>
      </c>
      <c r="D215" s="209" t="s">
        <v>51</v>
      </c>
      <c r="E215" s="223" t="s">
        <v>1017</v>
      </c>
      <c r="F215" s="209" t="s">
        <v>27</v>
      </c>
      <c r="G215" s="209"/>
      <c r="H215" s="335">
        <f t="shared" si="33"/>
        <v>1</v>
      </c>
      <c r="I215" s="335">
        <f t="shared" si="33"/>
        <v>0</v>
      </c>
      <c r="J215" s="339">
        <f t="shared" si="32"/>
        <v>1</v>
      </c>
      <c r="K215" s="335">
        <f t="shared" si="33"/>
        <v>0</v>
      </c>
      <c r="L215" s="340"/>
      <c r="M215" s="335">
        <f t="shared" si="33"/>
        <v>0</v>
      </c>
      <c r="O215" s="451"/>
      <c r="Q215" s="374"/>
    </row>
    <row r="216" spans="1:17" ht="38.25">
      <c r="A216" s="357" t="s">
        <v>28</v>
      </c>
      <c r="B216" s="358" t="s">
        <v>39</v>
      </c>
      <c r="C216" s="209" t="s">
        <v>13</v>
      </c>
      <c r="D216" s="209" t="s">
        <v>51</v>
      </c>
      <c r="E216" s="223" t="s">
        <v>1017</v>
      </c>
      <c r="F216" s="209" t="s">
        <v>29</v>
      </c>
      <c r="G216" s="209"/>
      <c r="H216" s="335">
        <f t="shared" si="33"/>
        <v>1</v>
      </c>
      <c r="I216" s="335">
        <f t="shared" si="33"/>
        <v>0</v>
      </c>
      <c r="J216" s="339">
        <f t="shared" si="32"/>
        <v>1</v>
      </c>
      <c r="K216" s="335">
        <f t="shared" si="33"/>
        <v>0</v>
      </c>
      <c r="L216" s="340"/>
      <c r="M216" s="335">
        <f t="shared" si="33"/>
        <v>0</v>
      </c>
      <c r="O216" s="451"/>
      <c r="Q216" s="374"/>
    </row>
    <row r="217" spans="1:17" ht="17.25" customHeight="1">
      <c r="A217" s="357" t="s">
        <v>9</v>
      </c>
      <c r="B217" s="358" t="s">
        <v>39</v>
      </c>
      <c r="C217" s="209" t="s">
        <v>13</v>
      </c>
      <c r="D217" s="209" t="s">
        <v>51</v>
      </c>
      <c r="E217" s="223" t="s">
        <v>1017</v>
      </c>
      <c r="F217" s="209" t="s">
        <v>29</v>
      </c>
      <c r="G217" s="209" t="s">
        <v>10</v>
      </c>
      <c r="H217" s="337">
        <v>1</v>
      </c>
      <c r="I217" s="337"/>
      <c r="J217" s="339">
        <f t="shared" si="32"/>
        <v>1</v>
      </c>
      <c r="K217" s="337"/>
      <c r="L217" s="340"/>
      <c r="M217" s="337"/>
      <c r="O217" s="451"/>
      <c r="Q217" s="374"/>
    </row>
    <row r="218" spans="1:17" ht="51.75" customHeight="1">
      <c r="A218" s="397" t="s">
        <v>187</v>
      </c>
      <c r="B218" s="382" t="s">
        <v>39</v>
      </c>
      <c r="C218" s="250" t="s">
        <v>186</v>
      </c>
      <c r="D218" s="250" t="s">
        <v>188</v>
      </c>
      <c r="E218" s="22"/>
      <c r="F218" s="250"/>
      <c r="G218" s="250"/>
      <c r="H218" s="339">
        <f>H219+H242+H234</f>
        <v>3710.516666666666</v>
      </c>
      <c r="I218" s="339">
        <f>I219+I242+I234</f>
        <v>0</v>
      </c>
      <c r="J218" s="339">
        <f t="shared" si="32"/>
        <v>3710.516666666666</v>
      </c>
      <c r="K218" s="339">
        <f>K219+K242+K234</f>
        <v>2763</v>
      </c>
      <c r="L218" s="340"/>
      <c r="M218" s="339">
        <f>M219+M242+M234</f>
        <v>2630</v>
      </c>
      <c r="O218" s="451"/>
      <c r="Q218" s="374"/>
    </row>
    <row r="219" spans="1:17" ht="26.25" customHeight="1">
      <c r="A219" s="380" t="s">
        <v>16</v>
      </c>
      <c r="B219" s="382" t="s">
        <v>39</v>
      </c>
      <c r="C219" s="250" t="s">
        <v>186</v>
      </c>
      <c r="D219" s="250" t="s">
        <v>188</v>
      </c>
      <c r="E219" s="22" t="s">
        <v>651</v>
      </c>
      <c r="F219" s="250"/>
      <c r="G219" s="250"/>
      <c r="H219" s="339">
        <f>H220+H230</f>
        <v>3710.516666666666</v>
      </c>
      <c r="I219" s="339">
        <f>I220+I230</f>
        <v>0</v>
      </c>
      <c r="J219" s="339">
        <f t="shared" si="32"/>
        <v>3710.516666666666</v>
      </c>
      <c r="K219" s="339">
        <f>K220+K230</f>
        <v>2763</v>
      </c>
      <c r="L219" s="340"/>
      <c r="M219" s="339">
        <f>M220+M230</f>
        <v>2630</v>
      </c>
      <c r="O219" s="451"/>
      <c r="Q219" s="374"/>
    </row>
    <row r="220" spans="1:17" s="248" customFormat="1" ht="39.75" customHeight="1">
      <c r="A220" s="390" t="s">
        <v>428</v>
      </c>
      <c r="B220" s="358" t="s">
        <v>39</v>
      </c>
      <c r="C220" s="209" t="s">
        <v>186</v>
      </c>
      <c r="D220" s="209" t="s">
        <v>188</v>
      </c>
      <c r="E220" s="223" t="s">
        <v>679</v>
      </c>
      <c r="F220" s="209"/>
      <c r="G220" s="209"/>
      <c r="H220" s="335">
        <f>H221+H224+H227</f>
        <v>3680.516666666666</v>
      </c>
      <c r="I220" s="335">
        <f>I221+I224+I227</f>
        <v>0</v>
      </c>
      <c r="J220" s="339">
        <f t="shared" si="32"/>
        <v>3680.516666666666</v>
      </c>
      <c r="K220" s="335">
        <f>K221+K224+K227</f>
        <v>2733</v>
      </c>
      <c r="L220" s="340"/>
      <c r="M220" s="335">
        <f>M221+M224+M227</f>
        <v>2600</v>
      </c>
      <c r="N220" s="344"/>
      <c r="O220" s="451"/>
      <c r="Q220" s="374"/>
    </row>
    <row r="221" spans="1:17" ht="79.5" customHeight="1">
      <c r="A221" s="357" t="s">
        <v>18</v>
      </c>
      <c r="B221" s="358" t="s">
        <v>39</v>
      </c>
      <c r="C221" s="209" t="s">
        <v>186</v>
      </c>
      <c r="D221" s="209" t="s">
        <v>188</v>
      </c>
      <c r="E221" s="223" t="s">
        <v>679</v>
      </c>
      <c r="F221" s="209" t="s">
        <v>19</v>
      </c>
      <c r="G221" s="209"/>
      <c r="H221" s="335">
        <f t="shared" ref="H221:M222" si="34">H222</f>
        <v>3273.3166666666662</v>
      </c>
      <c r="I221" s="335">
        <f t="shared" si="34"/>
        <v>0</v>
      </c>
      <c r="J221" s="339">
        <f t="shared" si="32"/>
        <v>3273.3166666666662</v>
      </c>
      <c r="K221" s="335">
        <f t="shared" si="34"/>
        <v>2500</v>
      </c>
      <c r="L221" s="340"/>
      <c r="M221" s="335">
        <f t="shared" si="34"/>
        <v>2500</v>
      </c>
      <c r="O221" s="451"/>
      <c r="Q221" s="374"/>
    </row>
    <row r="222" spans="1:17" ht="26.25" customHeight="1">
      <c r="A222" s="357" t="s">
        <v>444</v>
      </c>
      <c r="B222" s="358" t="s">
        <v>39</v>
      </c>
      <c r="C222" s="209" t="s">
        <v>186</v>
      </c>
      <c r="D222" s="209" t="s">
        <v>188</v>
      </c>
      <c r="E222" s="223" t="s">
        <v>679</v>
      </c>
      <c r="F222" s="209" t="s">
        <v>445</v>
      </c>
      <c r="G222" s="209"/>
      <c r="H222" s="335">
        <f t="shared" si="34"/>
        <v>3273.3166666666662</v>
      </c>
      <c r="I222" s="335">
        <f t="shared" si="34"/>
        <v>0</v>
      </c>
      <c r="J222" s="339">
        <f t="shared" si="32"/>
        <v>3273.3166666666662</v>
      </c>
      <c r="K222" s="335">
        <f t="shared" si="34"/>
        <v>2500</v>
      </c>
      <c r="L222" s="340"/>
      <c r="M222" s="335">
        <f t="shared" si="34"/>
        <v>2500</v>
      </c>
      <c r="O222" s="451"/>
      <c r="Q222" s="374"/>
    </row>
    <row r="223" spans="1:17" ht="11.25" customHeight="1">
      <c r="A223" s="357" t="s">
        <v>9</v>
      </c>
      <c r="B223" s="358" t="s">
        <v>39</v>
      </c>
      <c r="C223" s="209" t="s">
        <v>186</v>
      </c>
      <c r="D223" s="209" t="s">
        <v>188</v>
      </c>
      <c r="E223" s="223" t="s">
        <v>679</v>
      </c>
      <c r="F223" s="209" t="s">
        <v>445</v>
      </c>
      <c r="G223" s="209" t="s">
        <v>10</v>
      </c>
      <c r="H223" s="337">
        <f>'Бюджет 2026 г 1 чт потребность'!H223/12*7</f>
        <v>3273.3166666666662</v>
      </c>
      <c r="I223" s="337"/>
      <c r="J223" s="339">
        <f t="shared" si="32"/>
        <v>3273.3166666666662</v>
      </c>
      <c r="K223" s="337">
        <v>2500</v>
      </c>
      <c r="L223" s="340"/>
      <c r="M223" s="337">
        <v>2500</v>
      </c>
      <c r="O223" s="451"/>
      <c r="Q223" s="374"/>
    </row>
    <row r="224" spans="1:17" ht="28.5" customHeight="1">
      <c r="A224" s="357" t="s">
        <v>35</v>
      </c>
      <c r="B224" s="358" t="s">
        <v>39</v>
      </c>
      <c r="C224" s="209" t="s">
        <v>186</v>
      </c>
      <c r="D224" s="209" t="s">
        <v>188</v>
      </c>
      <c r="E224" s="223" t="s">
        <v>679</v>
      </c>
      <c r="F224" s="209" t="s">
        <v>27</v>
      </c>
      <c r="G224" s="209"/>
      <c r="H224" s="335">
        <f t="shared" ref="H224:M225" si="35">H225</f>
        <v>407.2</v>
      </c>
      <c r="I224" s="335">
        <f t="shared" si="35"/>
        <v>0</v>
      </c>
      <c r="J224" s="339">
        <f t="shared" si="32"/>
        <v>407.2</v>
      </c>
      <c r="K224" s="335">
        <f t="shared" si="35"/>
        <v>233</v>
      </c>
      <c r="L224" s="340"/>
      <c r="M224" s="335">
        <f t="shared" si="35"/>
        <v>100</v>
      </c>
      <c r="O224" s="451"/>
      <c r="Q224" s="374"/>
    </row>
    <row r="225" spans="1:17" ht="39.75" customHeight="1">
      <c r="A225" s="357" t="s">
        <v>28</v>
      </c>
      <c r="B225" s="358" t="s">
        <v>39</v>
      </c>
      <c r="C225" s="209" t="s">
        <v>186</v>
      </c>
      <c r="D225" s="209" t="s">
        <v>188</v>
      </c>
      <c r="E225" s="223" t="s">
        <v>679</v>
      </c>
      <c r="F225" s="209" t="s">
        <v>29</v>
      </c>
      <c r="G225" s="209"/>
      <c r="H225" s="335">
        <f t="shared" si="35"/>
        <v>407.2</v>
      </c>
      <c r="I225" s="335">
        <f t="shared" si="35"/>
        <v>0</v>
      </c>
      <c r="J225" s="339">
        <f t="shared" si="32"/>
        <v>407.2</v>
      </c>
      <c r="K225" s="335">
        <f t="shared" si="35"/>
        <v>233</v>
      </c>
      <c r="L225" s="340"/>
      <c r="M225" s="335">
        <f t="shared" si="35"/>
        <v>100</v>
      </c>
      <c r="O225" s="451"/>
      <c r="Q225" s="374"/>
    </row>
    <row r="226" spans="1:17">
      <c r="A226" s="357" t="s">
        <v>9</v>
      </c>
      <c r="B226" s="358" t="s">
        <v>39</v>
      </c>
      <c r="C226" s="209" t="s">
        <v>186</v>
      </c>
      <c r="D226" s="209" t="s">
        <v>188</v>
      </c>
      <c r="E226" s="223" t="s">
        <v>679</v>
      </c>
      <c r="F226" s="209" t="s">
        <v>29</v>
      </c>
      <c r="G226" s="209" t="s">
        <v>10</v>
      </c>
      <c r="H226" s="337">
        <v>407.2</v>
      </c>
      <c r="I226" s="337"/>
      <c r="J226" s="339">
        <f t="shared" si="32"/>
        <v>407.2</v>
      </c>
      <c r="K226" s="337">
        <v>233</v>
      </c>
      <c r="L226" s="340"/>
      <c r="M226" s="337">
        <v>100</v>
      </c>
      <c r="O226" s="451"/>
      <c r="Q226" s="374"/>
    </row>
    <row r="227" spans="1:17" ht="15" customHeight="1">
      <c r="A227" s="388" t="s">
        <v>30</v>
      </c>
      <c r="B227" s="358" t="s">
        <v>39</v>
      </c>
      <c r="C227" s="209" t="s">
        <v>186</v>
      </c>
      <c r="D227" s="209" t="s">
        <v>188</v>
      </c>
      <c r="E227" s="223" t="s">
        <v>679</v>
      </c>
      <c r="F227" s="209" t="s">
        <v>31</v>
      </c>
      <c r="G227" s="209"/>
      <c r="H227" s="335">
        <f t="shared" ref="H227:M228" si="36">H228</f>
        <v>0</v>
      </c>
      <c r="I227" s="335">
        <f t="shared" si="36"/>
        <v>0</v>
      </c>
      <c r="J227" s="339">
        <f t="shared" si="32"/>
        <v>0</v>
      </c>
      <c r="K227" s="335">
        <f t="shared" si="36"/>
        <v>0</v>
      </c>
      <c r="L227" s="340"/>
      <c r="M227" s="335">
        <f t="shared" si="36"/>
        <v>0</v>
      </c>
      <c r="O227" s="451"/>
      <c r="Q227" s="374"/>
    </row>
    <row r="228" spans="1:17" ht="13.5" customHeight="1">
      <c r="A228" s="388" t="s">
        <v>32</v>
      </c>
      <c r="B228" s="358" t="s">
        <v>39</v>
      </c>
      <c r="C228" s="209" t="s">
        <v>186</v>
      </c>
      <c r="D228" s="209" t="s">
        <v>188</v>
      </c>
      <c r="E228" s="223" t="s">
        <v>679</v>
      </c>
      <c r="F228" s="209" t="s">
        <v>33</v>
      </c>
      <c r="G228" s="209"/>
      <c r="H228" s="335">
        <f t="shared" si="36"/>
        <v>0</v>
      </c>
      <c r="I228" s="335">
        <f t="shared" si="36"/>
        <v>0</v>
      </c>
      <c r="J228" s="339">
        <f t="shared" si="32"/>
        <v>0</v>
      </c>
      <c r="K228" s="335">
        <f t="shared" si="36"/>
        <v>0</v>
      </c>
      <c r="L228" s="340"/>
      <c r="M228" s="335">
        <f t="shared" si="36"/>
        <v>0</v>
      </c>
      <c r="O228" s="451"/>
      <c r="Q228" s="374"/>
    </row>
    <row r="229" spans="1:17" ht="12.75" customHeight="1">
      <c r="A229" s="388" t="s">
        <v>9</v>
      </c>
      <c r="B229" s="358" t="s">
        <v>39</v>
      </c>
      <c r="C229" s="209" t="s">
        <v>186</v>
      </c>
      <c r="D229" s="209" t="s">
        <v>188</v>
      </c>
      <c r="E229" s="223" t="s">
        <v>679</v>
      </c>
      <c r="F229" s="209" t="s">
        <v>33</v>
      </c>
      <c r="G229" s="209" t="s">
        <v>10</v>
      </c>
      <c r="H229" s="337"/>
      <c r="I229" s="337"/>
      <c r="J229" s="339">
        <f t="shared" si="32"/>
        <v>0</v>
      </c>
      <c r="K229" s="337"/>
      <c r="L229" s="340"/>
      <c r="M229" s="337"/>
      <c r="O229" s="451"/>
      <c r="Q229" s="374"/>
    </row>
    <row r="230" spans="1:17" ht="69" customHeight="1">
      <c r="A230" s="357" t="s">
        <v>884</v>
      </c>
      <c r="B230" s="101" t="s">
        <v>39</v>
      </c>
      <c r="C230" s="209" t="s">
        <v>186</v>
      </c>
      <c r="D230" s="209" t="s">
        <v>188</v>
      </c>
      <c r="E230" s="35" t="s">
        <v>697</v>
      </c>
      <c r="F230" s="209"/>
      <c r="G230" s="209"/>
      <c r="H230" s="335">
        <f>H231</f>
        <v>30</v>
      </c>
      <c r="I230" s="335">
        <f>I231</f>
        <v>0</v>
      </c>
      <c r="J230" s="339">
        <f t="shared" si="32"/>
        <v>30</v>
      </c>
      <c r="K230" s="335">
        <f>K231</f>
        <v>30</v>
      </c>
      <c r="L230" s="340"/>
      <c r="M230" s="335">
        <f>M231</f>
        <v>30</v>
      </c>
      <c r="O230" s="451"/>
      <c r="Q230" s="374"/>
    </row>
    <row r="231" spans="1:17" ht="12.75" customHeight="1">
      <c r="A231" s="398" t="s">
        <v>73</v>
      </c>
      <c r="B231" s="101" t="s">
        <v>39</v>
      </c>
      <c r="C231" s="209" t="s">
        <v>186</v>
      </c>
      <c r="D231" s="209" t="s">
        <v>188</v>
      </c>
      <c r="E231" s="35" t="s">
        <v>697</v>
      </c>
      <c r="F231" s="209" t="s">
        <v>27</v>
      </c>
      <c r="G231" s="209"/>
      <c r="H231" s="335">
        <f t="shared" ref="H231:M232" si="37">H232</f>
        <v>30</v>
      </c>
      <c r="I231" s="335">
        <f t="shared" si="37"/>
        <v>0</v>
      </c>
      <c r="J231" s="339">
        <f t="shared" si="32"/>
        <v>30</v>
      </c>
      <c r="K231" s="335">
        <f t="shared" si="37"/>
        <v>30</v>
      </c>
      <c r="L231" s="340"/>
      <c r="M231" s="335">
        <f t="shared" si="37"/>
        <v>30</v>
      </c>
      <c r="O231" s="451"/>
      <c r="Q231" s="374"/>
    </row>
    <row r="232" spans="1:17" ht="12.75" customHeight="1">
      <c r="A232" s="398" t="s">
        <v>90</v>
      </c>
      <c r="B232" s="101" t="s">
        <v>39</v>
      </c>
      <c r="C232" s="209" t="s">
        <v>186</v>
      </c>
      <c r="D232" s="209" t="s">
        <v>188</v>
      </c>
      <c r="E232" s="35" t="s">
        <v>697</v>
      </c>
      <c r="F232" s="209" t="s">
        <v>29</v>
      </c>
      <c r="G232" s="209"/>
      <c r="H232" s="335">
        <f t="shared" si="37"/>
        <v>30</v>
      </c>
      <c r="I232" s="335">
        <f t="shared" si="37"/>
        <v>0</v>
      </c>
      <c r="J232" s="339">
        <f t="shared" si="32"/>
        <v>30</v>
      </c>
      <c r="K232" s="335">
        <f t="shared" si="37"/>
        <v>30</v>
      </c>
      <c r="L232" s="340"/>
      <c r="M232" s="335">
        <f t="shared" si="37"/>
        <v>30</v>
      </c>
      <c r="O232" s="451"/>
      <c r="Q232" s="374"/>
    </row>
    <row r="233" spans="1:17" ht="12.75" customHeight="1">
      <c r="A233" s="357" t="s">
        <v>9</v>
      </c>
      <c r="B233" s="101" t="s">
        <v>39</v>
      </c>
      <c r="C233" s="209" t="s">
        <v>186</v>
      </c>
      <c r="D233" s="209" t="s">
        <v>188</v>
      </c>
      <c r="E233" s="35" t="s">
        <v>697</v>
      </c>
      <c r="F233" s="209" t="s">
        <v>29</v>
      </c>
      <c r="G233" s="209" t="s">
        <v>10</v>
      </c>
      <c r="H233" s="337">
        <v>30</v>
      </c>
      <c r="I233" s="337"/>
      <c r="J233" s="339">
        <f t="shared" si="32"/>
        <v>30</v>
      </c>
      <c r="K233" s="337">
        <v>30</v>
      </c>
      <c r="L233" s="340"/>
      <c r="M233" s="337">
        <v>30</v>
      </c>
      <c r="O233" s="451"/>
      <c r="Q233" s="374"/>
    </row>
    <row r="234" spans="1:17" ht="63.75" hidden="1">
      <c r="A234" s="388" t="s">
        <v>783</v>
      </c>
      <c r="B234" s="358" t="s">
        <v>39</v>
      </c>
      <c r="C234" s="209" t="s">
        <v>186</v>
      </c>
      <c r="D234" s="209" t="s">
        <v>188</v>
      </c>
      <c r="E234" s="60" t="s">
        <v>784</v>
      </c>
      <c r="F234" s="209"/>
      <c r="G234" s="209"/>
      <c r="H234" s="335">
        <f>H235</f>
        <v>0</v>
      </c>
      <c r="I234" s="335"/>
      <c r="J234" s="339">
        <f t="shared" si="32"/>
        <v>0</v>
      </c>
      <c r="K234" s="335">
        <f>K235</f>
        <v>0</v>
      </c>
      <c r="L234" s="340"/>
      <c r="M234" s="335">
        <f>M235</f>
        <v>0</v>
      </c>
      <c r="O234" s="451"/>
      <c r="Q234" s="374"/>
    </row>
    <row r="235" spans="1:17" ht="15" hidden="1" customHeight="1">
      <c r="A235" s="357" t="s">
        <v>214</v>
      </c>
      <c r="B235" s="358" t="s">
        <v>39</v>
      </c>
      <c r="C235" s="209" t="s">
        <v>186</v>
      </c>
      <c r="D235" s="209" t="s">
        <v>188</v>
      </c>
      <c r="E235" s="60" t="s">
        <v>785</v>
      </c>
      <c r="F235" s="209"/>
      <c r="G235" s="209"/>
      <c r="H235" s="335">
        <f>H236+H239</f>
        <v>0</v>
      </c>
      <c r="I235" s="335"/>
      <c r="J235" s="339">
        <f t="shared" si="32"/>
        <v>0</v>
      </c>
      <c r="K235" s="335">
        <f>K236+K239</f>
        <v>0</v>
      </c>
      <c r="L235" s="340"/>
      <c r="M235" s="335">
        <f>M236+M239</f>
        <v>0</v>
      </c>
      <c r="O235" s="451"/>
      <c r="Q235" s="374"/>
    </row>
    <row r="236" spans="1:17" ht="25.5" hidden="1" customHeight="1">
      <c r="A236" s="357" t="s">
        <v>35</v>
      </c>
      <c r="B236" s="358" t="s">
        <v>39</v>
      </c>
      <c r="C236" s="209" t="s">
        <v>186</v>
      </c>
      <c r="D236" s="209" t="s">
        <v>188</v>
      </c>
      <c r="E236" s="60" t="s">
        <v>785</v>
      </c>
      <c r="F236" s="209" t="s">
        <v>27</v>
      </c>
      <c r="G236" s="209"/>
      <c r="H236" s="335">
        <f t="shared" ref="H236:M237" si="38">H237</f>
        <v>0</v>
      </c>
      <c r="I236" s="335"/>
      <c r="J236" s="339">
        <f t="shared" si="32"/>
        <v>0</v>
      </c>
      <c r="K236" s="335">
        <f t="shared" si="38"/>
        <v>0</v>
      </c>
      <c r="L236" s="340"/>
      <c r="M236" s="335">
        <f t="shared" si="38"/>
        <v>0</v>
      </c>
      <c r="O236" s="451"/>
      <c r="Q236" s="374"/>
    </row>
    <row r="237" spans="1:17" ht="38.25" hidden="1" customHeight="1">
      <c r="A237" s="357" t="s">
        <v>28</v>
      </c>
      <c r="B237" s="358" t="s">
        <v>39</v>
      </c>
      <c r="C237" s="209" t="s">
        <v>186</v>
      </c>
      <c r="D237" s="209" t="s">
        <v>188</v>
      </c>
      <c r="E237" s="60" t="s">
        <v>785</v>
      </c>
      <c r="F237" s="209" t="s">
        <v>29</v>
      </c>
      <c r="G237" s="209"/>
      <c r="H237" s="335">
        <f t="shared" si="38"/>
        <v>0</v>
      </c>
      <c r="I237" s="335"/>
      <c r="J237" s="339">
        <f t="shared" si="32"/>
        <v>0</v>
      </c>
      <c r="K237" s="335">
        <f t="shared" si="38"/>
        <v>0</v>
      </c>
      <c r="L237" s="340"/>
      <c r="M237" s="335">
        <f t="shared" si="38"/>
        <v>0</v>
      </c>
      <c r="O237" s="451"/>
      <c r="Q237" s="374"/>
    </row>
    <row r="238" spans="1:17" ht="12.75" hidden="1" customHeight="1">
      <c r="A238" s="357" t="s">
        <v>9</v>
      </c>
      <c r="B238" s="358" t="s">
        <v>39</v>
      </c>
      <c r="C238" s="209" t="s">
        <v>186</v>
      </c>
      <c r="D238" s="209" t="s">
        <v>188</v>
      </c>
      <c r="E238" s="60" t="s">
        <v>785</v>
      </c>
      <c r="F238" s="209" t="s">
        <v>29</v>
      </c>
      <c r="G238" s="209" t="s">
        <v>10</v>
      </c>
      <c r="H238" s="338"/>
      <c r="I238" s="338"/>
      <c r="J238" s="339">
        <f t="shared" si="32"/>
        <v>0</v>
      </c>
      <c r="K238" s="338"/>
      <c r="L238" s="340"/>
      <c r="M238" s="338"/>
      <c r="O238" s="451"/>
      <c r="Q238" s="374"/>
    </row>
    <row r="239" spans="1:17" ht="25.5" hidden="1">
      <c r="A239" s="398" t="s">
        <v>123</v>
      </c>
      <c r="B239" s="358" t="s">
        <v>39</v>
      </c>
      <c r="C239" s="209" t="s">
        <v>186</v>
      </c>
      <c r="D239" s="209" t="s">
        <v>188</v>
      </c>
      <c r="E239" s="60" t="s">
        <v>785</v>
      </c>
      <c r="F239" s="209" t="s">
        <v>124</v>
      </c>
      <c r="G239" s="209"/>
      <c r="H239" s="335">
        <f t="shared" ref="H239:M240" si="39">H240</f>
        <v>0</v>
      </c>
      <c r="I239" s="335"/>
      <c r="J239" s="339">
        <f t="shared" si="32"/>
        <v>0</v>
      </c>
      <c r="K239" s="335">
        <f t="shared" si="39"/>
        <v>0</v>
      </c>
      <c r="L239" s="340"/>
      <c r="M239" s="335">
        <f t="shared" si="39"/>
        <v>0</v>
      </c>
      <c r="O239" s="451"/>
      <c r="Q239" s="374"/>
    </row>
    <row r="240" spans="1:17" ht="38.25" hidden="1">
      <c r="A240" s="398" t="s">
        <v>127</v>
      </c>
      <c r="B240" s="358" t="s">
        <v>39</v>
      </c>
      <c r="C240" s="209" t="s">
        <v>186</v>
      </c>
      <c r="D240" s="209" t="s">
        <v>188</v>
      </c>
      <c r="E240" s="60" t="s">
        <v>785</v>
      </c>
      <c r="F240" s="209" t="s">
        <v>126</v>
      </c>
      <c r="G240" s="209"/>
      <c r="H240" s="335">
        <f t="shared" si="39"/>
        <v>0</v>
      </c>
      <c r="I240" s="335"/>
      <c r="J240" s="339">
        <f t="shared" si="32"/>
        <v>0</v>
      </c>
      <c r="K240" s="335">
        <f t="shared" si="39"/>
        <v>0</v>
      </c>
      <c r="L240" s="340"/>
      <c r="M240" s="335">
        <f t="shared" si="39"/>
        <v>0</v>
      </c>
      <c r="O240" s="451"/>
      <c r="Q240" s="374"/>
    </row>
    <row r="241" spans="1:17" ht="12.75" hidden="1" customHeight="1">
      <c r="A241" s="357" t="s">
        <v>9</v>
      </c>
      <c r="B241" s="358" t="s">
        <v>39</v>
      </c>
      <c r="C241" s="209" t="s">
        <v>186</v>
      </c>
      <c r="D241" s="209" t="s">
        <v>188</v>
      </c>
      <c r="E241" s="60" t="s">
        <v>785</v>
      </c>
      <c r="F241" s="209" t="s">
        <v>126</v>
      </c>
      <c r="G241" s="209" t="s">
        <v>10</v>
      </c>
      <c r="H241" s="338"/>
      <c r="I241" s="338"/>
      <c r="J241" s="339">
        <f t="shared" si="32"/>
        <v>0</v>
      </c>
      <c r="K241" s="338"/>
      <c r="L241" s="340"/>
      <c r="M241" s="338"/>
      <c r="O241" s="451"/>
      <c r="Q241" s="374"/>
    </row>
    <row r="242" spans="1:17" ht="64.5" hidden="1" customHeight="1">
      <c r="A242" s="393" t="s">
        <v>903</v>
      </c>
      <c r="B242" s="394" t="s">
        <v>39</v>
      </c>
      <c r="C242" s="392" t="s">
        <v>186</v>
      </c>
      <c r="D242" s="392" t="s">
        <v>188</v>
      </c>
      <c r="E242" s="60" t="s">
        <v>904</v>
      </c>
      <c r="F242" s="392"/>
      <c r="G242" s="392"/>
      <c r="H242" s="342">
        <f>H244</f>
        <v>0</v>
      </c>
      <c r="I242" s="342"/>
      <c r="J242" s="339">
        <f t="shared" si="32"/>
        <v>0</v>
      </c>
      <c r="K242" s="342">
        <f>K244</f>
        <v>0</v>
      </c>
      <c r="L242" s="340"/>
      <c r="M242" s="342">
        <f>M244</f>
        <v>0</v>
      </c>
      <c r="O242" s="451"/>
      <c r="Q242" s="374"/>
    </row>
    <row r="243" spans="1:17" s="247" customFormat="1" ht="54" hidden="1" customHeight="1">
      <c r="A243" s="357" t="s">
        <v>908</v>
      </c>
      <c r="B243" s="358" t="s">
        <v>39</v>
      </c>
      <c r="C243" s="209" t="s">
        <v>186</v>
      </c>
      <c r="D243" s="209" t="s">
        <v>188</v>
      </c>
      <c r="E243" s="223" t="s">
        <v>906</v>
      </c>
      <c r="F243" s="209"/>
      <c r="G243" s="209"/>
      <c r="H243" s="335">
        <f t="shared" ref="H243:M246" si="40">H244</f>
        <v>0</v>
      </c>
      <c r="I243" s="335"/>
      <c r="J243" s="339">
        <f t="shared" si="32"/>
        <v>0</v>
      </c>
      <c r="K243" s="335">
        <f t="shared" si="40"/>
        <v>0</v>
      </c>
      <c r="L243" s="340"/>
      <c r="M243" s="335">
        <f t="shared" si="40"/>
        <v>0</v>
      </c>
      <c r="N243" s="340"/>
      <c r="O243" s="451"/>
      <c r="Q243" s="374"/>
    </row>
    <row r="244" spans="1:17" ht="12" hidden="1" customHeight="1">
      <c r="A244" s="357" t="s">
        <v>214</v>
      </c>
      <c r="B244" s="358" t="s">
        <v>39</v>
      </c>
      <c r="C244" s="209" t="s">
        <v>186</v>
      </c>
      <c r="D244" s="209" t="s">
        <v>188</v>
      </c>
      <c r="E244" s="60" t="s">
        <v>905</v>
      </c>
      <c r="F244" s="209"/>
      <c r="G244" s="209"/>
      <c r="H244" s="335">
        <f t="shared" si="40"/>
        <v>0</v>
      </c>
      <c r="I244" s="335"/>
      <c r="J244" s="339">
        <f t="shared" si="32"/>
        <v>0</v>
      </c>
      <c r="K244" s="335">
        <f t="shared" si="40"/>
        <v>0</v>
      </c>
      <c r="L244" s="340"/>
      <c r="M244" s="335">
        <f t="shared" si="40"/>
        <v>0</v>
      </c>
      <c r="O244" s="451"/>
      <c r="Q244" s="374"/>
    </row>
    <row r="245" spans="1:17" ht="25.5" hidden="1" customHeight="1">
      <c r="A245" s="357" t="s">
        <v>35</v>
      </c>
      <c r="B245" s="358" t="s">
        <v>39</v>
      </c>
      <c r="C245" s="209" t="s">
        <v>186</v>
      </c>
      <c r="D245" s="209" t="s">
        <v>188</v>
      </c>
      <c r="E245" s="60" t="s">
        <v>905</v>
      </c>
      <c r="F245" s="209" t="s">
        <v>27</v>
      </c>
      <c r="G245" s="209"/>
      <c r="H245" s="335">
        <f t="shared" si="40"/>
        <v>0</v>
      </c>
      <c r="I245" s="335"/>
      <c r="J245" s="339">
        <f t="shared" si="32"/>
        <v>0</v>
      </c>
      <c r="K245" s="335">
        <f t="shared" si="40"/>
        <v>0</v>
      </c>
      <c r="L245" s="340"/>
      <c r="M245" s="335">
        <f t="shared" si="40"/>
        <v>0</v>
      </c>
      <c r="O245" s="451"/>
      <c r="Q245" s="374"/>
    </row>
    <row r="246" spans="1:17" ht="39" hidden="1" customHeight="1">
      <c r="A246" s="357" t="s">
        <v>28</v>
      </c>
      <c r="B246" s="358" t="s">
        <v>39</v>
      </c>
      <c r="C246" s="209" t="s">
        <v>186</v>
      </c>
      <c r="D246" s="209" t="s">
        <v>188</v>
      </c>
      <c r="E246" s="60" t="s">
        <v>905</v>
      </c>
      <c r="F246" s="209" t="s">
        <v>29</v>
      </c>
      <c r="G246" s="209"/>
      <c r="H246" s="335">
        <f t="shared" si="40"/>
        <v>0</v>
      </c>
      <c r="I246" s="335"/>
      <c r="J246" s="339">
        <f t="shared" si="32"/>
        <v>0</v>
      </c>
      <c r="K246" s="335">
        <f t="shared" si="40"/>
        <v>0</v>
      </c>
      <c r="L246" s="340"/>
      <c r="M246" s="335">
        <f t="shared" si="40"/>
        <v>0</v>
      </c>
      <c r="O246" s="451"/>
      <c r="Q246" s="374"/>
    </row>
    <row r="247" spans="1:17" ht="14.25" hidden="1" customHeight="1">
      <c r="A247" s="357" t="s">
        <v>9</v>
      </c>
      <c r="B247" s="358" t="s">
        <v>39</v>
      </c>
      <c r="C247" s="209" t="s">
        <v>186</v>
      </c>
      <c r="D247" s="209" t="s">
        <v>188</v>
      </c>
      <c r="E247" s="60" t="s">
        <v>905</v>
      </c>
      <c r="F247" s="209" t="s">
        <v>29</v>
      </c>
      <c r="G247" s="209" t="s">
        <v>10</v>
      </c>
      <c r="H247" s="338"/>
      <c r="I247" s="338"/>
      <c r="J247" s="339">
        <f t="shared" si="32"/>
        <v>0</v>
      </c>
      <c r="K247" s="338"/>
      <c r="L247" s="340"/>
      <c r="M247" s="338"/>
      <c r="O247" s="451"/>
      <c r="Q247" s="374"/>
    </row>
    <row r="248" spans="1:17" ht="15" customHeight="1">
      <c r="A248" s="380" t="s">
        <v>399</v>
      </c>
      <c r="B248" s="382" t="s">
        <v>39</v>
      </c>
      <c r="C248" s="250" t="s">
        <v>65</v>
      </c>
      <c r="D248" s="250"/>
      <c r="E248" s="250"/>
      <c r="F248" s="250"/>
      <c r="G248" s="250"/>
      <c r="H248" s="339">
        <f>H267+H280+H365+H249+H262</f>
        <v>26441.3</v>
      </c>
      <c r="I248" s="339">
        <f>I267+I280+I365+I249+I262</f>
        <v>14531.5</v>
      </c>
      <c r="J248" s="339">
        <f t="shared" si="32"/>
        <v>40972.800000000003</v>
      </c>
      <c r="K248" s="339">
        <f>K267+K280+K365+K249+K262</f>
        <v>31961.3</v>
      </c>
      <c r="L248" s="356">
        <f>K248+K615+6</f>
        <v>36048.299999999996</v>
      </c>
      <c r="M248" s="339">
        <f>M267+M280+M365+M249+M262</f>
        <v>32481.3</v>
      </c>
      <c r="N248" s="341"/>
      <c r="O248" s="451"/>
      <c r="Q248" s="374"/>
    </row>
    <row r="249" spans="1:17" ht="15" customHeight="1">
      <c r="A249" s="380" t="s">
        <v>888</v>
      </c>
      <c r="B249" s="382" t="s">
        <v>39</v>
      </c>
      <c r="C249" s="250" t="s">
        <v>65</v>
      </c>
      <c r="D249" s="250" t="s">
        <v>889</v>
      </c>
      <c r="E249" s="250"/>
      <c r="F249" s="250"/>
      <c r="G249" s="250"/>
      <c r="H249" s="339">
        <f t="shared" ref="H249:M253" si="41">H250</f>
        <v>342.3</v>
      </c>
      <c r="I249" s="339">
        <f t="shared" si="41"/>
        <v>0</v>
      </c>
      <c r="J249" s="339">
        <f t="shared" si="32"/>
        <v>342.3</v>
      </c>
      <c r="K249" s="339">
        <f t="shared" si="41"/>
        <v>342.3</v>
      </c>
      <c r="L249" s="340"/>
      <c r="M249" s="339">
        <f t="shared" si="41"/>
        <v>342.3</v>
      </c>
      <c r="O249" s="451"/>
      <c r="Q249" s="374"/>
    </row>
    <row r="250" spans="1:17" ht="25.5">
      <c r="A250" s="380" t="s">
        <v>16</v>
      </c>
      <c r="B250" s="382" t="s">
        <v>39</v>
      </c>
      <c r="C250" s="250" t="s">
        <v>65</v>
      </c>
      <c r="D250" s="250" t="s">
        <v>889</v>
      </c>
      <c r="E250" s="250" t="s">
        <v>651</v>
      </c>
      <c r="F250" s="250"/>
      <c r="G250" s="250"/>
      <c r="H250" s="339">
        <f t="shared" si="41"/>
        <v>342.3</v>
      </c>
      <c r="I250" s="339">
        <f t="shared" si="41"/>
        <v>0</v>
      </c>
      <c r="J250" s="339">
        <f t="shared" si="32"/>
        <v>342.3</v>
      </c>
      <c r="K250" s="339">
        <f t="shared" si="41"/>
        <v>342.3</v>
      </c>
      <c r="L250" s="340"/>
      <c r="M250" s="339">
        <f t="shared" si="41"/>
        <v>342.3</v>
      </c>
      <c r="O250" s="451"/>
      <c r="Q250" s="374"/>
    </row>
    <row r="251" spans="1:17" ht="65.25" customHeight="1">
      <c r="A251" s="357" t="s">
        <v>1055</v>
      </c>
      <c r="B251" s="358" t="s">
        <v>39</v>
      </c>
      <c r="C251" s="209" t="s">
        <v>65</v>
      </c>
      <c r="D251" s="209" t="s">
        <v>889</v>
      </c>
      <c r="E251" s="209" t="s">
        <v>1054</v>
      </c>
      <c r="F251" s="209"/>
      <c r="G251" s="209"/>
      <c r="H251" s="335">
        <f t="shared" si="41"/>
        <v>342.3</v>
      </c>
      <c r="I251" s="335">
        <f t="shared" si="41"/>
        <v>0</v>
      </c>
      <c r="J251" s="339">
        <f t="shared" si="32"/>
        <v>342.3</v>
      </c>
      <c r="K251" s="335">
        <f t="shared" si="41"/>
        <v>342.3</v>
      </c>
      <c r="L251" s="340"/>
      <c r="M251" s="335">
        <f t="shared" si="41"/>
        <v>342.3</v>
      </c>
      <c r="O251" s="451"/>
      <c r="Q251" s="374"/>
    </row>
    <row r="252" spans="1:17" ht="30" customHeight="1">
      <c r="A252" s="357" t="s">
        <v>35</v>
      </c>
      <c r="B252" s="358" t="s">
        <v>39</v>
      </c>
      <c r="C252" s="209" t="s">
        <v>65</v>
      </c>
      <c r="D252" s="209" t="s">
        <v>889</v>
      </c>
      <c r="E252" s="209" t="s">
        <v>1054</v>
      </c>
      <c r="F252" s="209" t="s">
        <v>27</v>
      </c>
      <c r="G252" s="209"/>
      <c r="H252" s="335">
        <f t="shared" si="41"/>
        <v>342.3</v>
      </c>
      <c r="I252" s="335">
        <f t="shared" si="41"/>
        <v>0</v>
      </c>
      <c r="J252" s="339">
        <f t="shared" si="32"/>
        <v>342.3</v>
      </c>
      <c r="K252" s="335">
        <f t="shared" si="41"/>
        <v>342.3</v>
      </c>
      <c r="L252" s="340"/>
      <c r="M252" s="335">
        <f t="shared" si="41"/>
        <v>342.3</v>
      </c>
      <c r="O252" s="451"/>
      <c r="Q252" s="374"/>
    </row>
    <row r="253" spans="1:17" ht="38.25">
      <c r="A253" s="357" t="s">
        <v>28</v>
      </c>
      <c r="B253" s="358" t="s">
        <v>39</v>
      </c>
      <c r="C253" s="209" t="s">
        <v>65</v>
      </c>
      <c r="D253" s="209" t="s">
        <v>889</v>
      </c>
      <c r="E253" s="209" t="s">
        <v>1054</v>
      </c>
      <c r="F253" s="209" t="s">
        <v>29</v>
      </c>
      <c r="G253" s="209"/>
      <c r="H253" s="335">
        <f t="shared" si="41"/>
        <v>342.3</v>
      </c>
      <c r="I253" s="335">
        <f t="shared" si="41"/>
        <v>0</v>
      </c>
      <c r="J253" s="339">
        <f t="shared" si="32"/>
        <v>342.3</v>
      </c>
      <c r="K253" s="335">
        <f t="shared" si="41"/>
        <v>342.3</v>
      </c>
      <c r="L253" s="340"/>
      <c r="M253" s="335">
        <f t="shared" si="41"/>
        <v>342.3</v>
      </c>
      <c r="O253" s="451"/>
      <c r="Q253" s="374"/>
    </row>
    <row r="254" spans="1:17" ht="15" customHeight="1">
      <c r="A254" s="357" t="s">
        <v>11</v>
      </c>
      <c r="B254" s="358" t="s">
        <v>39</v>
      </c>
      <c r="C254" s="209" t="s">
        <v>65</v>
      </c>
      <c r="D254" s="209" t="s">
        <v>889</v>
      </c>
      <c r="E254" s="209" t="s">
        <v>1054</v>
      </c>
      <c r="F254" s="209" t="s">
        <v>29</v>
      </c>
      <c r="G254" s="209" t="s">
        <v>12</v>
      </c>
      <c r="H254" s="335">
        <v>342.3</v>
      </c>
      <c r="I254" s="335"/>
      <c r="J254" s="339">
        <f t="shared" si="32"/>
        <v>342.3</v>
      </c>
      <c r="K254" s="335">
        <v>342.3</v>
      </c>
      <c r="L254" s="340"/>
      <c r="M254" s="335">
        <v>342.3</v>
      </c>
      <c r="O254" s="451"/>
      <c r="Q254" s="374"/>
    </row>
    <row r="255" spans="1:17" ht="38.25" hidden="1">
      <c r="A255" s="357" t="s">
        <v>681</v>
      </c>
      <c r="B255" s="358" t="s">
        <v>39</v>
      </c>
      <c r="C255" s="209" t="s">
        <v>65</v>
      </c>
      <c r="D255" s="209" t="s">
        <v>889</v>
      </c>
      <c r="E255" s="209" t="s">
        <v>892</v>
      </c>
      <c r="F255" s="209"/>
      <c r="G255" s="209"/>
      <c r="H255" s="335">
        <f t="shared" ref="H255:M257" si="42">H256</f>
        <v>0</v>
      </c>
      <c r="I255" s="335"/>
      <c r="J255" s="339">
        <f t="shared" si="32"/>
        <v>0</v>
      </c>
      <c r="K255" s="335">
        <f t="shared" si="42"/>
        <v>0</v>
      </c>
      <c r="L255" s="340"/>
      <c r="M255" s="335">
        <f t="shared" si="42"/>
        <v>0</v>
      </c>
      <c r="O255" s="451"/>
      <c r="Q255" s="374"/>
    </row>
    <row r="256" spans="1:17" ht="40.5" hidden="1" customHeight="1">
      <c r="A256" s="357" t="s">
        <v>890</v>
      </c>
      <c r="B256" s="358" t="s">
        <v>39</v>
      </c>
      <c r="C256" s="209" t="s">
        <v>65</v>
      </c>
      <c r="D256" s="209" t="s">
        <v>889</v>
      </c>
      <c r="E256" s="209" t="s">
        <v>893</v>
      </c>
      <c r="F256" s="209"/>
      <c r="G256" s="209"/>
      <c r="H256" s="335">
        <f t="shared" si="42"/>
        <v>0</v>
      </c>
      <c r="I256" s="335"/>
      <c r="J256" s="339">
        <f t="shared" si="32"/>
        <v>0</v>
      </c>
      <c r="K256" s="335">
        <f t="shared" si="42"/>
        <v>0</v>
      </c>
      <c r="L256" s="340"/>
      <c r="M256" s="335">
        <f t="shared" si="42"/>
        <v>0</v>
      </c>
      <c r="O256" s="451"/>
      <c r="Q256" s="374"/>
    </row>
    <row r="257" spans="1:17" ht="28.5" hidden="1" customHeight="1">
      <c r="A257" s="357" t="s">
        <v>891</v>
      </c>
      <c r="B257" s="358" t="s">
        <v>39</v>
      </c>
      <c r="C257" s="209" t="s">
        <v>65</v>
      </c>
      <c r="D257" s="209" t="s">
        <v>889</v>
      </c>
      <c r="E257" s="209" t="s">
        <v>894</v>
      </c>
      <c r="F257" s="209"/>
      <c r="G257" s="209"/>
      <c r="H257" s="335">
        <f t="shared" si="42"/>
        <v>0</v>
      </c>
      <c r="I257" s="335"/>
      <c r="J257" s="339">
        <f t="shared" si="32"/>
        <v>0</v>
      </c>
      <c r="K257" s="335">
        <f t="shared" si="42"/>
        <v>0</v>
      </c>
      <c r="L257" s="340"/>
      <c r="M257" s="335">
        <f t="shared" si="42"/>
        <v>0</v>
      </c>
      <c r="O257" s="451"/>
      <c r="Q257" s="374"/>
    </row>
    <row r="258" spans="1:17" ht="76.5" hidden="1" customHeight="1">
      <c r="A258" s="357" t="s">
        <v>897</v>
      </c>
      <c r="B258" s="358" t="s">
        <v>39</v>
      </c>
      <c r="C258" s="209" t="s">
        <v>65</v>
      </c>
      <c r="D258" s="209" t="s">
        <v>889</v>
      </c>
      <c r="E258" s="209" t="s">
        <v>898</v>
      </c>
      <c r="F258" s="209"/>
      <c r="G258" s="209"/>
      <c r="H258" s="335">
        <f>H259+H260+H261</f>
        <v>0</v>
      </c>
      <c r="I258" s="335"/>
      <c r="J258" s="339">
        <f t="shared" si="32"/>
        <v>0</v>
      </c>
      <c r="K258" s="335">
        <f>K259+K260+K261</f>
        <v>0</v>
      </c>
      <c r="L258" s="340"/>
      <c r="M258" s="335">
        <f>M259+M260+M261</f>
        <v>0</v>
      </c>
      <c r="O258" s="451"/>
      <c r="Q258" s="374"/>
    </row>
    <row r="259" spans="1:17" ht="25.5" hidden="1" customHeight="1">
      <c r="A259" s="357" t="s">
        <v>35</v>
      </c>
      <c r="B259" s="358" t="s">
        <v>39</v>
      </c>
      <c r="C259" s="209" t="s">
        <v>65</v>
      </c>
      <c r="D259" s="209" t="s">
        <v>889</v>
      </c>
      <c r="E259" s="209" t="s">
        <v>898</v>
      </c>
      <c r="F259" s="209" t="s">
        <v>27</v>
      </c>
      <c r="G259" s="209"/>
      <c r="H259" s="335">
        <f>H260</f>
        <v>0</v>
      </c>
      <c r="I259" s="335"/>
      <c r="J259" s="339">
        <f t="shared" si="32"/>
        <v>0</v>
      </c>
      <c r="K259" s="335">
        <f>K260</f>
        <v>0</v>
      </c>
      <c r="L259" s="340"/>
      <c r="M259" s="335">
        <f>M260</f>
        <v>0</v>
      </c>
      <c r="O259" s="451"/>
      <c r="Q259" s="374"/>
    </row>
    <row r="260" spans="1:17" ht="38.25" hidden="1" customHeight="1">
      <c r="A260" s="357" t="s">
        <v>28</v>
      </c>
      <c r="B260" s="358" t="s">
        <v>39</v>
      </c>
      <c r="C260" s="209" t="s">
        <v>65</v>
      </c>
      <c r="D260" s="209" t="s">
        <v>889</v>
      </c>
      <c r="E260" s="209" t="s">
        <v>898</v>
      </c>
      <c r="F260" s="209" t="s">
        <v>29</v>
      </c>
      <c r="G260" s="209"/>
      <c r="H260" s="335">
        <f>H261</f>
        <v>0</v>
      </c>
      <c r="I260" s="335"/>
      <c r="J260" s="339">
        <f t="shared" si="32"/>
        <v>0</v>
      </c>
      <c r="K260" s="335">
        <f>K261</f>
        <v>0</v>
      </c>
      <c r="L260" s="340"/>
      <c r="M260" s="335">
        <f>M261</f>
        <v>0</v>
      </c>
      <c r="O260" s="451"/>
      <c r="Q260" s="374"/>
    </row>
    <row r="261" spans="1:17" ht="15" hidden="1" customHeight="1">
      <c r="A261" s="357" t="s">
        <v>11</v>
      </c>
      <c r="B261" s="358" t="s">
        <v>39</v>
      </c>
      <c r="C261" s="209" t="s">
        <v>65</v>
      </c>
      <c r="D261" s="209" t="s">
        <v>889</v>
      </c>
      <c r="E261" s="209" t="s">
        <v>898</v>
      </c>
      <c r="F261" s="209" t="s">
        <v>29</v>
      </c>
      <c r="G261" s="209" t="s">
        <v>12</v>
      </c>
      <c r="H261" s="335"/>
      <c r="I261" s="335"/>
      <c r="J261" s="339">
        <f t="shared" si="32"/>
        <v>0</v>
      </c>
      <c r="K261" s="335"/>
      <c r="L261" s="340"/>
      <c r="M261" s="335"/>
      <c r="O261" s="451"/>
      <c r="Q261" s="374"/>
    </row>
    <row r="262" spans="1:17" hidden="1">
      <c r="A262" s="387" t="s">
        <v>899</v>
      </c>
      <c r="B262" s="387" t="s">
        <v>39</v>
      </c>
      <c r="C262" s="387" t="s">
        <v>65</v>
      </c>
      <c r="D262" s="250" t="s">
        <v>901</v>
      </c>
      <c r="E262" s="34"/>
      <c r="F262" s="34"/>
      <c r="G262" s="34"/>
      <c r="H262" s="352">
        <f t="shared" ref="H262:M265" si="43">H263</f>
        <v>0</v>
      </c>
      <c r="I262" s="352"/>
      <c r="J262" s="339">
        <f t="shared" si="32"/>
        <v>0</v>
      </c>
      <c r="K262" s="352">
        <f t="shared" si="43"/>
        <v>0</v>
      </c>
      <c r="L262" s="340"/>
      <c r="M262" s="352">
        <f t="shared" si="43"/>
        <v>0</v>
      </c>
      <c r="O262" s="451"/>
      <c r="Q262" s="374"/>
    </row>
    <row r="263" spans="1:17" ht="54.75" hidden="1" customHeight="1">
      <c r="A263" s="388" t="s">
        <v>900</v>
      </c>
      <c r="B263" s="388" t="s">
        <v>39</v>
      </c>
      <c r="C263" s="388" t="s">
        <v>65</v>
      </c>
      <c r="D263" s="209" t="s">
        <v>901</v>
      </c>
      <c r="E263" s="35" t="s">
        <v>902</v>
      </c>
      <c r="F263" s="34"/>
      <c r="G263" s="34"/>
      <c r="H263" s="352">
        <f t="shared" si="43"/>
        <v>0</v>
      </c>
      <c r="I263" s="352"/>
      <c r="J263" s="339">
        <f t="shared" si="32"/>
        <v>0</v>
      </c>
      <c r="K263" s="352">
        <f t="shared" si="43"/>
        <v>0</v>
      </c>
      <c r="L263" s="340"/>
      <c r="M263" s="352">
        <f t="shared" si="43"/>
        <v>0</v>
      </c>
      <c r="O263" s="451"/>
      <c r="Q263" s="374"/>
    </row>
    <row r="264" spans="1:17" hidden="1">
      <c r="A264" s="357" t="s">
        <v>30</v>
      </c>
      <c r="B264" s="388" t="s">
        <v>39</v>
      </c>
      <c r="C264" s="388" t="s">
        <v>65</v>
      </c>
      <c r="D264" s="209" t="s">
        <v>901</v>
      </c>
      <c r="E264" s="35" t="s">
        <v>902</v>
      </c>
      <c r="F264" s="35" t="s">
        <v>31</v>
      </c>
      <c r="G264" s="35"/>
      <c r="H264" s="352">
        <f t="shared" si="43"/>
        <v>0</v>
      </c>
      <c r="I264" s="352"/>
      <c r="J264" s="339">
        <f t="shared" si="32"/>
        <v>0</v>
      </c>
      <c r="K264" s="352">
        <f t="shared" si="43"/>
        <v>0</v>
      </c>
      <c r="L264" s="340"/>
      <c r="M264" s="352">
        <f t="shared" si="43"/>
        <v>0</v>
      </c>
      <c r="O264" s="451"/>
      <c r="Q264" s="374"/>
    </row>
    <row r="265" spans="1:17" ht="16.5" hidden="1" customHeight="1">
      <c r="A265" s="357" t="s">
        <v>32</v>
      </c>
      <c r="B265" s="388" t="s">
        <v>39</v>
      </c>
      <c r="C265" s="388" t="s">
        <v>65</v>
      </c>
      <c r="D265" s="209" t="s">
        <v>901</v>
      </c>
      <c r="E265" s="35" t="s">
        <v>902</v>
      </c>
      <c r="F265" s="35" t="s">
        <v>33</v>
      </c>
      <c r="G265" s="35"/>
      <c r="H265" s="352">
        <f t="shared" si="43"/>
        <v>0</v>
      </c>
      <c r="I265" s="352"/>
      <c r="J265" s="339">
        <f t="shared" si="32"/>
        <v>0</v>
      </c>
      <c r="K265" s="352">
        <f t="shared" si="43"/>
        <v>0</v>
      </c>
      <c r="L265" s="340"/>
      <c r="M265" s="352">
        <f t="shared" si="43"/>
        <v>0</v>
      </c>
      <c r="O265" s="451"/>
      <c r="Q265" s="374"/>
    </row>
    <row r="266" spans="1:17" ht="15" hidden="1" customHeight="1">
      <c r="A266" s="390" t="s">
        <v>9</v>
      </c>
      <c r="B266" s="388" t="s">
        <v>39</v>
      </c>
      <c r="C266" s="388" t="s">
        <v>65</v>
      </c>
      <c r="D266" s="209" t="s">
        <v>901</v>
      </c>
      <c r="E266" s="35" t="s">
        <v>902</v>
      </c>
      <c r="F266" s="35" t="s">
        <v>33</v>
      </c>
      <c r="G266" s="35" t="s">
        <v>10</v>
      </c>
      <c r="H266" s="352"/>
      <c r="I266" s="352"/>
      <c r="J266" s="339">
        <f t="shared" si="32"/>
        <v>0</v>
      </c>
      <c r="K266" s="352"/>
      <c r="L266" s="340"/>
      <c r="M266" s="352"/>
      <c r="O266" s="451"/>
      <c r="Q266" s="374"/>
    </row>
    <row r="267" spans="1:17">
      <c r="A267" s="380" t="s">
        <v>66</v>
      </c>
      <c r="B267" s="382" t="s">
        <v>39</v>
      </c>
      <c r="C267" s="250" t="s">
        <v>65</v>
      </c>
      <c r="D267" s="250" t="s">
        <v>67</v>
      </c>
      <c r="E267" s="250"/>
      <c r="F267" s="250"/>
      <c r="G267" s="250"/>
      <c r="H267" s="339">
        <f>H276</f>
        <v>4010</v>
      </c>
      <c r="I267" s="339">
        <f>I276</f>
        <v>0</v>
      </c>
      <c r="J267" s="339">
        <f t="shared" si="32"/>
        <v>4010</v>
      </c>
      <c r="K267" s="339">
        <f>K276</f>
        <v>4010</v>
      </c>
      <c r="L267" s="340"/>
      <c r="M267" s="339">
        <f>M276</f>
        <v>4010</v>
      </c>
      <c r="O267" s="451"/>
      <c r="Q267" s="374"/>
    </row>
    <row r="268" spans="1:17" ht="25.5" hidden="1" customHeight="1">
      <c r="A268" s="380" t="s">
        <v>16</v>
      </c>
      <c r="B268" s="382" t="s">
        <v>39</v>
      </c>
      <c r="C268" s="250" t="s">
        <v>65</v>
      </c>
      <c r="D268" s="250" t="s">
        <v>67</v>
      </c>
      <c r="E268" s="250" t="s">
        <v>203</v>
      </c>
      <c r="F268" s="250"/>
      <c r="G268" s="250"/>
      <c r="H268" s="338"/>
      <c r="I268" s="338"/>
      <c r="J268" s="339">
        <f t="shared" si="32"/>
        <v>0</v>
      </c>
      <c r="K268" s="338"/>
      <c r="L268" s="340"/>
      <c r="M268" s="338"/>
      <c r="O268" s="451"/>
      <c r="Q268" s="374"/>
    </row>
    <row r="269" spans="1:17" ht="25.5" hidden="1" customHeight="1">
      <c r="A269" s="357" t="s">
        <v>35</v>
      </c>
      <c r="B269" s="391" t="s">
        <v>39</v>
      </c>
      <c r="C269" s="209" t="s">
        <v>65</v>
      </c>
      <c r="D269" s="209" t="s">
        <v>67</v>
      </c>
      <c r="E269" s="223" t="s">
        <v>262</v>
      </c>
      <c r="F269" s="209" t="s">
        <v>27</v>
      </c>
      <c r="G269" s="209"/>
      <c r="H269" s="338"/>
      <c r="I269" s="338"/>
      <c r="J269" s="339">
        <f t="shared" si="32"/>
        <v>0</v>
      </c>
      <c r="K269" s="338"/>
      <c r="L269" s="340"/>
      <c r="M269" s="338"/>
      <c r="O269" s="451"/>
      <c r="Q269" s="374"/>
    </row>
    <row r="270" spans="1:17" ht="38.25" hidden="1" customHeight="1">
      <c r="A270" s="357" t="s">
        <v>28</v>
      </c>
      <c r="B270" s="391" t="s">
        <v>39</v>
      </c>
      <c r="C270" s="209" t="s">
        <v>65</v>
      </c>
      <c r="D270" s="209" t="s">
        <v>67</v>
      </c>
      <c r="E270" s="223" t="s">
        <v>262</v>
      </c>
      <c r="F270" s="209" t="s">
        <v>29</v>
      </c>
      <c r="G270" s="209"/>
      <c r="H270" s="338"/>
      <c r="I270" s="338"/>
      <c r="J270" s="339">
        <f t="shared" si="32"/>
        <v>0</v>
      </c>
      <c r="K270" s="338"/>
      <c r="L270" s="340"/>
      <c r="M270" s="338"/>
      <c r="O270" s="451"/>
      <c r="Q270" s="374"/>
    </row>
    <row r="271" spans="1:17" ht="12.75" hidden="1" customHeight="1">
      <c r="A271" s="357" t="s">
        <v>9</v>
      </c>
      <c r="B271" s="391" t="s">
        <v>39</v>
      </c>
      <c r="C271" s="209" t="s">
        <v>65</v>
      </c>
      <c r="D271" s="209" t="s">
        <v>67</v>
      </c>
      <c r="E271" s="223" t="s">
        <v>262</v>
      </c>
      <c r="F271" s="209" t="s">
        <v>29</v>
      </c>
      <c r="G271" s="209" t="s">
        <v>10</v>
      </c>
      <c r="H271" s="338"/>
      <c r="I271" s="338"/>
      <c r="J271" s="339">
        <f t="shared" si="32"/>
        <v>0</v>
      </c>
      <c r="K271" s="338"/>
      <c r="L271" s="340"/>
      <c r="M271" s="338"/>
      <c r="O271" s="451"/>
      <c r="Q271" s="374"/>
    </row>
    <row r="272" spans="1:17" ht="27" hidden="1" customHeight="1">
      <c r="A272" s="225" t="s">
        <v>68</v>
      </c>
      <c r="B272" s="227" t="s">
        <v>39</v>
      </c>
      <c r="C272" s="209" t="s">
        <v>65</v>
      </c>
      <c r="D272" s="209" t="s">
        <v>67</v>
      </c>
      <c r="E272" s="223" t="s">
        <v>262</v>
      </c>
      <c r="F272" s="209"/>
      <c r="G272" s="209"/>
      <c r="H272" s="338"/>
      <c r="I272" s="338"/>
      <c r="J272" s="339">
        <f t="shared" si="32"/>
        <v>0</v>
      </c>
      <c r="K272" s="338"/>
      <c r="L272" s="340"/>
      <c r="M272" s="338"/>
      <c r="O272" s="451"/>
      <c r="Q272" s="374"/>
    </row>
    <row r="273" spans="1:17" ht="25.5" hidden="1" customHeight="1">
      <c r="A273" s="357" t="s">
        <v>35</v>
      </c>
      <c r="B273" s="391" t="s">
        <v>39</v>
      </c>
      <c r="C273" s="209" t="s">
        <v>65</v>
      </c>
      <c r="D273" s="209" t="s">
        <v>67</v>
      </c>
      <c r="E273" s="223" t="s">
        <v>262</v>
      </c>
      <c r="F273" s="209" t="s">
        <v>27</v>
      </c>
      <c r="G273" s="209"/>
      <c r="H273" s="338"/>
      <c r="I273" s="338"/>
      <c r="J273" s="339">
        <f t="shared" ref="J273:J337" si="44">H273+I273</f>
        <v>0</v>
      </c>
      <c r="K273" s="338"/>
      <c r="L273" s="340"/>
      <c r="M273" s="338"/>
      <c r="O273" s="451"/>
      <c r="Q273" s="374"/>
    </row>
    <row r="274" spans="1:17" ht="42" hidden="1" customHeight="1">
      <c r="A274" s="357" t="s">
        <v>28</v>
      </c>
      <c r="B274" s="391" t="s">
        <v>39</v>
      </c>
      <c r="C274" s="209" t="s">
        <v>65</v>
      </c>
      <c r="D274" s="209" t="s">
        <v>67</v>
      </c>
      <c r="E274" s="223" t="s">
        <v>262</v>
      </c>
      <c r="F274" s="209" t="s">
        <v>29</v>
      </c>
      <c r="G274" s="209"/>
      <c r="H274" s="338"/>
      <c r="I274" s="338"/>
      <c r="J274" s="339">
        <f t="shared" si="44"/>
        <v>0</v>
      </c>
      <c r="K274" s="338"/>
      <c r="L274" s="340"/>
      <c r="M274" s="338"/>
      <c r="O274" s="451"/>
      <c r="Q274" s="374"/>
    </row>
    <row r="275" spans="1:17" ht="12.75" hidden="1" customHeight="1">
      <c r="A275" s="357" t="s">
        <v>9</v>
      </c>
      <c r="B275" s="391" t="s">
        <v>39</v>
      </c>
      <c r="C275" s="209" t="s">
        <v>65</v>
      </c>
      <c r="D275" s="209" t="s">
        <v>67</v>
      </c>
      <c r="E275" s="223" t="s">
        <v>262</v>
      </c>
      <c r="F275" s="209" t="s">
        <v>29</v>
      </c>
      <c r="G275" s="209" t="s">
        <v>10</v>
      </c>
      <c r="H275" s="338"/>
      <c r="I275" s="338"/>
      <c r="J275" s="339">
        <f t="shared" si="44"/>
        <v>0</v>
      </c>
      <c r="K275" s="338"/>
      <c r="L275" s="340"/>
      <c r="M275" s="338"/>
      <c r="O275" s="451"/>
      <c r="Q275" s="374"/>
    </row>
    <row r="276" spans="1:17" ht="28.5" customHeight="1">
      <c r="A276" s="380" t="s">
        <v>16</v>
      </c>
      <c r="B276" s="382" t="s">
        <v>39</v>
      </c>
      <c r="C276" s="250" t="s">
        <v>65</v>
      </c>
      <c r="D276" s="250" t="s">
        <v>67</v>
      </c>
      <c r="E276" s="250" t="s">
        <v>651</v>
      </c>
      <c r="F276" s="250"/>
      <c r="G276" s="250"/>
      <c r="H276" s="335">
        <f t="shared" ref="H276:M278" si="45">H277</f>
        <v>4010</v>
      </c>
      <c r="I276" s="335">
        <f t="shared" si="45"/>
        <v>0</v>
      </c>
      <c r="J276" s="339">
        <f t="shared" si="44"/>
        <v>4010</v>
      </c>
      <c r="K276" s="335">
        <f t="shared" si="45"/>
        <v>4010</v>
      </c>
      <c r="L276" s="340"/>
      <c r="M276" s="335">
        <f t="shared" si="45"/>
        <v>4010</v>
      </c>
      <c r="O276" s="451"/>
      <c r="Q276" s="374"/>
    </row>
    <row r="277" spans="1:17" ht="25.5" customHeight="1">
      <c r="A277" s="357" t="s">
        <v>35</v>
      </c>
      <c r="B277" s="391" t="s">
        <v>39</v>
      </c>
      <c r="C277" s="209" t="s">
        <v>65</v>
      </c>
      <c r="D277" s="209" t="s">
        <v>67</v>
      </c>
      <c r="E277" s="223" t="s">
        <v>662</v>
      </c>
      <c r="F277" s="209" t="s">
        <v>27</v>
      </c>
      <c r="G277" s="209"/>
      <c r="H277" s="335">
        <f t="shared" si="45"/>
        <v>4010</v>
      </c>
      <c r="I277" s="335">
        <f t="shared" si="45"/>
        <v>0</v>
      </c>
      <c r="J277" s="339">
        <f t="shared" si="44"/>
        <v>4010</v>
      </c>
      <c r="K277" s="335">
        <f t="shared" si="45"/>
        <v>4010</v>
      </c>
      <c r="L277" s="340"/>
      <c r="M277" s="335">
        <f t="shared" si="45"/>
        <v>4010</v>
      </c>
      <c r="O277" s="451"/>
      <c r="Q277" s="374"/>
    </row>
    <row r="278" spans="1:17" ht="38.25" customHeight="1">
      <c r="A278" s="357" t="s">
        <v>28</v>
      </c>
      <c r="B278" s="391" t="s">
        <v>39</v>
      </c>
      <c r="C278" s="209" t="s">
        <v>65</v>
      </c>
      <c r="D278" s="209" t="s">
        <v>67</v>
      </c>
      <c r="E278" s="223" t="s">
        <v>662</v>
      </c>
      <c r="F278" s="209" t="s">
        <v>29</v>
      </c>
      <c r="G278" s="209"/>
      <c r="H278" s="335">
        <f t="shared" si="45"/>
        <v>4010</v>
      </c>
      <c r="I278" s="335">
        <f t="shared" si="45"/>
        <v>0</v>
      </c>
      <c r="J278" s="339">
        <f t="shared" si="44"/>
        <v>4010</v>
      </c>
      <c r="K278" s="335">
        <f t="shared" si="45"/>
        <v>4010</v>
      </c>
      <c r="L278" s="340"/>
      <c r="M278" s="335">
        <f t="shared" si="45"/>
        <v>4010</v>
      </c>
      <c r="O278" s="451"/>
      <c r="Q278" s="374"/>
    </row>
    <row r="279" spans="1:17">
      <c r="A279" s="357" t="s">
        <v>9</v>
      </c>
      <c r="B279" s="391" t="s">
        <v>39</v>
      </c>
      <c r="C279" s="209" t="s">
        <v>65</v>
      </c>
      <c r="D279" s="209" t="s">
        <v>67</v>
      </c>
      <c r="E279" s="223" t="s">
        <v>662</v>
      </c>
      <c r="F279" s="209" t="s">
        <v>29</v>
      </c>
      <c r="G279" s="209" t="s">
        <v>10</v>
      </c>
      <c r="H279" s="337">
        <v>4010</v>
      </c>
      <c r="I279" s="337"/>
      <c r="J279" s="339">
        <f t="shared" si="44"/>
        <v>4010</v>
      </c>
      <c r="K279" s="337">
        <v>4010</v>
      </c>
      <c r="L279" s="340"/>
      <c r="M279" s="337">
        <v>4010</v>
      </c>
      <c r="O279" s="451"/>
      <c r="Q279" s="374"/>
    </row>
    <row r="280" spans="1:17">
      <c r="A280" s="21" t="s">
        <v>71</v>
      </c>
      <c r="B280" s="76" t="s">
        <v>39</v>
      </c>
      <c r="C280" s="22" t="s">
        <v>65</v>
      </c>
      <c r="D280" s="22" t="s">
        <v>72</v>
      </c>
      <c r="E280" s="22"/>
      <c r="F280" s="22"/>
      <c r="G280" s="22"/>
      <c r="H280" s="339">
        <f>H309+H339</f>
        <v>22089</v>
      </c>
      <c r="I280" s="339">
        <f>I309+I339</f>
        <v>14531.5</v>
      </c>
      <c r="J280" s="339">
        <f t="shared" si="44"/>
        <v>36620.5</v>
      </c>
      <c r="K280" s="339">
        <f>K309+K339</f>
        <v>27609</v>
      </c>
      <c r="L280" s="340"/>
      <c r="M280" s="339">
        <f>M309+M339</f>
        <v>28129</v>
      </c>
      <c r="O280" s="451"/>
      <c r="Q280" s="374"/>
    </row>
    <row r="281" spans="1:17" ht="51.75" hidden="1" customHeight="1">
      <c r="A281" s="380" t="s">
        <v>526</v>
      </c>
      <c r="B281" s="382" t="s">
        <v>39</v>
      </c>
      <c r="C281" s="22" t="s">
        <v>65</v>
      </c>
      <c r="D281" s="22" t="s">
        <v>72</v>
      </c>
      <c r="E281" s="22" t="s">
        <v>361</v>
      </c>
      <c r="F281" s="22"/>
      <c r="G281" s="22"/>
      <c r="H281" s="338"/>
      <c r="I281" s="338"/>
      <c r="J281" s="339">
        <f t="shared" si="44"/>
        <v>0</v>
      </c>
      <c r="K281" s="338"/>
      <c r="L281" s="340"/>
      <c r="M281" s="338"/>
      <c r="O281" s="451"/>
      <c r="Q281" s="374"/>
    </row>
    <row r="282" spans="1:17" ht="39.75" hidden="1" customHeight="1">
      <c r="A282" s="390" t="s">
        <v>491</v>
      </c>
      <c r="B282" s="388" t="s">
        <v>39</v>
      </c>
      <c r="C282" s="223" t="s">
        <v>65</v>
      </c>
      <c r="D282" s="223" t="s">
        <v>72</v>
      </c>
      <c r="E282" s="399" t="s">
        <v>490</v>
      </c>
      <c r="F282" s="223"/>
      <c r="G282" s="223"/>
      <c r="H282" s="338"/>
      <c r="I282" s="338"/>
      <c r="J282" s="339">
        <f t="shared" si="44"/>
        <v>0</v>
      </c>
      <c r="K282" s="338"/>
      <c r="L282" s="340"/>
      <c r="M282" s="338"/>
      <c r="O282" s="451"/>
      <c r="Q282" s="374"/>
    </row>
    <row r="283" spans="1:17" ht="17.25" hidden="1" customHeight="1">
      <c r="A283" s="400" t="s">
        <v>214</v>
      </c>
      <c r="B283" s="388" t="s">
        <v>39</v>
      </c>
      <c r="C283" s="223" t="s">
        <v>65</v>
      </c>
      <c r="D283" s="223" t="s">
        <v>72</v>
      </c>
      <c r="E283" s="399" t="s">
        <v>492</v>
      </c>
      <c r="F283" s="223"/>
      <c r="G283" s="223"/>
      <c r="H283" s="338"/>
      <c r="I283" s="338"/>
      <c r="J283" s="339">
        <f t="shared" si="44"/>
        <v>0</v>
      </c>
      <c r="K283" s="338"/>
      <c r="L283" s="340"/>
      <c r="M283" s="338"/>
      <c r="O283" s="451"/>
      <c r="Q283" s="374"/>
    </row>
    <row r="284" spans="1:17" ht="28.5" hidden="1" customHeight="1">
      <c r="A284" s="398" t="s">
        <v>73</v>
      </c>
      <c r="B284" s="391" t="s">
        <v>39</v>
      </c>
      <c r="C284" s="223" t="s">
        <v>65</v>
      </c>
      <c r="D284" s="223" t="s">
        <v>72</v>
      </c>
      <c r="E284" s="399" t="s">
        <v>492</v>
      </c>
      <c r="F284" s="223" t="s">
        <v>27</v>
      </c>
      <c r="G284" s="223"/>
      <c r="H284" s="338"/>
      <c r="I284" s="338"/>
      <c r="J284" s="339">
        <f t="shared" si="44"/>
        <v>0</v>
      </c>
      <c r="K284" s="338"/>
      <c r="L284" s="340"/>
      <c r="M284" s="338"/>
      <c r="O284" s="451"/>
      <c r="Q284" s="374"/>
    </row>
    <row r="285" spans="1:17" ht="28.5" hidden="1" customHeight="1">
      <c r="A285" s="398" t="s">
        <v>74</v>
      </c>
      <c r="B285" s="391" t="s">
        <v>39</v>
      </c>
      <c r="C285" s="223" t="s">
        <v>65</v>
      </c>
      <c r="D285" s="223" t="s">
        <v>72</v>
      </c>
      <c r="E285" s="399" t="s">
        <v>492</v>
      </c>
      <c r="F285" s="223" t="s">
        <v>29</v>
      </c>
      <c r="G285" s="223"/>
      <c r="H285" s="338"/>
      <c r="I285" s="338"/>
      <c r="J285" s="339">
        <f t="shared" si="44"/>
        <v>0</v>
      </c>
      <c r="K285" s="338"/>
      <c r="L285" s="340"/>
      <c r="M285" s="338"/>
      <c r="O285" s="451"/>
      <c r="Q285" s="374"/>
    </row>
    <row r="286" spans="1:17" ht="12.75" hidden="1" customHeight="1">
      <c r="A286" s="225" t="s">
        <v>9</v>
      </c>
      <c r="B286" s="227" t="s">
        <v>39</v>
      </c>
      <c r="C286" s="223" t="s">
        <v>65</v>
      </c>
      <c r="D286" s="223" t="s">
        <v>72</v>
      </c>
      <c r="E286" s="399" t="s">
        <v>492</v>
      </c>
      <c r="F286" s="223" t="s">
        <v>29</v>
      </c>
      <c r="G286" s="223" t="s">
        <v>10</v>
      </c>
      <c r="H286" s="338"/>
      <c r="I286" s="338"/>
      <c r="J286" s="339">
        <f t="shared" si="44"/>
        <v>0</v>
      </c>
      <c r="K286" s="338"/>
      <c r="L286" s="340"/>
      <c r="M286" s="338"/>
      <c r="O286" s="451"/>
      <c r="Q286" s="374"/>
    </row>
    <row r="287" spans="1:17" ht="34.5" hidden="1" customHeight="1">
      <c r="A287" s="225" t="s">
        <v>510</v>
      </c>
      <c r="B287" s="227" t="s">
        <v>39</v>
      </c>
      <c r="C287" s="223" t="s">
        <v>65</v>
      </c>
      <c r="D287" s="223" t="s">
        <v>72</v>
      </c>
      <c r="E287" s="223" t="s">
        <v>507</v>
      </c>
      <c r="F287" s="223"/>
      <c r="G287" s="223"/>
      <c r="H287" s="338"/>
      <c r="I287" s="338"/>
      <c r="J287" s="339">
        <f t="shared" si="44"/>
        <v>0</v>
      </c>
      <c r="K287" s="338"/>
      <c r="L287" s="340"/>
      <c r="M287" s="338"/>
      <c r="O287" s="451"/>
      <c r="Q287" s="374"/>
    </row>
    <row r="288" spans="1:17" ht="25.5" hidden="1" customHeight="1">
      <c r="A288" s="398" t="s">
        <v>73</v>
      </c>
      <c r="B288" s="391" t="s">
        <v>39</v>
      </c>
      <c r="C288" s="223" t="s">
        <v>65</v>
      </c>
      <c r="D288" s="223" t="s">
        <v>72</v>
      </c>
      <c r="E288" s="223" t="s">
        <v>507</v>
      </c>
      <c r="F288" s="223" t="s">
        <v>27</v>
      </c>
      <c r="G288" s="223"/>
      <c r="H288" s="338"/>
      <c r="I288" s="338"/>
      <c r="J288" s="339">
        <f t="shared" si="44"/>
        <v>0</v>
      </c>
      <c r="K288" s="338"/>
      <c r="L288" s="340"/>
      <c r="M288" s="338"/>
      <c r="O288" s="451"/>
      <c r="Q288" s="374"/>
    </row>
    <row r="289" spans="1:17" ht="27" hidden="1" customHeight="1">
      <c r="A289" s="398" t="s">
        <v>74</v>
      </c>
      <c r="B289" s="391" t="s">
        <v>39</v>
      </c>
      <c r="C289" s="223" t="s">
        <v>65</v>
      </c>
      <c r="D289" s="223" t="s">
        <v>72</v>
      </c>
      <c r="E289" s="223" t="s">
        <v>507</v>
      </c>
      <c r="F289" s="223" t="s">
        <v>29</v>
      </c>
      <c r="G289" s="223"/>
      <c r="H289" s="338"/>
      <c r="I289" s="338"/>
      <c r="J289" s="339">
        <f t="shared" si="44"/>
        <v>0</v>
      </c>
      <c r="K289" s="338"/>
      <c r="L289" s="340"/>
      <c r="M289" s="338"/>
      <c r="O289" s="451"/>
      <c r="Q289" s="374"/>
    </row>
    <row r="290" spans="1:17" ht="12.75" hidden="1" customHeight="1">
      <c r="A290" s="225" t="s">
        <v>9</v>
      </c>
      <c r="B290" s="227" t="s">
        <v>39</v>
      </c>
      <c r="C290" s="223" t="s">
        <v>65</v>
      </c>
      <c r="D290" s="223" t="s">
        <v>72</v>
      </c>
      <c r="E290" s="223" t="s">
        <v>507</v>
      </c>
      <c r="F290" s="223" t="s">
        <v>29</v>
      </c>
      <c r="G290" s="223" t="s">
        <v>10</v>
      </c>
      <c r="H290" s="338"/>
      <c r="I290" s="338"/>
      <c r="J290" s="339">
        <f t="shared" si="44"/>
        <v>0</v>
      </c>
      <c r="K290" s="338"/>
      <c r="L290" s="340"/>
      <c r="M290" s="338"/>
      <c r="O290" s="451"/>
      <c r="Q290" s="374"/>
    </row>
    <row r="291" spans="1:17" ht="40.5" hidden="1" customHeight="1">
      <c r="A291" s="225" t="s">
        <v>508</v>
      </c>
      <c r="B291" s="227" t="s">
        <v>39</v>
      </c>
      <c r="C291" s="223" t="s">
        <v>65</v>
      </c>
      <c r="D291" s="223" t="s">
        <v>72</v>
      </c>
      <c r="E291" s="223" t="s">
        <v>509</v>
      </c>
      <c r="F291" s="223"/>
      <c r="G291" s="223"/>
      <c r="H291" s="338"/>
      <c r="I291" s="338"/>
      <c r="J291" s="339">
        <f t="shared" si="44"/>
        <v>0</v>
      </c>
      <c r="K291" s="338"/>
      <c r="L291" s="340"/>
      <c r="M291" s="338"/>
      <c r="O291" s="451"/>
      <c r="Q291" s="374"/>
    </row>
    <row r="292" spans="1:17" ht="28.5" hidden="1" customHeight="1">
      <c r="A292" s="398" t="s">
        <v>73</v>
      </c>
      <c r="B292" s="227" t="s">
        <v>39</v>
      </c>
      <c r="C292" s="223" t="s">
        <v>65</v>
      </c>
      <c r="D292" s="223" t="s">
        <v>72</v>
      </c>
      <c r="E292" s="223" t="s">
        <v>509</v>
      </c>
      <c r="F292" s="223" t="s">
        <v>27</v>
      </c>
      <c r="G292" s="223"/>
      <c r="H292" s="338"/>
      <c r="I292" s="338"/>
      <c r="J292" s="339">
        <f t="shared" si="44"/>
        <v>0</v>
      </c>
      <c r="K292" s="338"/>
      <c r="L292" s="340"/>
      <c r="M292" s="338"/>
      <c r="O292" s="451"/>
      <c r="Q292" s="374"/>
    </row>
    <row r="293" spans="1:17" ht="29.25" hidden="1" customHeight="1">
      <c r="A293" s="398" t="s">
        <v>74</v>
      </c>
      <c r="B293" s="227" t="s">
        <v>39</v>
      </c>
      <c r="C293" s="223" t="s">
        <v>65</v>
      </c>
      <c r="D293" s="223" t="s">
        <v>72</v>
      </c>
      <c r="E293" s="223" t="s">
        <v>509</v>
      </c>
      <c r="F293" s="223" t="s">
        <v>29</v>
      </c>
      <c r="G293" s="223"/>
      <c r="H293" s="338"/>
      <c r="I293" s="338"/>
      <c r="J293" s="339">
        <f t="shared" si="44"/>
        <v>0</v>
      </c>
      <c r="K293" s="338"/>
      <c r="L293" s="340"/>
      <c r="M293" s="338"/>
      <c r="O293" s="451"/>
      <c r="Q293" s="374"/>
    </row>
    <row r="294" spans="1:17" ht="12.75" hidden="1" customHeight="1">
      <c r="A294" s="225" t="s">
        <v>57</v>
      </c>
      <c r="B294" s="227" t="s">
        <v>39</v>
      </c>
      <c r="C294" s="223" t="s">
        <v>65</v>
      </c>
      <c r="D294" s="223" t="s">
        <v>72</v>
      </c>
      <c r="E294" s="223" t="s">
        <v>509</v>
      </c>
      <c r="F294" s="223" t="s">
        <v>29</v>
      </c>
      <c r="G294" s="223" t="s">
        <v>12</v>
      </c>
      <c r="H294" s="338"/>
      <c r="I294" s="338"/>
      <c r="J294" s="339">
        <f t="shared" si="44"/>
        <v>0</v>
      </c>
      <c r="K294" s="338"/>
      <c r="L294" s="340"/>
      <c r="M294" s="338"/>
      <c r="O294" s="451"/>
      <c r="Q294" s="374"/>
    </row>
    <row r="295" spans="1:17" ht="60.75" hidden="1" customHeight="1">
      <c r="A295" s="380" t="s">
        <v>526</v>
      </c>
      <c r="B295" s="382" t="s">
        <v>39</v>
      </c>
      <c r="C295" s="22" t="s">
        <v>65</v>
      </c>
      <c r="D295" s="22" t="s">
        <v>72</v>
      </c>
      <c r="E295" s="22" t="s">
        <v>641</v>
      </c>
      <c r="F295" s="22"/>
      <c r="G295" s="22"/>
      <c r="H295" s="338"/>
      <c r="I295" s="338"/>
      <c r="J295" s="339">
        <f t="shared" si="44"/>
        <v>0</v>
      </c>
      <c r="K295" s="338"/>
      <c r="L295" s="340"/>
      <c r="M295" s="338"/>
      <c r="O295" s="451"/>
      <c r="Q295" s="374"/>
    </row>
    <row r="296" spans="1:17" ht="51" hidden="1" customHeight="1">
      <c r="A296" s="390" t="s">
        <v>491</v>
      </c>
      <c r="B296" s="388" t="s">
        <v>39</v>
      </c>
      <c r="C296" s="223" t="s">
        <v>65</v>
      </c>
      <c r="D296" s="223" t="s">
        <v>72</v>
      </c>
      <c r="E296" s="399" t="s">
        <v>642</v>
      </c>
      <c r="F296" s="223"/>
      <c r="G296" s="223"/>
      <c r="H296" s="338"/>
      <c r="I296" s="338"/>
      <c r="J296" s="339">
        <f t="shared" si="44"/>
        <v>0</v>
      </c>
      <c r="K296" s="338"/>
      <c r="L296" s="340"/>
      <c r="M296" s="338"/>
      <c r="O296" s="451"/>
      <c r="Q296" s="374"/>
    </row>
    <row r="297" spans="1:17" ht="12" hidden="1" customHeight="1">
      <c r="A297" s="400" t="s">
        <v>214</v>
      </c>
      <c r="B297" s="388" t="s">
        <v>39</v>
      </c>
      <c r="C297" s="223" t="s">
        <v>65</v>
      </c>
      <c r="D297" s="223" t="s">
        <v>72</v>
      </c>
      <c r="E297" s="399" t="s">
        <v>643</v>
      </c>
      <c r="F297" s="223"/>
      <c r="G297" s="223"/>
      <c r="H297" s="338"/>
      <c r="I297" s="338"/>
      <c r="J297" s="339">
        <f t="shared" si="44"/>
        <v>0</v>
      </c>
      <c r="K297" s="338"/>
      <c r="L297" s="340"/>
      <c r="M297" s="338"/>
      <c r="O297" s="451"/>
      <c r="Q297" s="374"/>
    </row>
    <row r="298" spans="1:17" ht="25.5" hidden="1" customHeight="1">
      <c r="A298" s="398" t="s">
        <v>73</v>
      </c>
      <c r="B298" s="391" t="s">
        <v>39</v>
      </c>
      <c r="C298" s="223" t="s">
        <v>65</v>
      </c>
      <c r="D298" s="223" t="s">
        <v>72</v>
      </c>
      <c r="E298" s="399" t="s">
        <v>643</v>
      </c>
      <c r="F298" s="223" t="s">
        <v>27</v>
      </c>
      <c r="G298" s="223"/>
      <c r="H298" s="338"/>
      <c r="I298" s="338"/>
      <c r="J298" s="339">
        <f t="shared" si="44"/>
        <v>0</v>
      </c>
      <c r="K298" s="338"/>
      <c r="L298" s="340"/>
      <c r="M298" s="338"/>
      <c r="O298" s="451"/>
      <c r="Q298" s="374"/>
    </row>
    <row r="299" spans="1:17" ht="25.5" hidden="1" customHeight="1">
      <c r="A299" s="398" t="s">
        <v>74</v>
      </c>
      <c r="B299" s="391" t="s">
        <v>39</v>
      </c>
      <c r="C299" s="223" t="s">
        <v>65</v>
      </c>
      <c r="D299" s="223" t="s">
        <v>72</v>
      </c>
      <c r="E299" s="399" t="s">
        <v>643</v>
      </c>
      <c r="F299" s="223" t="s">
        <v>29</v>
      </c>
      <c r="G299" s="223"/>
      <c r="H299" s="338"/>
      <c r="I299" s="338"/>
      <c r="J299" s="339">
        <f t="shared" si="44"/>
        <v>0</v>
      </c>
      <c r="K299" s="338"/>
      <c r="L299" s="340"/>
      <c r="M299" s="338"/>
      <c r="O299" s="451"/>
      <c r="Q299" s="374"/>
    </row>
    <row r="300" spans="1:17" ht="12.75" hidden="1" customHeight="1">
      <c r="A300" s="225" t="s">
        <v>9</v>
      </c>
      <c r="B300" s="227" t="s">
        <v>39</v>
      </c>
      <c r="C300" s="223" t="s">
        <v>65</v>
      </c>
      <c r="D300" s="223" t="s">
        <v>72</v>
      </c>
      <c r="E300" s="399" t="s">
        <v>643</v>
      </c>
      <c r="F300" s="223" t="s">
        <v>29</v>
      </c>
      <c r="G300" s="223" t="s">
        <v>10</v>
      </c>
      <c r="H300" s="338"/>
      <c r="I300" s="338"/>
      <c r="J300" s="339">
        <f t="shared" si="44"/>
        <v>0</v>
      </c>
      <c r="K300" s="338"/>
      <c r="L300" s="340"/>
      <c r="M300" s="338"/>
      <c r="O300" s="451"/>
      <c r="Q300" s="374"/>
    </row>
    <row r="301" spans="1:17" ht="37.5" hidden="1" customHeight="1">
      <c r="A301" s="225" t="s">
        <v>510</v>
      </c>
      <c r="B301" s="227" t="s">
        <v>39</v>
      </c>
      <c r="C301" s="223" t="s">
        <v>65</v>
      </c>
      <c r="D301" s="223" t="s">
        <v>72</v>
      </c>
      <c r="E301" s="223" t="s">
        <v>644</v>
      </c>
      <c r="F301" s="223"/>
      <c r="G301" s="223"/>
      <c r="H301" s="338"/>
      <c r="I301" s="338"/>
      <c r="J301" s="339">
        <f t="shared" si="44"/>
        <v>0</v>
      </c>
      <c r="K301" s="338"/>
      <c r="L301" s="340"/>
      <c r="M301" s="338"/>
      <c r="O301" s="451"/>
      <c r="Q301" s="374"/>
    </row>
    <row r="302" spans="1:17" ht="27" hidden="1" customHeight="1">
      <c r="A302" s="398" t="s">
        <v>73</v>
      </c>
      <c r="B302" s="391" t="s">
        <v>39</v>
      </c>
      <c r="C302" s="223" t="s">
        <v>65</v>
      </c>
      <c r="D302" s="223" t="s">
        <v>72</v>
      </c>
      <c r="E302" s="223" t="s">
        <v>644</v>
      </c>
      <c r="F302" s="223" t="s">
        <v>27</v>
      </c>
      <c r="G302" s="223"/>
      <c r="H302" s="338"/>
      <c r="I302" s="338"/>
      <c r="J302" s="339">
        <f t="shared" si="44"/>
        <v>0</v>
      </c>
      <c r="K302" s="338"/>
      <c r="L302" s="340"/>
      <c r="M302" s="338"/>
      <c r="O302" s="451"/>
      <c r="Q302" s="374"/>
    </row>
    <row r="303" spans="1:17" ht="24.75" hidden="1" customHeight="1">
      <c r="A303" s="398" t="s">
        <v>74</v>
      </c>
      <c r="B303" s="391" t="s">
        <v>39</v>
      </c>
      <c r="C303" s="223" t="s">
        <v>65</v>
      </c>
      <c r="D303" s="223" t="s">
        <v>72</v>
      </c>
      <c r="E303" s="223" t="s">
        <v>644</v>
      </c>
      <c r="F303" s="223" t="s">
        <v>29</v>
      </c>
      <c r="G303" s="223"/>
      <c r="H303" s="338"/>
      <c r="I303" s="338"/>
      <c r="J303" s="339">
        <f t="shared" si="44"/>
        <v>0</v>
      </c>
      <c r="K303" s="338"/>
      <c r="L303" s="340"/>
      <c r="M303" s="338"/>
      <c r="O303" s="451"/>
      <c r="Q303" s="374"/>
    </row>
    <row r="304" spans="1:17" ht="12.75" hidden="1" customHeight="1">
      <c r="A304" s="225" t="s">
        <v>9</v>
      </c>
      <c r="B304" s="227" t="s">
        <v>39</v>
      </c>
      <c r="C304" s="223" t="s">
        <v>65</v>
      </c>
      <c r="D304" s="223" t="s">
        <v>72</v>
      </c>
      <c r="E304" s="223" t="s">
        <v>644</v>
      </c>
      <c r="F304" s="223" t="s">
        <v>29</v>
      </c>
      <c r="G304" s="223" t="s">
        <v>10</v>
      </c>
      <c r="H304" s="338"/>
      <c r="I304" s="338"/>
      <c r="J304" s="339">
        <f t="shared" si="44"/>
        <v>0</v>
      </c>
      <c r="K304" s="338"/>
      <c r="L304" s="340"/>
      <c r="M304" s="338"/>
      <c r="O304" s="451"/>
      <c r="Q304" s="374"/>
    </row>
    <row r="305" spans="1:17" ht="33.75" hidden="1" customHeight="1">
      <c r="A305" s="225" t="s">
        <v>508</v>
      </c>
      <c r="B305" s="227" t="s">
        <v>39</v>
      </c>
      <c r="C305" s="223" t="s">
        <v>65</v>
      </c>
      <c r="D305" s="223" t="s">
        <v>72</v>
      </c>
      <c r="E305" s="223" t="s">
        <v>645</v>
      </c>
      <c r="F305" s="223"/>
      <c r="G305" s="223"/>
      <c r="H305" s="338"/>
      <c r="I305" s="338"/>
      <c r="J305" s="339">
        <f t="shared" si="44"/>
        <v>0</v>
      </c>
      <c r="K305" s="338"/>
      <c r="L305" s="340"/>
      <c r="M305" s="338"/>
      <c r="O305" s="451"/>
      <c r="Q305" s="374"/>
    </row>
    <row r="306" spans="1:17" ht="24.75" hidden="1" customHeight="1">
      <c r="A306" s="398" t="s">
        <v>73</v>
      </c>
      <c r="B306" s="227" t="s">
        <v>39</v>
      </c>
      <c r="C306" s="223" t="s">
        <v>65</v>
      </c>
      <c r="D306" s="223" t="s">
        <v>72</v>
      </c>
      <c r="E306" s="223" t="s">
        <v>645</v>
      </c>
      <c r="F306" s="223" t="s">
        <v>27</v>
      </c>
      <c r="G306" s="223"/>
      <c r="H306" s="338"/>
      <c r="I306" s="338"/>
      <c r="J306" s="339">
        <f t="shared" si="44"/>
        <v>0</v>
      </c>
      <c r="K306" s="338"/>
      <c r="L306" s="340"/>
      <c r="M306" s="338"/>
      <c r="O306" s="451"/>
      <c r="Q306" s="374"/>
    </row>
    <row r="307" spans="1:17" ht="25.5" hidden="1" customHeight="1">
      <c r="A307" s="398" t="s">
        <v>74</v>
      </c>
      <c r="B307" s="227" t="s">
        <v>39</v>
      </c>
      <c r="C307" s="223" t="s">
        <v>65</v>
      </c>
      <c r="D307" s="223" t="s">
        <v>72</v>
      </c>
      <c r="E307" s="223" t="s">
        <v>645</v>
      </c>
      <c r="F307" s="223" t="s">
        <v>29</v>
      </c>
      <c r="G307" s="223"/>
      <c r="H307" s="338"/>
      <c r="I307" s="338"/>
      <c r="J307" s="339">
        <f t="shared" si="44"/>
        <v>0</v>
      </c>
      <c r="K307" s="338"/>
      <c r="L307" s="340"/>
      <c r="M307" s="338"/>
      <c r="O307" s="451"/>
      <c r="Q307" s="374"/>
    </row>
    <row r="308" spans="1:17" ht="12.75" hidden="1" customHeight="1">
      <c r="A308" s="225" t="s">
        <v>57</v>
      </c>
      <c r="B308" s="227" t="s">
        <v>39</v>
      </c>
      <c r="C308" s="223" t="s">
        <v>65</v>
      </c>
      <c r="D308" s="223" t="s">
        <v>72</v>
      </c>
      <c r="E308" s="223" t="s">
        <v>645</v>
      </c>
      <c r="F308" s="223" t="s">
        <v>29</v>
      </c>
      <c r="G308" s="223" t="s">
        <v>12</v>
      </c>
      <c r="H308" s="338"/>
      <c r="I308" s="338"/>
      <c r="J308" s="339">
        <f t="shared" si="44"/>
        <v>0</v>
      </c>
      <c r="K308" s="338"/>
      <c r="L308" s="340"/>
      <c r="M308" s="338"/>
      <c r="O308" s="451"/>
      <c r="Q308" s="374"/>
    </row>
    <row r="309" spans="1:17" ht="102">
      <c r="A309" s="378" t="s">
        <v>1037</v>
      </c>
      <c r="B309" s="227" t="s">
        <v>39</v>
      </c>
      <c r="C309" s="223" t="s">
        <v>65</v>
      </c>
      <c r="D309" s="223" t="s">
        <v>72</v>
      </c>
      <c r="E309" s="223" t="s">
        <v>664</v>
      </c>
      <c r="F309" s="223"/>
      <c r="G309" s="223"/>
      <c r="H309" s="335">
        <f>H310+H315+H334</f>
        <v>22089</v>
      </c>
      <c r="I309" s="335">
        <f>I310+I315+I334</f>
        <v>14531.5</v>
      </c>
      <c r="J309" s="339">
        <f t="shared" si="44"/>
        <v>36620.5</v>
      </c>
      <c r="K309" s="335">
        <f>K310+K315+K334</f>
        <v>27609</v>
      </c>
      <c r="L309" s="340"/>
      <c r="M309" s="335">
        <f>M310+M315+M334</f>
        <v>28129</v>
      </c>
      <c r="O309" s="451"/>
      <c r="Q309" s="374"/>
    </row>
    <row r="310" spans="1:17" ht="38.25">
      <c r="A310" s="357" t="s">
        <v>665</v>
      </c>
      <c r="B310" s="227" t="s">
        <v>39</v>
      </c>
      <c r="C310" s="223" t="s">
        <v>65</v>
      </c>
      <c r="D310" s="223" t="s">
        <v>72</v>
      </c>
      <c r="E310" s="223" t="s">
        <v>667</v>
      </c>
      <c r="F310" s="223"/>
      <c r="G310" s="223"/>
      <c r="H310" s="335">
        <f t="shared" ref="H310:M311" si="46">H311</f>
        <v>3623</v>
      </c>
      <c r="I310" s="335">
        <f t="shared" si="46"/>
        <v>800</v>
      </c>
      <c r="J310" s="339">
        <f t="shared" si="44"/>
        <v>4423</v>
      </c>
      <c r="K310" s="335">
        <f t="shared" si="46"/>
        <v>3790</v>
      </c>
      <c r="L310" s="340"/>
      <c r="M310" s="335">
        <f t="shared" si="46"/>
        <v>3391</v>
      </c>
      <c r="O310" s="451"/>
      <c r="Q310" s="374"/>
    </row>
    <row r="311" spans="1:17" ht="14.25" customHeight="1">
      <c r="A311" s="398" t="s">
        <v>214</v>
      </c>
      <c r="B311" s="227" t="s">
        <v>39</v>
      </c>
      <c r="C311" s="223" t="s">
        <v>65</v>
      </c>
      <c r="D311" s="223" t="s">
        <v>72</v>
      </c>
      <c r="E311" s="223" t="s">
        <v>666</v>
      </c>
      <c r="F311" s="223"/>
      <c r="G311" s="223"/>
      <c r="H311" s="335">
        <f t="shared" si="46"/>
        <v>3623</v>
      </c>
      <c r="I311" s="335">
        <f t="shared" si="46"/>
        <v>800</v>
      </c>
      <c r="J311" s="339">
        <f t="shared" si="44"/>
        <v>4423</v>
      </c>
      <c r="K311" s="335">
        <f t="shared" si="46"/>
        <v>3790</v>
      </c>
      <c r="L311" s="340"/>
      <c r="M311" s="335">
        <f t="shared" si="46"/>
        <v>3391</v>
      </c>
      <c r="O311" s="451"/>
      <c r="Q311" s="374"/>
    </row>
    <row r="312" spans="1:17" ht="29.25" customHeight="1">
      <c r="A312" s="398" t="s">
        <v>73</v>
      </c>
      <c r="B312" s="227" t="s">
        <v>39</v>
      </c>
      <c r="C312" s="223" t="s">
        <v>65</v>
      </c>
      <c r="D312" s="223" t="s">
        <v>72</v>
      </c>
      <c r="E312" s="223" t="s">
        <v>666</v>
      </c>
      <c r="F312" s="223" t="s">
        <v>27</v>
      </c>
      <c r="G312" s="223"/>
      <c r="H312" s="335">
        <f>H314</f>
        <v>3623</v>
      </c>
      <c r="I312" s="335">
        <f>I314</f>
        <v>800</v>
      </c>
      <c r="J312" s="339">
        <f t="shared" si="44"/>
        <v>4423</v>
      </c>
      <c r="K312" s="335">
        <f>K314</f>
        <v>3790</v>
      </c>
      <c r="L312" s="340"/>
      <c r="M312" s="335">
        <f>M314</f>
        <v>3391</v>
      </c>
      <c r="O312" s="451"/>
      <c r="Q312" s="374"/>
    </row>
    <row r="313" spans="1:17" ht="27" customHeight="1">
      <c r="A313" s="398" t="s">
        <v>90</v>
      </c>
      <c r="B313" s="227" t="s">
        <v>39</v>
      </c>
      <c r="C313" s="223" t="s">
        <v>65</v>
      </c>
      <c r="D313" s="223" t="s">
        <v>72</v>
      </c>
      <c r="E313" s="223" t="s">
        <v>666</v>
      </c>
      <c r="F313" s="223" t="s">
        <v>27</v>
      </c>
      <c r="G313" s="223"/>
      <c r="H313" s="335">
        <f>H314</f>
        <v>3623</v>
      </c>
      <c r="I313" s="335">
        <f>I314</f>
        <v>800</v>
      </c>
      <c r="J313" s="339">
        <f t="shared" si="44"/>
        <v>4423</v>
      </c>
      <c r="K313" s="335">
        <f>K314</f>
        <v>3790</v>
      </c>
      <c r="L313" s="340"/>
      <c r="M313" s="335">
        <f>M314</f>
        <v>3391</v>
      </c>
      <c r="O313" s="451"/>
      <c r="Q313" s="374"/>
    </row>
    <row r="314" spans="1:17" ht="13.5" customHeight="1">
      <c r="A314" s="225" t="s">
        <v>668</v>
      </c>
      <c r="B314" s="227" t="s">
        <v>39</v>
      </c>
      <c r="C314" s="223" t="s">
        <v>65</v>
      </c>
      <c r="D314" s="223" t="s">
        <v>72</v>
      </c>
      <c r="E314" s="223" t="s">
        <v>666</v>
      </c>
      <c r="F314" s="60" t="s">
        <v>29</v>
      </c>
      <c r="G314" s="60" t="s">
        <v>10</v>
      </c>
      <c r="H314" s="337">
        <f>3000+611.5-611.5+623</f>
        <v>3623</v>
      </c>
      <c r="I314" s="337">
        <f>800</f>
        <v>800</v>
      </c>
      <c r="J314" s="339">
        <f t="shared" si="44"/>
        <v>4423</v>
      </c>
      <c r="K314" s="337">
        <f>3000+790</f>
        <v>3790</v>
      </c>
      <c r="L314" s="340"/>
      <c r="M314" s="337">
        <f>3000+391</f>
        <v>3391</v>
      </c>
      <c r="O314" s="451"/>
      <c r="Q314" s="374"/>
    </row>
    <row r="315" spans="1:17" ht="37.5" customHeight="1">
      <c r="A315" s="225" t="s">
        <v>669</v>
      </c>
      <c r="B315" s="227" t="s">
        <v>39</v>
      </c>
      <c r="C315" s="223" t="s">
        <v>65</v>
      </c>
      <c r="D315" s="223" t="s">
        <v>72</v>
      </c>
      <c r="E315" s="223" t="s">
        <v>671</v>
      </c>
      <c r="F315" s="60"/>
      <c r="G315" s="60"/>
      <c r="H315" s="335">
        <f>H316</f>
        <v>18066</v>
      </c>
      <c r="I315" s="335">
        <f>I316</f>
        <v>13731.5</v>
      </c>
      <c r="J315" s="339">
        <f t="shared" si="44"/>
        <v>31797.5</v>
      </c>
      <c r="K315" s="335">
        <f>K316</f>
        <v>23419</v>
      </c>
      <c r="L315" s="340"/>
      <c r="M315" s="335">
        <f>M316</f>
        <v>24338</v>
      </c>
      <c r="O315" s="451"/>
      <c r="Q315" s="374"/>
    </row>
    <row r="316" spans="1:17" ht="15" customHeight="1">
      <c r="A316" s="225" t="s">
        <v>214</v>
      </c>
      <c r="B316" s="227" t="s">
        <v>39</v>
      </c>
      <c r="C316" s="223" t="s">
        <v>65</v>
      </c>
      <c r="D316" s="223" t="s">
        <v>72</v>
      </c>
      <c r="E316" s="223" t="s">
        <v>670</v>
      </c>
      <c r="F316" s="60"/>
      <c r="G316" s="60"/>
      <c r="H316" s="335">
        <f>H317+H320+H324+H328</f>
        <v>18066</v>
      </c>
      <c r="I316" s="335">
        <f>I317+I320+I324+I328</f>
        <v>13731.5</v>
      </c>
      <c r="J316" s="339">
        <f t="shared" si="44"/>
        <v>31797.5</v>
      </c>
      <c r="K316" s="335">
        <f>K317+K320+K324+K328</f>
        <v>23419</v>
      </c>
      <c r="L316" s="335">
        <f>L317+L320+L324+L328</f>
        <v>0</v>
      </c>
      <c r="M316" s="335">
        <f>M317+M320+M324+M328</f>
        <v>24338</v>
      </c>
      <c r="O316" s="451"/>
      <c r="Q316" s="374"/>
    </row>
    <row r="317" spans="1:17" ht="22.5" customHeight="1">
      <c r="A317" s="398" t="s">
        <v>73</v>
      </c>
      <c r="B317" s="391" t="s">
        <v>39</v>
      </c>
      <c r="C317" s="223" t="s">
        <v>65</v>
      </c>
      <c r="D317" s="223" t="s">
        <v>72</v>
      </c>
      <c r="E317" s="223" t="s">
        <v>670</v>
      </c>
      <c r="F317" s="223" t="s">
        <v>27</v>
      </c>
      <c r="G317" s="60"/>
      <c r="H317" s="335">
        <f t="shared" ref="H317:M318" si="47">H318</f>
        <v>7995.3</v>
      </c>
      <c r="I317" s="335">
        <f t="shared" si="47"/>
        <v>2533.8000000000002</v>
      </c>
      <c r="J317" s="339">
        <f t="shared" si="44"/>
        <v>10529.1</v>
      </c>
      <c r="K317" s="335">
        <f t="shared" si="47"/>
        <v>13348.3</v>
      </c>
      <c r="L317" s="340"/>
      <c r="M317" s="335">
        <f t="shared" si="47"/>
        <v>14267.3</v>
      </c>
      <c r="O317" s="451"/>
      <c r="Q317" s="374"/>
    </row>
    <row r="318" spans="1:17" ht="24.75" customHeight="1" thickBot="1">
      <c r="A318" s="398" t="s">
        <v>90</v>
      </c>
      <c r="B318" s="391" t="s">
        <v>39</v>
      </c>
      <c r="C318" s="223" t="s">
        <v>65</v>
      </c>
      <c r="D318" s="223" t="s">
        <v>72</v>
      </c>
      <c r="E318" s="223" t="s">
        <v>670</v>
      </c>
      <c r="F318" s="223" t="s">
        <v>29</v>
      </c>
      <c r="G318" s="60"/>
      <c r="H318" s="335">
        <f t="shared" si="47"/>
        <v>7995.3</v>
      </c>
      <c r="I318" s="335">
        <f t="shared" si="47"/>
        <v>2533.8000000000002</v>
      </c>
      <c r="J318" s="339">
        <f t="shared" si="44"/>
        <v>10529.1</v>
      </c>
      <c r="K318" s="335">
        <f t="shared" si="47"/>
        <v>13348.3</v>
      </c>
      <c r="L318" s="340"/>
      <c r="M318" s="335">
        <f t="shared" si="47"/>
        <v>14267.3</v>
      </c>
      <c r="O318" s="451"/>
      <c r="Q318" s="374"/>
    </row>
    <row r="319" spans="1:17" ht="13.5" thickBot="1">
      <c r="A319" s="225" t="s">
        <v>9</v>
      </c>
      <c r="B319" s="227" t="s">
        <v>39</v>
      </c>
      <c r="C319" s="223" t="s">
        <v>65</v>
      </c>
      <c r="D319" s="223" t="s">
        <v>72</v>
      </c>
      <c r="E319" s="223" t="s">
        <v>670</v>
      </c>
      <c r="F319" s="223" t="s">
        <v>29</v>
      </c>
      <c r="G319" s="60" t="s">
        <v>10</v>
      </c>
      <c r="H319" s="361">
        <v>7995.3</v>
      </c>
      <c r="I319" s="361">
        <f>1233.8+1300</f>
        <v>2533.8000000000002</v>
      </c>
      <c r="J319" s="339">
        <f t="shared" si="44"/>
        <v>10529.1</v>
      </c>
      <c r="K319" s="361">
        <v>13348.3</v>
      </c>
      <c r="L319" s="361">
        <v>14267.3</v>
      </c>
      <c r="M319" s="362">
        <v>14267.3</v>
      </c>
      <c r="O319" s="451"/>
      <c r="Q319" s="374"/>
    </row>
    <row r="320" spans="1:17" ht="24" customHeight="1">
      <c r="A320" s="225" t="s">
        <v>678</v>
      </c>
      <c r="B320" s="227" t="s">
        <v>39</v>
      </c>
      <c r="C320" s="223" t="s">
        <v>65</v>
      </c>
      <c r="D320" s="223" t="s">
        <v>72</v>
      </c>
      <c r="E320" s="223" t="s">
        <v>1058</v>
      </c>
      <c r="F320" s="223"/>
      <c r="G320" s="60"/>
      <c r="H320" s="335">
        <f t="shared" ref="H320:M322" si="48">H321</f>
        <v>70.7</v>
      </c>
      <c r="I320" s="335">
        <f t="shared" si="48"/>
        <v>0</v>
      </c>
      <c r="J320" s="339">
        <f t="shared" si="44"/>
        <v>70.7</v>
      </c>
      <c r="K320" s="335">
        <f t="shared" si="48"/>
        <v>70.7</v>
      </c>
      <c r="L320" s="340"/>
      <c r="M320" s="335">
        <f t="shared" si="48"/>
        <v>70.7</v>
      </c>
      <c r="O320" s="451"/>
      <c r="Q320" s="374"/>
    </row>
    <row r="321" spans="1:17" ht="27" customHeight="1">
      <c r="A321" s="398" t="s">
        <v>73</v>
      </c>
      <c r="B321" s="391" t="s">
        <v>39</v>
      </c>
      <c r="C321" s="223" t="s">
        <v>65</v>
      </c>
      <c r="D321" s="223" t="s">
        <v>72</v>
      </c>
      <c r="E321" s="223" t="s">
        <v>1058</v>
      </c>
      <c r="F321" s="223" t="s">
        <v>27</v>
      </c>
      <c r="G321" s="60"/>
      <c r="H321" s="335">
        <f t="shared" si="48"/>
        <v>70.7</v>
      </c>
      <c r="I321" s="335">
        <f t="shared" si="48"/>
        <v>0</v>
      </c>
      <c r="J321" s="339">
        <f t="shared" si="44"/>
        <v>70.7</v>
      </c>
      <c r="K321" s="335">
        <f t="shared" si="48"/>
        <v>70.7</v>
      </c>
      <c r="L321" s="340"/>
      <c r="M321" s="335">
        <f t="shared" si="48"/>
        <v>70.7</v>
      </c>
      <c r="O321" s="451"/>
      <c r="Q321" s="374"/>
    </row>
    <row r="322" spans="1:17" ht="27.75" customHeight="1">
      <c r="A322" s="401" t="s">
        <v>90</v>
      </c>
      <c r="B322" s="391" t="s">
        <v>39</v>
      </c>
      <c r="C322" s="223" t="s">
        <v>65</v>
      </c>
      <c r="D322" s="223" t="s">
        <v>72</v>
      </c>
      <c r="E322" s="223" t="s">
        <v>1058</v>
      </c>
      <c r="F322" s="223" t="s">
        <v>29</v>
      </c>
      <c r="G322" s="60"/>
      <c r="H322" s="335">
        <f t="shared" si="48"/>
        <v>70.7</v>
      </c>
      <c r="I322" s="335">
        <f t="shared" si="48"/>
        <v>0</v>
      </c>
      <c r="J322" s="339">
        <f t="shared" si="44"/>
        <v>70.7</v>
      </c>
      <c r="K322" s="335">
        <f t="shared" si="48"/>
        <v>70.7</v>
      </c>
      <c r="L322" s="340"/>
      <c r="M322" s="335">
        <f t="shared" si="48"/>
        <v>70.7</v>
      </c>
      <c r="O322" s="451"/>
      <c r="Q322" s="374"/>
    </row>
    <row r="323" spans="1:17">
      <c r="A323" s="225" t="s">
        <v>9</v>
      </c>
      <c r="B323" s="227" t="s">
        <v>39</v>
      </c>
      <c r="C323" s="223" t="s">
        <v>65</v>
      </c>
      <c r="D323" s="223" t="s">
        <v>72</v>
      </c>
      <c r="E323" s="223" t="s">
        <v>1058</v>
      </c>
      <c r="F323" s="223" t="s">
        <v>29</v>
      </c>
      <c r="G323" s="60" t="s">
        <v>10</v>
      </c>
      <c r="H323" s="337">
        <v>70.7</v>
      </c>
      <c r="I323" s="337"/>
      <c r="J323" s="339">
        <f t="shared" si="44"/>
        <v>70.7</v>
      </c>
      <c r="K323" s="337">
        <v>70.7</v>
      </c>
      <c r="L323" s="340"/>
      <c r="M323" s="337">
        <v>70.7</v>
      </c>
      <c r="O323" s="451"/>
      <c r="Q323" s="374"/>
    </row>
    <row r="324" spans="1:17" s="244" customFormat="1" ht="42" customHeight="1">
      <c r="A324" s="225" t="s">
        <v>677</v>
      </c>
      <c r="B324" s="227" t="s">
        <v>39</v>
      </c>
      <c r="C324" s="223" t="s">
        <v>65</v>
      </c>
      <c r="D324" s="223" t="s">
        <v>72</v>
      </c>
      <c r="E324" s="223" t="s">
        <v>1058</v>
      </c>
      <c r="F324" s="223"/>
      <c r="G324" s="60"/>
      <c r="H324" s="335">
        <f t="shared" ref="H324:M326" si="49">H325</f>
        <v>5000</v>
      </c>
      <c r="I324" s="335">
        <f t="shared" si="49"/>
        <v>-5000</v>
      </c>
      <c r="J324" s="339">
        <f t="shared" si="44"/>
        <v>0</v>
      </c>
      <c r="K324" s="335">
        <f t="shared" si="49"/>
        <v>0</v>
      </c>
      <c r="L324" s="340"/>
      <c r="M324" s="335">
        <f t="shared" si="49"/>
        <v>10000</v>
      </c>
      <c r="N324" s="354"/>
      <c r="O324" s="451"/>
      <c r="Q324" s="374"/>
    </row>
    <row r="325" spans="1:17" s="244" customFormat="1" ht="27.75" customHeight="1">
      <c r="A325" s="398" t="s">
        <v>73</v>
      </c>
      <c r="B325" s="227" t="s">
        <v>39</v>
      </c>
      <c r="C325" s="223" t="s">
        <v>65</v>
      </c>
      <c r="D325" s="223" t="s">
        <v>72</v>
      </c>
      <c r="E325" s="223" t="s">
        <v>1058</v>
      </c>
      <c r="F325" s="223" t="s">
        <v>27</v>
      </c>
      <c r="G325" s="60"/>
      <c r="H325" s="335">
        <f t="shared" si="49"/>
        <v>5000</v>
      </c>
      <c r="I325" s="335">
        <f t="shared" si="49"/>
        <v>-5000</v>
      </c>
      <c r="J325" s="339">
        <f t="shared" si="44"/>
        <v>0</v>
      </c>
      <c r="K325" s="335">
        <f t="shared" si="49"/>
        <v>0</v>
      </c>
      <c r="L325" s="340"/>
      <c r="M325" s="335">
        <f t="shared" si="49"/>
        <v>10000</v>
      </c>
      <c r="N325" s="354"/>
      <c r="O325" s="451"/>
      <c r="Q325" s="374"/>
    </row>
    <row r="326" spans="1:17" s="244" customFormat="1" ht="24.75" customHeight="1">
      <c r="A326" s="398" t="s">
        <v>90</v>
      </c>
      <c r="B326" s="227" t="s">
        <v>39</v>
      </c>
      <c r="C326" s="223" t="s">
        <v>65</v>
      </c>
      <c r="D326" s="223" t="s">
        <v>72</v>
      </c>
      <c r="E326" s="223" t="s">
        <v>1058</v>
      </c>
      <c r="F326" s="223" t="s">
        <v>29</v>
      </c>
      <c r="G326" s="60"/>
      <c r="H326" s="335">
        <f t="shared" si="49"/>
        <v>5000</v>
      </c>
      <c r="I326" s="335">
        <f t="shared" si="49"/>
        <v>-5000</v>
      </c>
      <c r="J326" s="339">
        <f t="shared" si="44"/>
        <v>0</v>
      </c>
      <c r="K326" s="335">
        <f t="shared" si="49"/>
        <v>0</v>
      </c>
      <c r="L326" s="340"/>
      <c r="M326" s="335">
        <f t="shared" si="49"/>
        <v>10000</v>
      </c>
      <c r="N326" s="354"/>
      <c r="O326" s="451"/>
      <c r="Q326" s="374"/>
    </row>
    <row r="327" spans="1:17" s="244" customFormat="1">
      <c r="A327" s="225" t="s">
        <v>57</v>
      </c>
      <c r="B327" s="227" t="s">
        <v>39</v>
      </c>
      <c r="C327" s="223" t="s">
        <v>65</v>
      </c>
      <c r="D327" s="223" t="s">
        <v>72</v>
      </c>
      <c r="E327" s="223" t="s">
        <v>1058</v>
      </c>
      <c r="F327" s="223" t="s">
        <v>29</v>
      </c>
      <c r="G327" s="60" t="s">
        <v>12</v>
      </c>
      <c r="H327" s="337">
        <v>5000</v>
      </c>
      <c r="I327" s="337">
        <v>-5000</v>
      </c>
      <c r="J327" s="339">
        <f t="shared" si="44"/>
        <v>0</v>
      </c>
      <c r="K327" s="337">
        <v>0</v>
      </c>
      <c r="L327" s="340"/>
      <c r="M327" s="337">
        <v>10000</v>
      </c>
      <c r="N327" s="354"/>
      <c r="O327" s="451"/>
      <c r="Q327" s="374"/>
    </row>
    <row r="328" spans="1:17" s="244" customFormat="1" ht="55.5" customHeight="1">
      <c r="A328" s="402" t="s">
        <v>1074</v>
      </c>
      <c r="B328" s="227" t="s">
        <v>39</v>
      </c>
      <c r="C328" s="223" t="s">
        <v>65</v>
      </c>
      <c r="D328" s="223" t="s">
        <v>72</v>
      </c>
      <c r="E328" s="223" t="s">
        <v>1070</v>
      </c>
      <c r="F328" s="223"/>
      <c r="G328" s="60"/>
      <c r="H328" s="335">
        <f t="shared" ref="H328:I330" si="50">H329</f>
        <v>5000</v>
      </c>
      <c r="I328" s="335">
        <f t="shared" si="50"/>
        <v>16197.7</v>
      </c>
      <c r="J328" s="339">
        <f t="shared" si="44"/>
        <v>21197.7</v>
      </c>
      <c r="K328" s="335">
        <f>K329</f>
        <v>10000</v>
      </c>
      <c r="L328" s="340"/>
      <c r="M328" s="338"/>
      <c r="N328" s="354"/>
      <c r="O328" s="451"/>
      <c r="Q328" s="374"/>
    </row>
    <row r="329" spans="1:17" s="244" customFormat="1" ht="15" customHeight="1">
      <c r="A329" s="225" t="s">
        <v>214</v>
      </c>
      <c r="B329" s="227" t="s">
        <v>39</v>
      </c>
      <c r="C329" s="223" t="s">
        <v>65</v>
      </c>
      <c r="D329" s="223" t="s">
        <v>72</v>
      </c>
      <c r="E329" s="223" t="s">
        <v>1070</v>
      </c>
      <c r="F329" s="223"/>
      <c r="G329" s="60"/>
      <c r="H329" s="335">
        <f t="shared" si="50"/>
        <v>5000</v>
      </c>
      <c r="I329" s="335">
        <f t="shared" si="50"/>
        <v>16197.7</v>
      </c>
      <c r="J329" s="339">
        <f t="shared" si="44"/>
        <v>21197.7</v>
      </c>
      <c r="K329" s="335">
        <f>K330</f>
        <v>10000</v>
      </c>
      <c r="L329" s="340"/>
      <c r="M329" s="338"/>
      <c r="N329" s="354"/>
      <c r="O329" s="451"/>
      <c r="Q329" s="374"/>
    </row>
    <row r="330" spans="1:17" s="244" customFormat="1" ht="25.5" customHeight="1">
      <c r="A330" s="398" t="s">
        <v>73</v>
      </c>
      <c r="B330" s="227" t="s">
        <v>39</v>
      </c>
      <c r="C330" s="223" t="s">
        <v>65</v>
      </c>
      <c r="D330" s="223" t="s">
        <v>72</v>
      </c>
      <c r="E330" s="223" t="s">
        <v>1070</v>
      </c>
      <c r="F330" s="223" t="s">
        <v>27</v>
      </c>
      <c r="G330" s="60"/>
      <c r="H330" s="335">
        <f t="shared" si="50"/>
        <v>5000</v>
      </c>
      <c r="I330" s="335">
        <f t="shared" si="50"/>
        <v>16197.7</v>
      </c>
      <c r="J330" s="339">
        <f t="shared" si="44"/>
        <v>21197.7</v>
      </c>
      <c r="K330" s="335">
        <f>K331</f>
        <v>10000</v>
      </c>
      <c r="L330" s="340"/>
      <c r="M330" s="338"/>
      <c r="N330" s="354"/>
      <c r="O330" s="451"/>
      <c r="Q330" s="374"/>
    </row>
    <row r="331" spans="1:17" s="244" customFormat="1" ht="25.5" customHeight="1">
      <c r="A331" s="398" t="s">
        <v>90</v>
      </c>
      <c r="B331" s="227" t="s">
        <v>39</v>
      </c>
      <c r="C331" s="223" t="s">
        <v>65</v>
      </c>
      <c r="D331" s="223" t="s">
        <v>72</v>
      </c>
      <c r="E331" s="223" t="s">
        <v>1070</v>
      </c>
      <c r="F331" s="223" t="s">
        <v>29</v>
      </c>
      <c r="G331" s="60"/>
      <c r="H331" s="335">
        <f>H333+H332</f>
        <v>5000</v>
      </c>
      <c r="I331" s="335">
        <f>I333+I332</f>
        <v>16197.7</v>
      </c>
      <c r="J331" s="339">
        <f>H331+I331</f>
        <v>21197.7</v>
      </c>
      <c r="K331" s="335">
        <f>K333+K332</f>
        <v>10000</v>
      </c>
      <c r="L331" s="340"/>
      <c r="M331" s="338"/>
      <c r="N331" s="354"/>
      <c r="O331" s="451"/>
      <c r="Q331" s="374"/>
    </row>
    <row r="332" spans="1:17" s="354" customFormat="1" ht="19.5" customHeight="1">
      <c r="A332" s="398" t="s">
        <v>9</v>
      </c>
      <c r="B332" s="227" t="s">
        <v>39</v>
      </c>
      <c r="C332" s="223" t="s">
        <v>65</v>
      </c>
      <c r="D332" s="223" t="s">
        <v>72</v>
      </c>
      <c r="E332" s="223" t="s">
        <v>1070</v>
      </c>
      <c r="F332" s="223" t="s">
        <v>29</v>
      </c>
      <c r="G332" s="60" t="s">
        <v>10</v>
      </c>
      <c r="H332" s="335"/>
      <c r="I332" s="335">
        <f>2500-1233.8</f>
        <v>1266.2</v>
      </c>
      <c r="J332" s="339">
        <f>H332+I332</f>
        <v>1266.2</v>
      </c>
      <c r="K332" s="335"/>
      <c r="L332" s="340"/>
      <c r="M332" s="338"/>
      <c r="O332" s="454"/>
      <c r="Q332" s="455"/>
    </row>
    <row r="333" spans="1:17" s="354" customFormat="1" ht="12.75" customHeight="1">
      <c r="A333" s="225" t="s">
        <v>11</v>
      </c>
      <c r="B333" s="227" t="s">
        <v>39</v>
      </c>
      <c r="C333" s="223" t="s">
        <v>65</v>
      </c>
      <c r="D333" s="223" t="s">
        <v>72</v>
      </c>
      <c r="E333" s="223" t="s">
        <v>1070</v>
      </c>
      <c r="F333" s="223" t="s">
        <v>29</v>
      </c>
      <c r="G333" s="60" t="s">
        <v>12</v>
      </c>
      <c r="H333" s="337">
        <v>5000</v>
      </c>
      <c r="I333" s="337">
        <f>9931.5-5000+5000+5000</f>
        <v>14931.5</v>
      </c>
      <c r="J333" s="339">
        <f t="shared" si="44"/>
        <v>19931.5</v>
      </c>
      <c r="K333" s="337">
        <v>10000</v>
      </c>
      <c r="L333" s="356"/>
      <c r="M333" s="337"/>
      <c r="O333" s="454"/>
      <c r="Q333" s="455"/>
    </row>
    <row r="334" spans="1:17" ht="40.5" customHeight="1">
      <c r="A334" s="225" t="s">
        <v>674</v>
      </c>
      <c r="B334" s="227" t="s">
        <v>39</v>
      </c>
      <c r="C334" s="223" t="s">
        <v>65</v>
      </c>
      <c r="D334" s="223" t="s">
        <v>72</v>
      </c>
      <c r="E334" s="223" t="s">
        <v>675</v>
      </c>
      <c r="F334" s="60"/>
      <c r="G334" s="60"/>
      <c r="H334" s="335">
        <f t="shared" ref="H334:M337" si="51">H335</f>
        <v>400</v>
      </c>
      <c r="I334" s="335">
        <f t="shared" si="51"/>
        <v>0</v>
      </c>
      <c r="J334" s="339">
        <f t="shared" si="44"/>
        <v>400</v>
      </c>
      <c r="K334" s="335">
        <f t="shared" si="51"/>
        <v>400</v>
      </c>
      <c r="L334" s="340"/>
      <c r="M334" s="335">
        <f t="shared" si="51"/>
        <v>400</v>
      </c>
      <c r="O334" s="451"/>
      <c r="Q334" s="374"/>
    </row>
    <row r="335" spans="1:17" ht="12" customHeight="1">
      <c r="A335" s="225" t="s">
        <v>214</v>
      </c>
      <c r="B335" s="227" t="s">
        <v>39</v>
      </c>
      <c r="C335" s="223" t="s">
        <v>65</v>
      </c>
      <c r="D335" s="223" t="s">
        <v>72</v>
      </c>
      <c r="E335" s="223" t="s">
        <v>676</v>
      </c>
      <c r="F335" s="60"/>
      <c r="G335" s="60"/>
      <c r="H335" s="335">
        <f t="shared" si="51"/>
        <v>400</v>
      </c>
      <c r="I335" s="335">
        <f t="shared" si="51"/>
        <v>0</v>
      </c>
      <c r="J335" s="339">
        <f t="shared" si="44"/>
        <v>400</v>
      </c>
      <c r="K335" s="335">
        <f t="shared" si="51"/>
        <v>400</v>
      </c>
      <c r="L335" s="340"/>
      <c r="M335" s="335">
        <f t="shared" si="51"/>
        <v>400</v>
      </c>
      <c r="O335" s="451"/>
      <c r="Q335" s="374"/>
    </row>
    <row r="336" spans="1:17" ht="27.75" customHeight="1">
      <c r="A336" s="398" t="s">
        <v>73</v>
      </c>
      <c r="B336" s="227" t="s">
        <v>39</v>
      </c>
      <c r="C336" s="223" t="s">
        <v>65</v>
      </c>
      <c r="D336" s="223" t="s">
        <v>72</v>
      </c>
      <c r="E336" s="223" t="s">
        <v>676</v>
      </c>
      <c r="F336" s="223" t="s">
        <v>27</v>
      </c>
      <c r="G336" s="223"/>
      <c r="H336" s="335">
        <f t="shared" si="51"/>
        <v>400</v>
      </c>
      <c r="I336" s="335">
        <f t="shared" si="51"/>
        <v>0</v>
      </c>
      <c r="J336" s="339">
        <f t="shared" si="44"/>
        <v>400</v>
      </c>
      <c r="K336" s="335">
        <f t="shared" si="51"/>
        <v>400</v>
      </c>
      <c r="L336" s="340"/>
      <c r="M336" s="335">
        <f t="shared" si="51"/>
        <v>400</v>
      </c>
      <c r="O336" s="451"/>
      <c r="Q336" s="374"/>
    </row>
    <row r="337" spans="1:17" ht="27.75" customHeight="1">
      <c r="A337" s="398" t="s">
        <v>90</v>
      </c>
      <c r="B337" s="227" t="s">
        <v>39</v>
      </c>
      <c r="C337" s="223" t="s">
        <v>65</v>
      </c>
      <c r="D337" s="223" t="s">
        <v>72</v>
      </c>
      <c r="E337" s="223" t="s">
        <v>676</v>
      </c>
      <c r="F337" s="223" t="s">
        <v>29</v>
      </c>
      <c r="G337" s="223"/>
      <c r="H337" s="335">
        <f t="shared" si="51"/>
        <v>400</v>
      </c>
      <c r="I337" s="335">
        <f t="shared" si="51"/>
        <v>0</v>
      </c>
      <c r="J337" s="339">
        <f t="shared" si="44"/>
        <v>400</v>
      </c>
      <c r="K337" s="335">
        <f t="shared" si="51"/>
        <v>400</v>
      </c>
      <c r="L337" s="340"/>
      <c r="M337" s="335">
        <f t="shared" si="51"/>
        <v>400</v>
      </c>
      <c r="O337" s="451"/>
      <c r="Q337" s="374"/>
    </row>
    <row r="338" spans="1:17" ht="13.5" customHeight="1">
      <c r="A338" s="225" t="s">
        <v>668</v>
      </c>
      <c r="B338" s="227" t="s">
        <v>39</v>
      </c>
      <c r="C338" s="223" t="s">
        <v>65</v>
      </c>
      <c r="D338" s="223" t="s">
        <v>72</v>
      </c>
      <c r="E338" s="223" t="s">
        <v>676</v>
      </c>
      <c r="F338" s="223" t="s">
        <v>29</v>
      </c>
      <c r="G338" s="223" t="s">
        <v>10</v>
      </c>
      <c r="H338" s="337">
        <v>400</v>
      </c>
      <c r="I338" s="337"/>
      <c r="J338" s="339">
        <f t="shared" ref="J338:J401" si="52">H338+I338</f>
        <v>400</v>
      </c>
      <c r="K338" s="337">
        <v>400</v>
      </c>
      <c r="L338" s="340"/>
      <c r="M338" s="337">
        <v>400</v>
      </c>
      <c r="O338" s="451"/>
      <c r="Q338" s="374"/>
    </row>
    <row r="339" spans="1:17" ht="25.5" hidden="1">
      <c r="A339" s="380" t="s">
        <v>16</v>
      </c>
      <c r="B339" s="227" t="s">
        <v>39</v>
      </c>
      <c r="C339" s="223" t="s">
        <v>65</v>
      </c>
      <c r="D339" s="223" t="s">
        <v>72</v>
      </c>
      <c r="E339" s="223"/>
      <c r="F339" s="60"/>
      <c r="G339" s="60"/>
      <c r="H339" s="335">
        <f>H340+H344+H361+H348+H352</f>
        <v>0</v>
      </c>
      <c r="I339" s="335"/>
      <c r="J339" s="339">
        <f t="shared" si="52"/>
        <v>0</v>
      </c>
      <c r="K339" s="335">
        <f>K340+K344+K361+K348+K352</f>
        <v>0</v>
      </c>
      <c r="L339" s="340"/>
      <c r="M339" s="335">
        <f>M340+M344+M361+M348+M352</f>
        <v>0</v>
      </c>
      <c r="O339" s="451"/>
      <c r="Q339" s="374"/>
    </row>
    <row r="340" spans="1:17" ht="25.5" hidden="1">
      <c r="A340" s="357" t="s">
        <v>950</v>
      </c>
      <c r="B340" s="227" t="s">
        <v>39</v>
      </c>
      <c r="C340" s="223" t="s">
        <v>65</v>
      </c>
      <c r="D340" s="223" t="s">
        <v>72</v>
      </c>
      <c r="E340" s="223" t="s">
        <v>953</v>
      </c>
      <c r="F340" s="223"/>
      <c r="G340" s="223"/>
      <c r="H340" s="335">
        <f t="shared" ref="H340:M342" si="53">H341</f>
        <v>0</v>
      </c>
      <c r="I340" s="335"/>
      <c r="J340" s="339">
        <f t="shared" si="52"/>
        <v>0</v>
      </c>
      <c r="K340" s="335">
        <f t="shared" si="53"/>
        <v>0</v>
      </c>
      <c r="L340" s="340"/>
      <c r="M340" s="335">
        <f t="shared" si="53"/>
        <v>0</v>
      </c>
      <c r="O340" s="451"/>
      <c r="Q340" s="374"/>
    </row>
    <row r="341" spans="1:17" ht="30" hidden="1" customHeight="1">
      <c r="A341" s="398" t="s">
        <v>73</v>
      </c>
      <c r="B341" s="227" t="s">
        <v>39</v>
      </c>
      <c r="C341" s="223" t="s">
        <v>65</v>
      </c>
      <c r="D341" s="223" t="s">
        <v>72</v>
      </c>
      <c r="E341" s="223" t="s">
        <v>953</v>
      </c>
      <c r="F341" s="223" t="s">
        <v>27</v>
      </c>
      <c r="G341" s="223"/>
      <c r="H341" s="335">
        <f t="shared" si="53"/>
        <v>0</v>
      </c>
      <c r="I341" s="335"/>
      <c r="J341" s="339">
        <f t="shared" si="52"/>
        <v>0</v>
      </c>
      <c r="K341" s="335">
        <f t="shared" si="53"/>
        <v>0</v>
      </c>
      <c r="L341" s="335">
        <f>L342</f>
        <v>0</v>
      </c>
      <c r="M341" s="335">
        <f t="shared" si="53"/>
        <v>0</v>
      </c>
      <c r="O341" s="451"/>
      <c r="Q341" s="374"/>
    </row>
    <row r="342" spans="1:17" ht="13.5" hidden="1" customHeight="1">
      <c r="A342" s="398" t="s">
        <v>90</v>
      </c>
      <c r="B342" s="227" t="s">
        <v>39</v>
      </c>
      <c r="C342" s="223" t="s">
        <v>65</v>
      </c>
      <c r="D342" s="223" t="s">
        <v>72</v>
      </c>
      <c r="E342" s="223" t="s">
        <v>953</v>
      </c>
      <c r="F342" s="223" t="s">
        <v>27</v>
      </c>
      <c r="G342" s="223"/>
      <c r="H342" s="335">
        <f t="shared" si="53"/>
        <v>0</v>
      </c>
      <c r="I342" s="335"/>
      <c r="J342" s="339">
        <f t="shared" si="52"/>
        <v>0</v>
      </c>
      <c r="K342" s="335">
        <f t="shared" si="53"/>
        <v>0</v>
      </c>
      <c r="L342" s="335">
        <f>L343</f>
        <v>0</v>
      </c>
      <c r="M342" s="335">
        <f t="shared" si="53"/>
        <v>0</v>
      </c>
      <c r="O342" s="451"/>
      <c r="Q342" s="374"/>
    </row>
    <row r="343" spans="1:17" ht="13.5" hidden="1" customHeight="1">
      <c r="A343" s="225" t="s">
        <v>668</v>
      </c>
      <c r="B343" s="227" t="s">
        <v>39</v>
      </c>
      <c r="C343" s="223" t="s">
        <v>65</v>
      </c>
      <c r="D343" s="223" t="s">
        <v>72</v>
      </c>
      <c r="E343" s="223" t="s">
        <v>953</v>
      </c>
      <c r="F343" s="60" t="s">
        <v>29</v>
      </c>
      <c r="G343" s="60" t="s">
        <v>10</v>
      </c>
      <c r="H343" s="337"/>
      <c r="I343" s="337"/>
      <c r="J343" s="339">
        <f t="shared" si="52"/>
        <v>0</v>
      </c>
      <c r="K343" s="337"/>
      <c r="L343" s="340"/>
      <c r="M343" s="337"/>
      <c r="O343" s="451"/>
      <c r="Q343" s="374"/>
    </row>
    <row r="344" spans="1:17" ht="25.5" hidden="1">
      <c r="A344" s="225" t="s">
        <v>951</v>
      </c>
      <c r="B344" s="227" t="s">
        <v>39</v>
      </c>
      <c r="C344" s="223" t="s">
        <v>65</v>
      </c>
      <c r="D344" s="223" t="s">
        <v>72</v>
      </c>
      <c r="E344" s="223" t="s">
        <v>777</v>
      </c>
      <c r="F344" s="60"/>
      <c r="G344" s="60"/>
      <c r="H344" s="335">
        <f>H345</f>
        <v>0</v>
      </c>
      <c r="I344" s="335"/>
      <c r="J344" s="339">
        <f t="shared" si="52"/>
        <v>0</v>
      </c>
      <c r="K344" s="335">
        <f>K345</f>
        <v>0</v>
      </c>
      <c r="L344" s="340"/>
      <c r="M344" s="335">
        <f>M345</f>
        <v>0</v>
      </c>
      <c r="O344" s="451"/>
      <c r="Q344" s="374"/>
    </row>
    <row r="345" spans="1:17" ht="24.75" hidden="1" customHeight="1">
      <c r="A345" s="398" t="s">
        <v>73</v>
      </c>
      <c r="B345" s="391" t="s">
        <v>39</v>
      </c>
      <c r="C345" s="223" t="s">
        <v>65</v>
      </c>
      <c r="D345" s="223" t="s">
        <v>72</v>
      </c>
      <c r="E345" s="223" t="s">
        <v>777</v>
      </c>
      <c r="F345" s="223" t="s">
        <v>27</v>
      </c>
      <c r="G345" s="60"/>
      <c r="H345" s="335">
        <f t="shared" ref="H345:M346" si="54">H346</f>
        <v>0</v>
      </c>
      <c r="I345" s="335"/>
      <c r="J345" s="339">
        <f t="shared" si="52"/>
        <v>0</v>
      </c>
      <c r="K345" s="335">
        <f t="shared" si="54"/>
        <v>0</v>
      </c>
      <c r="L345" s="340"/>
      <c r="M345" s="335">
        <f t="shared" si="54"/>
        <v>0</v>
      </c>
      <c r="O345" s="451"/>
      <c r="Q345" s="374"/>
    </row>
    <row r="346" spans="1:17" ht="22.5" hidden="1" customHeight="1">
      <c r="A346" s="398" t="s">
        <v>90</v>
      </c>
      <c r="B346" s="391" t="s">
        <v>39</v>
      </c>
      <c r="C346" s="223" t="s">
        <v>65</v>
      </c>
      <c r="D346" s="223" t="s">
        <v>72</v>
      </c>
      <c r="E346" s="223" t="s">
        <v>777</v>
      </c>
      <c r="F346" s="223" t="s">
        <v>29</v>
      </c>
      <c r="G346" s="60"/>
      <c r="H346" s="335">
        <f t="shared" si="54"/>
        <v>0</v>
      </c>
      <c r="I346" s="335"/>
      <c r="J346" s="339">
        <f t="shared" si="52"/>
        <v>0</v>
      </c>
      <c r="K346" s="335">
        <f t="shared" si="54"/>
        <v>0</v>
      </c>
      <c r="L346" s="340"/>
      <c r="M346" s="335">
        <f t="shared" si="54"/>
        <v>0</v>
      </c>
      <c r="O346" s="451"/>
      <c r="Q346" s="374"/>
    </row>
    <row r="347" spans="1:17" ht="13.5" hidden="1" customHeight="1">
      <c r="A347" s="225" t="s">
        <v>9</v>
      </c>
      <c r="B347" s="227" t="s">
        <v>39</v>
      </c>
      <c r="C347" s="223" t="s">
        <v>65</v>
      </c>
      <c r="D347" s="223" t="s">
        <v>72</v>
      </c>
      <c r="E347" s="223" t="s">
        <v>777</v>
      </c>
      <c r="F347" s="223" t="s">
        <v>29</v>
      </c>
      <c r="G347" s="60" t="s">
        <v>10</v>
      </c>
      <c r="H347" s="338"/>
      <c r="I347" s="338"/>
      <c r="J347" s="339">
        <f t="shared" si="52"/>
        <v>0</v>
      </c>
      <c r="K347" s="337"/>
      <c r="L347" s="340"/>
      <c r="M347" s="337"/>
      <c r="O347" s="451"/>
      <c r="Q347" s="374"/>
    </row>
    <row r="348" spans="1:17" ht="37.5" hidden="1" customHeight="1">
      <c r="A348" s="225" t="s">
        <v>678</v>
      </c>
      <c r="B348" s="227" t="s">
        <v>39</v>
      </c>
      <c r="C348" s="223" t="s">
        <v>65</v>
      </c>
      <c r="D348" s="223" t="s">
        <v>72</v>
      </c>
      <c r="E348" s="223" t="s">
        <v>672</v>
      </c>
      <c r="F348" s="223"/>
      <c r="G348" s="60"/>
      <c r="H348" s="335">
        <f t="shared" ref="H348:M350" si="55">H349</f>
        <v>0</v>
      </c>
      <c r="I348" s="335"/>
      <c r="J348" s="339">
        <f t="shared" si="52"/>
        <v>0</v>
      </c>
      <c r="K348" s="335">
        <f t="shared" si="55"/>
        <v>0</v>
      </c>
      <c r="L348" s="340"/>
      <c r="M348" s="335">
        <f t="shared" si="55"/>
        <v>0</v>
      </c>
      <c r="O348" s="451"/>
      <c r="Q348" s="374"/>
    </row>
    <row r="349" spans="1:17" ht="13.5" hidden="1" customHeight="1">
      <c r="A349" s="398" t="s">
        <v>73</v>
      </c>
      <c r="B349" s="391" t="s">
        <v>39</v>
      </c>
      <c r="C349" s="223" t="s">
        <v>65</v>
      </c>
      <c r="D349" s="223" t="s">
        <v>72</v>
      </c>
      <c r="E349" s="223" t="s">
        <v>672</v>
      </c>
      <c r="F349" s="223" t="s">
        <v>27</v>
      </c>
      <c r="G349" s="60"/>
      <c r="H349" s="335">
        <f t="shared" si="55"/>
        <v>0</v>
      </c>
      <c r="I349" s="335"/>
      <c r="J349" s="339">
        <f t="shared" si="52"/>
        <v>0</v>
      </c>
      <c r="K349" s="335">
        <f t="shared" si="55"/>
        <v>0</v>
      </c>
      <c r="L349" s="340"/>
      <c r="M349" s="335">
        <f t="shared" si="55"/>
        <v>0</v>
      </c>
      <c r="O349" s="451"/>
      <c r="Q349" s="374"/>
    </row>
    <row r="350" spans="1:17" ht="13.5" hidden="1" customHeight="1">
      <c r="A350" s="401" t="s">
        <v>90</v>
      </c>
      <c r="B350" s="391" t="s">
        <v>39</v>
      </c>
      <c r="C350" s="223" t="s">
        <v>65</v>
      </c>
      <c r="D350" s="223" t="s">
        <v>72</v>
      </c>
      <c r="E350" s="223" t="s">
        <v>672</v>
      </c>
      <c r="F350" s="223" t="s">
        <v>29</v>
      </c>
      <c r="G350" s="60"/>
      <c r="H350" s="335">
        <f t="shared" si="55"/>
        <v>0</v>
      </c>
      <c r="I350" s="335"/>
      <c r="J350" s="339">
        <f t="shared" si="52"/>
        <v>0</v>
      </c>
      <c r="K350" s="335">
        <f t="shared" si="55"/>
        <v>0</v>
      </c>
      <c r="L350" s="340"/>
      <c r="M350" s="335">
        <f t="shared" si="55"/>
        <v>0</v>
      </c>
      <c r="O350" s="451"/>
      <c r="Q350" s="374"/>
    </row>
    <row r="351" spans="1:17" ht="13.5" hidden="1" customHeight="1">
      <c r="A351" s="225" t="s">
        <v>9</v>
      </c>
      <c r="B351" s="227" t="s">
        <v>39</v>
      </c>
      <c r="C351" s="223" t="s">
        <v>65</v>
      </c>
      <c r="D351" s="223" t="s">
        <v>72</v>
      </c>
      <c r="E351" s="223" t="s">
        <v>672</v>
      </c>
      <c r="F351" s="223" t="s">
        <v>29</v>
      </c>
      <c r="G351" s="60" t="s">
        <v>10</v>
      </c>
      <c r="H351" s="337"/>
      <c r="I351" s="337"/>
      <c r="J351" s="339">
        <f t="shared" si="52"/>
        <v>0</v>
      </c>
      <c r="K351" s="337"/>
      <c r="L351" s="340"/>
      <c r="M351" s="337"/>
      <c r="O351" s="451"/>
      <c r="Q351" s="374"/>
    </row>
    <row r="352" spans="1:17" ht="13.5" hidden="1" customHeight="1">
      <c r="A352" s="225" t="s">
        <v>677</v>
      </c>
      <c r="B352" s="227" t="s">
        <v>39</v>
      </c>
      <c r="C352" s="223" t="s">
        <v>65</v>
      </c>
      <c r="D352" s="223" t="s">
        <v>72</v>
      </c>
      <c r="E352" s="223" t="s">
        <v>673</v>
      </c>
      <c r="F352" s="223"/>
      <c r="G352" s="60"/>
      <c r="H352" s="335">
        <f t="shared" ref="H352:M354" si="56">H353</f>
        <v>0</v>
      </c>
      <c r="I352" s="335"/>
      <c r="J352" s="339">
        <f t="shared" si="52"/>
        <v>0</v>
      </c>
      <c r="K352" s="335">
        <f t="shared" si="56"/>
        <v>0</v>
      </c>
      <c r="L352" s="340"/>
      <c r="M352" s="335">
        <f t="shared" si="56"/>
        <v>0</v>
      </c>
      <c r="O352" s="451"/>
      <c r="Q352" s="374"/>
    </row>
    <row r="353" spans="1:17" ht="13.5" hidden="1" customHeight="1">
      <c r="A353" s="398" t="s">
        <v>73</v>
      </c>
      <c r="B353" s="227" t="s">
        <v>39</v>
      </c>
      <c r="C353" s="223" t="s">
        <v>65</v>
      </c>
      <c r="D353" s="223" t="s">
        <v>72</v>
      </c>
      <c r="E353" s="223" t="s">
        <v>673</v>
      </c>
      <c r="F353" s="223" t="s">
        <v>27</v>
      </c>
      <c r="G353" s="60"/>
      <c r="H353" s="335">
        <f t="shared" si="56"/>
        <v>0</v>
      </c>
      <c r="I353" s="335"/>
      <c r="J353" s="339">
        <f t="shared" si="52"/>
        <v>0</v>
      </c>
      <c r="K353" s="335">
        <f t="shared" si="56"/>
        <v>0</v>
      </c>
      <c r="L353" s="340"/>
      <c r="M353" s="335">
        <f t="shared" si="56"/>
        <v>0</v>
      </c>
      <c r="O353" s="451"/>
      <c r="Q353" s="374"/>
    </row>
    <row r="354" spans="1:17" ht="13.5" hidden="1" customHeight="1">
      <c r="A354" s="398" t="s">
        <v>90</v>
      </c>
      <c r="B354" s="227" t="s">
        <v>39</v>
      </c>
      <c r="C354" s="223" t="s">
        <v>65</v>
      </c>
      <c r="D354" s="223" t="s">
        <v>72</v>
      </c>
      <c r="E354" s="223" t="s">
        <v>673</v>
      </c>
      <c r="F354" s="223" t="s">
        <v>29</v>
      </c>
      <c r="G354" s="60"/>
      <c r="H354" s="335">
        <f t="shared" si="56"/>
        <v>0</v>
      </c>
      <c r="I354" s="335"/>
      <c r="J354" s="339">
        <f t="shared" si="52"/>
        <v>0</v>
      </c>
      <c r="K354" s="335">
        <f t="shared" si="56"/>
        <v>0</v>
      </c>
      <c r="L354" s="340"/>
      <c r="M354" s="335">
        <f t="shared" si="56"/>
        <v>0</v>
      </c>
      <c r="O354" s="451"/>
      <c r="Q354" s="374"/>
    </row>
    <row r="355" spans="1:17" ht="13.5" hidden="1" customHeight="1">
      <c r="A355" s="225" t="s">
        <v>57</v>
      </c>
      <c r="B355" s="227" t="s">
        <v>39</v>
      </c>
      <c r="C355" s="223" t="s">
        <v>65</v>
      </c>
      <c r="D355" s="223" t="s">
        <v>72</v>
      </c>
      <c r="E355" s="223" t="s">
        <v>673</v>
      </c>
      <c r="F355" s="223" t="s">
        <v>29</v>
      </c>
      <c r="G355" s="60" t="s">
        <v>12</v>
      </c>
      <c r="H355" s="337"/>
      <c r="I355" s="337"/>
      <c r="J355" s="339">
        <f t="shared" si="52"/>
        <v>0</v>
      </c>
      <c r="K355" s="337"/>
      <c r="L355" s="340"/>
      <c r="M355" s="337"/>
      <c r="O355" s="451"/>
      <c r="Q355" s="374"/>
    </row>
    <row r="356" spans="1:17" ht="102" hidden="1">
      <c r="A356" s="402" t="s">
        <v>813</v>
      </c>
      <c r="B356" s="227" t="s">
        <v>39</v>
      </c>
      <c r="C356" s="223" t="s">
        <v>65</v>
      </c>
      <c r="D356" s="223" t="s">
        <v>72</v>
      </c>
      <c r="E356" s="223" t="s">
        <v>814</v>
      </c>
      <c r="F356" s="223"/>
      <c r="G356" s="60"/>
      <c r="H356" s="342">
        <f>H357</f>
        <v>0</v>
      </c>
      <c r="I356" s="342"/>
      <c r="J356" s="339">
        <f t="shared" si="52"/>
        <v>0</v>
      </c>
      <c r="K356" s="338"/>
      <c r="L356" s="340"/>
      <c r="M356" s="338"/>
      <c r="O356" s="451"/>
      <c r="Q356" s="374"/>
    </row>
    <row r="357" spans="1:17" ht="13.5" hidden="1" customHeight="1">
      <c r="A357" s="225" t="s">
        <v>214</v>
      </c>
      <c r="B357" s="227" t="s">
        <v>39</v>
      </c>
      <c r="C357" s="223" t="s">
        <v>65</v>
      </c>
      <c r="D357" s="223" t="s">
        <v>72</v>
      </c>
      <c r="E357" s="223" t="s">
        <v>815</v>
      </c>
      <c r="F357" s="223"/>
      <c r="G357" s="60"/>
      <c r="H357" s="342">
        <f>H358</f>
        <v>0</v>
      </c>
      <c r="I357" s="342"/>
      <c r="J357" s="339">
        <f t="shared" si="52"/>
        <v>0</v>
      </c>
      <c r="K357" s="338"/>
      <c r="L357" s="340"/>
      <c r="M357" s="338"/>
      <c r="O357" s="451"/>
      <c r="Q357" s="374"/>
    </row>
    <row r="358" spans="1:17" ht="13.5" hidden="1" customHeight="1">
      <c r="A358" s="398" t="s">
        <v>73</v>
      </c>
      <c r="B358" s="227" t="s">
        <v>39</v>
      </c>
      <c r="C358" s="223" t="s">
        <v>65</v>
      </c>
      <c r="D358" s="223" t="s">
        <v>72</v>
      </c>
      <c r="E358" s="223" t="s">
        <v>815</v>
      </c>
      <c r="F358" s="223" t="s">
        <v>27</v>
      </c>
      <c r="G358" s="60"/>
      <c r="H358" s="342">
        <f>H359</f>
        <v>0</v>
      </c>
      <c r="I358" s="342"/>
      <c r="J358" s="339">
        <f t="shared" si="52"/>
        <v>0</v>
      </c>
      <c r="K358" s="338"/>
      <c r="L358" s="340"/>
      <c r="M358" s="338"/>
      <c r="O358" s="451"/>
      <c r="Q358" s="374"/>
    </row>
    <row r="359" spans="1:17" ht="13.5" hidden="1" customHeight="1">
      <c r="A359" s="398" t="s">
        <v>90</v>
      </c>
      <c r="B359" s="227" t="s">
        <v>39</v>
      </c>
      <c r="C359" s="223" t="s">
        <v>65</v>
      </c>
      <c r="D359" s="223" t="s">
        <v>72</v>
      </c>
      <c r="E359" s="223" t="s">
        <v>815</v>
      </c>
      <c r="F359" s="223" t="s">
        <v>29</v>
      </c>
      <c r="G359" s="60"/>
      <c r="H359" s="342">
        <f>H360</f>
        <v>0</v>
      </c>
      <c r="I359" s="342"/>
      <c r="J359" s="339">
        <f t="shared" si="52"/>
        <v>0</v>
      </c>
      <c r="K359" s="338"/>
      <c r="L359" s="340"/>
      <c r="M359" s="338"/>
      <c r="O359" s="451"/>
      <c r="Q359" s="374"/>
    </row>
    <row r="360" spans="1:17" ht="13.5" hidden="1" customHeight="1">
      <c r="A360" s="225" t="s">
        <v>668</v>
      </c>
      <c r="B360" s="227" t="s">
        <v>39</v>
      </c>
      <c r="C360" s="223" t="s">
        <v>65</v>
      </c>
      <c r="D360" s="223" t="s">
        <v>72</v>
      </c>
      <c r="E360" s="223" t="s">
        <v>815</v>
      </c>
      <c r="F360" s="223" t="s">
        <v>29</v>
      </c>
      <c r="G360" s="60" t="s">
        <v>10</v>
      </c>
      <c r="H360" s="338"/>
      <c r="I360" s="338"/>
      <c r="J360" s="339">
        <f t="shared" si="52"/>
        <v>0</v>
      </c>
      <c r="K360" s="338"/>
      <c r="L360" s="340"/>
      <c r="M360" s="338"/>
      <c r="O360" s="451"/>
      <c r="Q360" s="374"/>
    </row>
    <row r="361" spans="1:17" ht="38.25" hidden="1">
      <c r="A361" s="225" t="s">
        <v>952</v>
      </c>
      <c r="B361" s="227" t="s">
        <v>39</v>
      </c>
      <c r="C361" s="223" t="s">
        <v>65</v>
      </c>
      <c r="D361" s="223" t="s">
        <v>72</v>
      </c>
      <c r="E361" s="223" t="s">
        <v>954</v>
      </c>
      <c r="F361" s="60"/>
      <c r="G361" s="60"/>
      <c r="H361" s="335">
        <f>H362</f>
        <v>0</v>
      </c>
      <c r="I361" s="335"/>
      <c r="J361" s="339">
        <f t="shared" si="52"/>
        <v>0</v>
      </c>
      <c r="K361" s="335">
        <f>K362</f>
        <v>0</v>
      </c>
      <c r="L361" s="340"/>
      <c r="M361" s="335">
        <f>M362</f>
        <v>0</v>
      </c>
      <c r="O361" s="451"/>
      <c r="Q361" s="374"/>
    </row>
    <row r="362" spans="1:17" ht="26.25" hidden="1" customHeight="1">
      <c r="A362" s="398" t="s">
        <v>73</v>
      </c>
      <c r="B362" s="227" t="s">
        <v>39</v>
      </c>
      <c r="C362" s="223" t="s">
        <v>65</v>
      </c>
      <c r="D362" s="223" t="s">
        <v>72</v>
      </c>
      <c r="E362" s="223" t="s">
        <v>954</v>
      </c>
      <c r="F362" s="60" t="s">
        <v>27</v>
      </c>
      <c r="G362" s="60"/>
      <c r="H362" s="335">
        <f t="shared" ref="H362:M363" si="57">H363</f>
        <v>0</v>
      </c>
      <c r="I362" s="335"/>
      <c r="J362" s="339">
        <f t="shared" si="52"/>
        <v>0</v>
      </c>
      <c r="K362" s="335">
        <f t="shared" si="57"/>
        <v>0</v>
      </c>
      <c r="L362" s="340"/>
      <c r="M362" s="335">
        <f t="shared" si="57"/>
        <v>0</v>
      </c>
      <c r="O362" s="451"/>
      <c r="Q362" s="374"/>
    </row>
    <row r="363" spans="1:17" ht="27" hidden="1" customHeight="1">
      <c r="A363" s="398" t="s">
        <v>90</v>
      </c>
      <c r="B363" s="227" t="s">
        <v>39</v>
      </c>
      <c r="C363" s="223" t="s">
        <v>65</v>
      </c>
      <c r="D363" s="223" t="s">
        <v>72</v>
      </c>
      <c r="E363" s="223" t="s">
        <v>954</v>
      </c>
      <c r="F363" s="60" t="s">
        <v>29</v>
      </c>
      <c r="G363" s="60"/>
      <c r="H363" s="335">
        <f t="shared" si="57"/>
        <v>0</v>
      </c>
      <c r="I363" s="335"/>
      <c r="J363" s="339">
        <f t="shared" si="52"/>
        <v>0</v>
      </c>
      <c r="K363" s="335">
        <f t="shared" si="57"/>
        <v>0</v>
      </c>
      <c r="L363" s="340"/>
      <c r="M363" s="335">
        <f t="shared" si="57"/>
        <v>0</v>
      </c>
      <c r="O363" s="451"/>
      <c r="Q363" s="374"/>
    </row>
    <row r="364" spans="1:17" ht="13.5" hidden="1" customHeight="1">
      <c r="A364" s="225" t="s">
        <v>668</v>
      </c>
      <c r="B364" s="227" t="s">
        <v>39</v>
      </c>
      <c r="C364" s="223" t="s">
        <v>65</v>
      </c>
      <c r="D364" s="223" t="s">
        <v>72</v>
      </c>
      <c r="E364" s="223" t="s">
        <v>954</v>
      </c>
      <c r="F364" s="60" t="s">
        <v>29</v>
      </c>
      <c r="G364" s="60" t="s">
        <v>10</v>
      </c>
      <c r="H364" s="337"/>
      <c r="I364" s="337"/>
      <c r="J364" s="339">
        <f t="shared" si="52"/>
        <v>0</v>
      </c>
      <c r="K364" s="337"/>
      <c r="L364" s="340"/>
      <c r="M364" s="337"/>
      <c r="O364" s="451"/>
      <c r="Q364" s="374"/>
    </row>
    <row r="365" spans="1:17" ht="25.5" hidden="1" customHeight="1">
      <c r="A365" s="380" t="s">
        <v>79</v>
      </c>
      <c r="B365" s="382" t="s">
        <v>39</v>
      </c>
      <c r="C365" s="250" t="s">
        <v>65</v>
      </c>
      <c r="D365" s="250" t="s">
        <v>80</v>
      </c>
      <c r="E365" s="250"/>
      <c r="F365" s="250"/>
      <c r="G365" s="250"/>
      <c r="H365" s="338"/>
      <c r="I365" s="338"/>
      <c r="J365" s="339">
        <f t="shared" si="52"/>
        <v>0</v>
      </c>
      <c r="K365" s="338"/>
      <c r="L365" s="340"/>
      <c r="M365" s="338"/>
      <c r="O365" s="451"/>
      <c r="Q365" s="374"/>
    </row>
    <row r="366" spans="1:17" ht="51" hidden="1" customHeight="1">
      <c r="A366" s="357" t="s">
        <v>81</v>
      </c>
      <c r="B366" s="358" t="s">
        <v>39</v>
      </c>
      <c r="C366" s="209" t="s">
        <v>65</v>
      </c>
      <c r="D366" s="209" t="s">
        <v>80</v>
      </c>
      <c r="E366" s="223" t="s">
        <v>217</v>
      </c>
      <c r="F366" s="209"/>
      <c r="G366" s="209"/>
      <c r="H366" s="338"/>
      <c r="I366" s="338"/>
      <c r="J366" s="339">
        <f t="shared" si="52"/>
        <v>0</v>
      </c>
      <c r="K366" s="338"/>
      <c r="L366" s="340"/>
      <c r="M366" s="338"/>
      <c r="O366" s="451"/>
      <c r="Q366" s="374"/>
    </row>
    <row r="367" spans="1:17" ht="38.25" hidden="1" customHeight="1">
      <c r="A367" s="357" t="s">
        <v>218</v>
      </c>
      <c r="B367" s="358" t="s">
        <v>39</v>
      </c>
      <c r="C367" s="209" t="s">
        <v>65</v>
      </c>
      <c r="D367" s="209" t="s">
        <v>80</v>
      </c>
      <c r="E367" s="223" t="s">
        <v>219</v>
      </c>
      <c r="F367" s="209"/>
      <c r="G367" s="209"/>
      <c r="H367" s="338"/>
      <c r="I367" s="338"/>
      <c r="J367" s="339">
        <f t="shared" si="52"/>
        <v>0</v>
      </c>
      <c r="K367" s="338"/>
      <c r="L367" s="340"/>
      <c r="M367" s="338"/>
      <c r="O367" s="451"/>
      <c r="Q367" s="374"/>
    </row>
    <row r="368" spans="1:17" ht="12" hidden="1" customHeight="1">
      <c r="A368" s="357" t="s">
        <v>214</v>
      </c>
      <c r="B368" s="358" t="s">
        <v>39</v>
      </c>
      <c r="C368" s="209" t="s">
        <v>65</v>
      </c>
      <c r="D368" s="209" t="s">
        <v>80</v>
      </c>
      <c r="E368" s="223" t="s">
        <v>220</v>
      </c>
      <c r="F368" s="209"/>
      <c r="G368" s="209"/>
      <c r="H368" s="338"/>
      <c r="I368" s="338"/>
      <c r="J368" s="339">
        <f t="shared" si="52"/>
        <v>0</v>
      </c>
      <c r="K368" s="338"/>
      <c r="L368" s="340"/>
      <c r="M368" s="338"/>
      <c r="O368" s="451"/>
      <c r="Q368" s="374"/>
    </row>
    <row r="369" spans="1:17" ht="24.75" hidden="1" customHeight="1">
      <c r="A369" s="398" t="s">
        <v>82</v>
      </c>
      <c r="B369" s="391" t="s">
        <v>39</v>
      </c>
      <c r="C369" s="209" t="s">
        <v>65</v>
      </c>
      <c r="D369" s="209" t="s">
        <v>80</v>
      </c>
      <c r="E369" s="223" t="s">
        <v>220</v>
      </c>
      <c r="F369" s="209" t="s">
        <v>27</v>
      </c>
      <c r="G369" s="392"/>
      <c r="H369" s="338"/>
      <c r="I369" s="338"/>
      <c r="J369" s="339">
        <f t="shared" si="52"/>
        <v>0</v>
      </c>
      <c r="K369" s="338"/>
      <c r="L369" s="340"/>
      <c r="M369" s="338"/>
      <c r="O369" s="451"/>
      <c r="Q369" s="374"/>
    </row>
    <row r="370" spans="1:17" ht="25.5" hidden="1" customHeight="1">
      <c r="A370" s="398" t="s">
        <v>74</v>
      </c>
      <c r="B370" s="391" t="s">
        <v>39</v>
      </c>
      <c r="C370" s="209" t="s">
        <v>65</v>
      </c>
      <c r="D370" s="209" t="s">
        <v>80</v>
      </c>
      <c r="E370" s="223" t="s">
        <v>220</v>
      </c>
      <c r="F370" s="209" t="s">
        <v>29</v>
      </c>
      <c r="G370" s="392"/>
      <c r="H370" s="338"/>
      <c r="I370" s="338"/>
      <c r="J370" s="339">
        <f t="shared" si="52"/>
        <v>0</v>
      </c>
      <c r="K370" s="338"/>
      <c r="L370" s="340"/>
      <c r="M370" s="338"/>
      <c r="O370" s="451"/>
      <c r="Q370" s="374"/>
    </row>
    <row r="371" spans="1:17" ht="12.75" hidden="1" customHeight="1">
      <c r="A371" s="357" t="s">
        <v>9</v>
      </c>
      <c r="B371" s="358" t="s">
        <v>39</v>
      </c>
      <c r="C371" s="209" t="s">
        <v>65</v>
      </c>
      <c r="D371" s="209" t="s">
        <v>80</v>
      </c>
      <c r="E371" s="223" t="s">
        <v>220</v>
      </c>
      <c r="F371" s="209" t="s">
        <v>29</v>
      </c>
      <c r="G371" s="209" t="s">
        <v>10</v>
      </c>
      <c r="H371" s="338"/>
      <c r="I371" s="338"/>
      <c r="J371" s="339">
        <f t="shared" si="52"/>
        <v>0</v>
      </c>
      <c r="K371" s="338"/>
      <c r="L371" s="340"/>
      <c r="M371" s="338"/>
      <c r="O371" s="451"/>
      <c r="Q371" s="374"/>
    </row>
    <row r="372" spans="1:17" ht="25.5" hidden="1" customHeight="1">
      <c r="A372" s="357" t="s">
        <v>16</v>
      </c>
      <c r="B372" s="358" t="s">
        <v>39</v>
      </c>
      <c r="C372" s="209" t="s">
        <v>65</v>
      </c>
      <c r="D372" s="209" t="s">
        <v>80</v>
      </c>
      <c r="E372" s="223" t="s">
        <v>651</v>
      </c>
      <c r="F372" s="209"/>
      <c r="G372" s="209"/>
      <c r="H372" s="338"/>
      <c r="I372" s="338"/>
      <c r="J372" s="339">
        <f t="shared" si="52"/>
        <v>0</v>
      </c>
      <c r="K372" s="338"/>
      <c r="L372" s="340"/>
      <c r="M372" s="338"/>
      <c r="O372" s="451"/>
      <c r="Q372" s="374"/>
    </row>
    <row r="373" spans="1:17" ht="27.75" hidden="1" customHeight="1">
      <c r="A373" s="357" t="s">
        <v>825</v>
      </c>
      <c r="B373" s="358" t="s">
        <v>39</v>
      </c>
      <c r="C373" s="209" t="s">
        <v>65</v>
      </c>
      <c r="D373" s="209" t="s">
        <v>80</v>
      </c>
      <c r="E373" s="223" t="s">
        <v>826</v>
      </c>
      <c r="F373" s="209"/>
      <c r="G373" s="209"/>
      <c r="H373" s="338"/>
      <c r="I373" s="338"/>
      <c r="J373" s="339">
        <f t="shared" si="52"/>
        <v>0</v>
      </c>
      <c r="K373" s="338"/>
      <c r="L373" s="340"/>
      <c r="M373" s="338"/>
      <c r="O373" s="451"/>
      <c r="Q373" s="374"/>
    </row>
    <row r="374" spans="1:17" ht="25.5" hidden="1" customHeight="1">
      <c r="A374" s="398" t="s">
        <v>82</v>
      </c>
      <c r="B374" s="358" t="s">
        <v>39</v>
      </c>
      <c r="C374" s="209" t="s">
        <v>65</v>
      </c>
      <c r="D374" s="209" t="s">
        <v>80</v>
      </c>
      <c r="E374" s="223" t="s">
        <v>826</v>
      </c>
      <c r="F374" s="209" t="s">
        <v>27</v>
      </c>
      <c r="G374" s="209"/>
      <c r="H374" s="338"/>
      <c r="I374" s="338"/>
      <c r="J374" s="339">
        <f t="shared" si="52"/>
        <v>0</v>
      </c>
      <c r="K374" s="338"/>
      <c r="L374" s="340"/>
      <c r="M374" s="338"/>
      <c r="O374" s="451"/>
      <c r="Q374" s="374"/>
    </row>
    <row r="375" spans="1:17" ht="25.5" hidden="1" customHeight="1">
      <c r="A375" s="398" t="s">
        <v>90</v>
      </c>
      <c r="B375" s="358" t="s">
        <v>39</v>
      </c>
      <c r="C375" s="209" t="s">
        <v>65</v>
      </c>
      <c r="D375" s="209" t="s">
        <v>80</v>
      </c>
      <c r="E375" s="223" t="s">
        <v>826</v>
      </c>
      <c r="F375" s="209" t="s">
        <v>29</v>
      </c>
      <c r="G375" s="209"/>
      <c r="H375" s="338"/>
      <c r="I375" s="338"/>
      <c r="J375" s="339">
        <f t="shared" si="52"/>
        <v>0</v>
      </c>
      <c r="K375" s="338"/>
      <c r="L375" s="340"/>
      <c r="M375" s="338"/>
      <c r="O375" s="451"/>
      <c r="Q375" s="374"/>
    </row>
    <row r="376" spans="1:17" ht="12.75" hidden="1" customHeight="1">
      <c r="A376" s="357" t="s">
        <v>57</v>
      </c>
      <c r="B376" s="358" t="s">
        <v>39</v>
      </c>
      <c r="C376" s="209" t="s">
        <v>65</v>
      </c>
      <c r="D376" s="209" t="s">
        <v>80</v>
      </c>
      <c r="E376" s="223" t="s">
        <v>826</v>
      </c>
      <c r="F376" s="209" t="s">
        <v>29</v>
      </c>
      <c r="G376" s="209" t="s">
        <v>12</v>
      </c>
      <c r="H376" s="338"/>
      <c r="I376" s="338"/>
      <c r="J376" s="339">
        <f t="shared" si="52"/>
        <v>0</v>
      </c>
      <c r="K376" s="338"/>
      <c r="L376" s="340"/>
      <c r="M376" s="338"/>
      <c r="O376" s="451"/>
      <c r="Q376" s="374"/>
    </row>
    <row r="377" spans="1:17" ht="12.75" customHeight="1">
      <c r="A377" s="403" t="s">
        <v>400</v>
      </c>
      <c r="B377" s="404" t="s">
        <v>39</v>
      </c>
      <c r="C377" s="250" t="s">
        <v>84</v>
      </c>
      <c r="D377" s="250"/>
      <c r="E377" s="250"/>
      <c r="F377" s="250"/>
      <c r="G377" s="250"/>
      <c r="H377" s="339">
        <f>H382+H406+H396+H385</f>
        <v>1097.2</v>
      </c>
      <c r="I377" s="339">
        <f>I382+I406+I396+I385</f>
        <v>480.8</v>
      </c>
      <c r="J377" s="339">
        <f t="shared" si="52"/>
        <v>1578</v>
      </c>
      <c r="K377" s="339">
        <f>K382+K406+K396+K385</f>
        <v>1170</v>
      </c>
      <c r="L377" s="339">
        <f>L382+L406+L396+L385</f>
        <v>0</v>
      </c>
      <c r="M377" s="339">
        <f>M382+M406+M396+M385</f>
        <v>140</v>
      </c>
      <c r="N377" s="341"/>
      <c r="O377" s="451"/>
      <c r="Q377" s="374"/>
    </row>
    <row r="378" spans="1:17" ht="17.25" hidden="1" customHeight="1">
      <c r="A378" s="405" t="s">
        <v>85</v>
      </c>
      <c r="B378" s="406" t="s">
        <v>39</v>
      </c>
      <c r="C378" s="406" t="s">
        <v>84</v>
      </c>
      <c r="D378" s="250" t="s">
        <v>86</v>
      </c>
      <c r="E378" s="250"/>
      <c r="F378" s="250"/>
      <c r="G378" s="250"/>
      <c r="H378" s="339">
        <f t="shared" ref="H378:M379" si="58">H379</f>
        <v>0</v>
      </c>
      <c r="I378" s="339"/>
      <c r="J378" s="339">
        <f t="shared" si="52"/>
        <v>0</v>
      </c>
      <c r="K378" s="339">
        <f t="shared" si="58"/>
        <v>0</v>
      </c>
      <c r="L378" s="340"/>
      <c r="M378" s="339">
        <f t="shared" si="58"/>
        <v>0</v>
      </c>
      <c r="O378" s="451"/>
      <c r="Q378" s="374"/>
    </row>
    <row r="379" spans="1:17" ht="54" hidden="1" customHeight="1">
      <c r="A379" s="357" t="s">
        <v>1001</v>
      </c>
      <c r="B379" s="227" t="s">
        <v>39</v>
      </c>
      <c r="C379" s="209" t="s">
        <v>138</v>
      </c>
      <c r="D379" s="209" t="s">
        <v>86</v>
      </c>
      <c r="E379" s="209" t="s">
        <v>982</v>
      </c>
      <c r="F379" s="209"/>
      <c r="G379" s="209"/>
      <c r="H379" s="335">
        <f t="shared" si="58"/>
        <v>0</v>
      </c>
      <c r="I379" s="335"/>
      <c r="J379" s="339">
        <f t="shared" si="52"/>
        <v>0</v>
      </c>
      <c r="K379" s="335">
        <f t="shared" si="58"/>
        <v>0</v>
      </c>
      <c r="L379" s="340"/>
      <c r="M379" s="335">
        <f t="shared" si="58"/>
        <v>0</v>
      </c>
      <c r="O379" s="451"/>
      <c r="Q379" s="374"/>
    </row>
    <row r="380" spans="1:17" ht="51" hidden="1" customHeight="1">
      <c r="A380" s="390" t="s">
        <v>512</v>
      </c>
      <c r="B380" s="227" t="s">
        <v>39</v>
      </c>
      <c r="C380" s="209" t="s">
        <v>138</v>
      </c>
      <c r="D380" s="209" t="s">
        <v>86</v>
      </c>
      <c r="E380" s="209" t="s">
        <v>982</v>
      </c>
      <c r="F380" s="209" t="s">
        <v>93</v>
      </c>
      <c r="G380" s="209"/>
      <c r="H380" s="335">
        <f>H381+H383</f>
        <v>0</v>
      </c>
      <c r="I380" s="335"/>
      <c r="J380" s="339">
        <f t="shared" si="52"/>
        <v>0</v>
      </c>
      <c r="K380" s="335">
        <f>K381+K383</f>
        <v>0</v>
      </c>
      <c r="L380" s="340"/>
      <c r="M380" s="335">
        <f>M381+M383</f>
        <v>0</v>
      </c>
      <c r="O380" s="451"/>
      <c r="Q380" s="374"/>
    </row>
    <row r="381" spans="1:17" ht="15" hidden="1" customHeight="1">
      <c r="A381" s="225" t="s">
        <v>149</v>
      </c>
      <c r="B381" s="227" t="s">
        <v>39</v>
      </c>
      <c r="C381" s="209" t="s">
        <v>138</v>
      </c>
      <c r="D381" s="209" t="s">
        <v>86</v>
      </c>
      <c r="E381" s="209" t="s">
        <v>982</v>
      </c>
      <c r="F381" s="209" t="s">
        <v>150</v>
      </c>
      <c r="G381" s="209"/>
      <c r="H381" s="339"/>
      <c r="I381" s="339"/>
      <c r="J381" s="339">
        <f t="shared" si="52"/>
        <v>0</v>
      </c>
      <c r="K381" s="339"/>
      <c r="L381" s="340"/>
      <c r="M381" s="339"/>
      <c r="O381" s="451"/>
      <c r="Q381" s="374"/>
    </row>
    <row r="382" spans="1:17" ht="17.25" hidden="1" customHeight="1">
      <c r="A382" s="357" t="s">
        <v>9</v>
      </c>
      <c r="B382" s="227" t="s">
        <v>39</v>
      </c>
      <c r="C382" s="209" t="s">
        <v>138</v>
      </c>
      <c r="D382" s="209" t="s">
        <v>86</v>
      </c>
      <c r="E382" s="209" t="s">
        <v>982</v>
      </c>
      <c r="F382" s="209" t="s">
        <v>150</v>
      </c>
      <c r="G382" s="209" t="s">
        <v>10</v>
      </c>
      <c r="H382" s="339"/>
      <c r="I382" s="339"/>
      <c r="J382" s="339">
        <f t="shared" si="52"/>
        <v>0</v>
      </c>
      <c r="K382" s="339"/>
      <c r="L382" s="340"/>
      <c r="M382" s="339"/>
      <c r="O382" s="451"/>
      <c r="Q382" s="374"/>
    </row>
    <row r="383" spans="1:17" ht="36.75" hidden="1" customHeight="1">
      <c r="A383" s="390" t="s">
        <v>512</v>
      </c>
      <c r="B383" s="227" t="s">
        <v>39</v>
      </c>
      <c r="C383" s="209" t="s">
        <v>138</v>
      </c>
      <c r="D383" s="209" t="s">
        <v>86</v>
      </c>
      <c r="E383" s="209" t="s">
        <v>982</v>
      </c>
      <c r="F383" s="209" t="s">
        <v>150</v>
      </c>
      <c r="G383" s="209"/>
      <c r="H383" s="339"/>
      <c r="I383" s="339"/>
      <c r="J383" s="339">
        <f t="shared" si="52"/>
        <v>0</v>
      </c>
      <c r="K383" s="339"/>
      <c r="L383" s="340"/>
      <c r="M383" s="339"/>
      <c r="O383" s="451"/>
      <c r="Q383" s="374"/>
    </row>
    <row r="384" spans="1:17" ht="15" hidden="1" customHeight="1">
      <c r="A384" s="47" t="s">
        <v>11</v>
      </c>
      <c r="B384" s="227" t="s">
        <v>39</v>
      </c>
      <c r="C384" s="209" t="s">
        <v>138</v>
      </c>
      <c r="D384" s="209" t="s">
        <v>143</v>
      </c>
      <c r="E384" s="209" t="s">
        <v>982</v>
      </c>
      <c r="F384" s="209" t="s">
        <v>150</v>
      </c>
      <c r="G384" s="209" t="s">
        <v>12</v>
      </c>
      <c r="H384" s="339"/>
      <c r="I384" s="339"/>
      <c r="J384" s="339">
        <f t="shared" si="52"/>
        <v>0</v>
      </c>
      <c r="K384" s="339"/>
      <c r="L384" s="340"/>
      <c r="M384" s="339"/>
      <c r="O384" s="451"/>
      <c r="Q384" s="374"/>
    </row>
    <row r="385" spans="1:17" ht="15" customHeight="1">
      <c r="A385" s="403" t="s">
        <v>87</v>
      </c>
      <c r="B385" s="404" t="s">
        <v>39</v>
      </c>
      <c r="C385" s="250" t="s">
        <v>84</v>
      </c>
      <c r="D385" s="250" t="s">
        <v>88</v>
      </c>
      <c r="E385" s="250"/>
      <c r="F385" s="250"/>
      <c r="G385" s="250"/>
      <c r="H385" s="339">
        <f>H386+H391</f>
        <v>70</v>
      </c>
      <c r="I385" s="339">
        <f>I386+I391</f>
        <v>285</v>
      </c>
      <c r="J385" s="339">
        <f t="shared" si="52"/>
        <v>355</v>
      </c>
      <c r="K385" s="339">
        <f>K386+K391</f>
        <v>30</v>
      </c>
      <c r="L385" s="340"/>
      <c r="M385" s="339">
        <f>M386+M391</f>
        <v>0</v>
      </c>
      <c r="O385" s="451"/>
      <c r="Q385" s="374"/>
    </row>
    <row r="386" spans="1:17" ht="53.25" customHeight="1">
      <c r="A386" s="401" t="s">
        <v>1040</v>
      </c>
      <c r="B386" s="391" t="s">
        <v>39</v>
      </c>
      <c r="C386" s="209" t="s">
        <v>84</v>
      </c>
      <c r="D386" s="209" t="s">
        <v>88</v>
      </c>
      <c r="E386" s="209" t="s">
        <v>1019</v>
      </c>
      <c r="F386" s="209"/>
      <c r="G386" s="209"/>
      <c r="H386" s="335">
        <f t="shared" ref="H386:M389" si="59">H387</f>
        <v>70</v>
      </c>
      <c r="I386" s="335">
        <f t="shared" si="59"/>
        <v>285</v>
      </c>
      <c r="J386" s="339">
        <f t="shared" si="52"/>
        <v>355</v>
      </c>
      <c r="K386" s="335">
        <f t="shared" si="59"/>
        <v>30</v>
      </c>
      <c r="L386" s="340"/>
      <c r="M386" s="335">
        <f t="shared" si="59"/>
        <v>0</v>
      </c>
      <c r="O386" s="451"/>
      <c r="Q386" s="374"/>
    </row>
    <row r="387" spans="1:17" ht="15" customHeight="1">
      <c r="A387" s="401" t="s">
        <v>214</v>
      </c>
      <c r="B387" s="391" t="s">
        <v>39</v>
      </c>
      <c r="C387" s="209" t="s">
        <v>84</v>
      </c>
      <c r="D387" s="209" t="s">
        <v>88</v>
      </c>
      <c r="E387" s="209" t="s">
        <v>1020</v>
      </c>
      <c r="F387" s="209"/>
      <c r="G387" s="209"/>
      <c r="H387" s="335">
        <f t="shared" si="59"/>
        <v>70</v>
      </c>
      <c r="I387" s="335">
        <f t="shared" si="59"/>
        <v>285</v>
      </c>
      <c r="J387" s="339">
        <f t="shared" si="52"/>
        <v>355</v>
      </c>
      <c r="K387" s="335">
        <f t="shared" si="59"/>
        <v>30</v>
      </c>
      <c r="L387" s="340"/>
      <c r="M387" s="335">
        <f t="shared" si="59"/>
        <v>0</v>
      </c>
      <c r="O387" s="451"/>
      <c r="Q387" s="374"/>
    </row>
    <row r="388" spans="1:17" ht="23.25" customHeight="1">
      <c r="A388" s="398" t="s">
        <v>35</v>
      </c>
      <c r="B388" s="391" t="s">
        <v>39</v>
      </c>
      <c r="C388" s="209" t="s">
        <v>84</v>
      </c>
      <c r="D388" s="209" t="s">
        <v>88</v>
      </c>
      <c r="E388" s="209" t="s">
        <v>1020</v>
      </c>
      <c r="F388" s="209" t="s">
        <v>27</v>
      </c>
      <c r="G388" s="209"/>
      <c r="H388" s="335">
        <f t="shared" si="59"/>
        <v>70</v>
      </c>
      <c r="I388" s="335">
        <f t="shared" si="59"/>
        <v>285</v>
      </c>
      <c r="J388" s="339">
        <f t="shared" si="52"/>
        <v>355</v>
      </c>
      <c r="K388" s="335">
        <f t="shared" si="59"/>
        <v>30</v>
      </c>
      <c r="L388" s="340"/>
      <c r="M388" s="335">
        <f t="shared" si="59"/>
        <v>0</v>
      </c>
      <c r="O388" s="451"/>
      <c r="Q388" s="374"/>
    </row>
    <row r="389" spans="1:17" ht="24" customHeight="1">
      <c r="A389" s="398" t="s">
        <v>90</v>
      </c>
      <c r="B389" s="391" t="s">
        <v>39</v>
      </c>
      <c r="C389" s="209" t="s">
        <v>84</v>
      </c>
      <c r="D389" s="209" t="s">
        <v>88</v>
      </c>
      <c r="E389" s="209" t="s">
        <v>1020</v>
      </c>
      <c r="F389" s="209" t="s">
        <v>29</v>
      </c>
      <c r="G389" s="209"/>
      <c r="H389" s="335">
        <f t="shared" si="59"/>
        <v>70</v>
      </c>
      <c r="I389" s="335">
        <f t="shared" si="59"/>
        <v>285</v>
      </c>
      <c r="J389" s="339">
        <f t="shared" si="52"/>
        <v>355</v>
      </c>
      <c r="K389" s="335">
        <f t="shared" si="59"/>
        <v>30</v>
      </c>
      <c r="L389" s="340"/>
      <c r="M389" s="335">
        <f t="shared" si="59"/>
        <v>0</v>
      </c>
      <c r="O389" s="451"/>
      <c r="Q389" s="374"/>
    </row>
    <row r="390" spans="1:17" s="336" customFormat="1" ht="15" customHeight="1">
      <c r="A390" s="357" t="s">
        <v>9</v>
      </c>
      <c r="B390" s="391" t="s">
        <v>39</v>
      </c>
      <c r="C390" s="209" t="s">
        <v>84</v>
      </c>
      <c r="D390" s="209" t="s">
        <v>88</v>
      </c>
      <c r="E390" s="209" t="s">
        <v>1020</v>
      </c>
      <c r="F390" s="209" t="s">
        <v>29</v>
      </c>
      <c r="G390" s="209" t="s">
        <v>10</v>
      </c>
      <c r="H390" s="335">
        <v>70</v>
      </c>
      <c r="I390" s="335">
        <f>285</f>
        <v>285</v>
      </c>
      <c r="J390" s="339">
        <f t="shared" si="52"/>
        <v>355</v>
      </c>
      <c r="K390" s="335">
        <v>30</v>
      </c>
      <c r="L390" s="340"/>
      <c r="M390" s="335">
        <v>0</v>
      </c>
      <c r="O390" s="454"/>
      <c r="Q390" s="455"/>
    </row>
    <row r="391" spans="1:17" ht="28.5" hidden="1" customHeight="1">
      <c r="A391" s="380" t="s">
        <v>16</v>
      </c>
      <c r="B391" s="382" t="s">
        <v>39</v>
      </c>
      <c r="C391" s="250" t="s">
        <v>84</v>
      </c>
      <c r="D391" s="250" t="s">
        <v>88</v>
      </c>
      <c r="E391" s="34" t="s">
        <v>651</v>
      </c>
      <c r="F391" s="250"/>
      <c r="G391" s="250"/>
      <c r="H391" s="339">
        <f t="shared" ref="H391:M394" si="60">H392</f>
        <v>0</v>
      </c>
      <c r="I391" s="339"/>
      <c r="J391" s="339">
        <f t="shared" si="52"/>
        <v>0</v>
      </c>
      <c r="K391" s="339">
        <f t="shared" si="60"/>
        <v>0</v>
      </c>
      <c r="L391" s="340"/>
      <c r="M391" s="339">
        <f t="shared" si="60"/>
        <v>0</v>
      </c>
      <c r="O391" s="451"/>
      <c r="Q391" s="374"/>
    </row>
    <row r="392" spans="1:17" ht="25.5" hidden="1">
      <c r="A392" s="38" t="s">
        <v>180</v>
      </c>
      <c r="B392" s="78" t="s">
        <v>39</v>
      </c>
      <c r="C392" s="209" t="s">
        <v>84</v>
      </c>
      <c r="D392" s="209" t="s">
        <v>88</v>
      </c>
      <c r="E392" s="34" t="s">
        <v>694</v>
      </c>
      <c r="F392" s="250"/>
      <c r="G392" s="250"/>
      <c r="H392" s="339">
        <f t="shared" si="60"/>
        <v>0</v>
      </c>
      <c r="I392" s="339"/>
      <c r="J392" s="339">
        <f t="shared" si="52"/>
        <v>0</v>
      </c>
      <c r="K392" s="339">
        <f t="shared" si="60"/>
        <v>0</v>
      </c>
      <c r="L392" s="340"/>
      <c r="M392" s="339">
        <f t="shared" si="60"/>
        <v>0</v>
      </c>
      <c r="O392" s="451"/>
      <c r="Q392" s="374"/>
    </row>
    <row r="393" spans="1:17" ht="27" hidden="1" customHeight="1">
      <c r="A393" s="398" t="s">
        <v>73</v>
      </c>
      <c r="B393" s="358" t="s">
        <v>39</v>
      </c>
      <c r="C393" s="209" t="s">
        <v>84</v>
      </c>
      <c r="D393" s="209" t="s">
        <v>88</v>
      </c>
      <c r="E393" s="34" t="s">
        <v>694</v>
      </c>
      <c r="F393" s="250" t="s">
        <v>27</v>
      </c>
      <c r="G393" s="250"/>
      <c r="H393" s="339">
        <f t="shared" si="60"/>
        <v>0</v>
      </c>
      <c r="I393" s="339"/>
      <c r="J393" s="339">
        <f t="shared" si="52"/>
        <v>0</v>
      </c>
      <c r="K393" s="339">
        <f t="shared" si="60"/>
        <v>0</v>
      </c>
      <c r="L393" s="340"/>
      <c r="M393" s="339">
        <f t="shared" si="60"/>
        <v>0</v>
      </c>
      <c r="O393" s="451"/>
      <c r="Q393" s="374"/>
    </row>
    <row r="394" spans="1:17" ht="25.5" hidden="1" customHeight="1">
      <c r="A394" s="398" t="s">
        <v>90</v>
      </c>
      <c r="B394" s="358" t="s">
        <v>39</v>
      </c>
      <c r="C394" s="209" t="s">
        <v>84</v>
      </c>
      <c r="D394" s="209" t="s">
        <v>88</v>
      </c>
      <c r="E394" s="34" t="s">
        <v>694</v>
      </c>
      <c r="F394" s="250" t="s">
        <v>29</v>
      </c>
      <c r="G394" s="250"/>
      <c r="H394" s="339">
        <f t="shared" si="60"/>
        <v>0</v>
      </c>
      <c r="I394" s="339"/>
      <c r="J394" s="339">
        <f t="shared" si="52"/>
        <v>0</v>
      </c>
      <c r="K394" s="339">
        <f t="shared" si="60"/>
        <v>0</v>
      </c>
      <c r="L394" s="340"/>
      <c r="M394" s="339">
        <f t="shared" si="60"/>
        <v>0</v>
      </c>
      <c r="O394" s="451"/>
      <c r="Q394" s="374"/>
    </row>
    <row r="395" spans="1:17" ht="12.75" hidden="1" customHeight="1">
      <c r="A395" s="390" t="s">
        <v>9</v>
      </c>
      <c r="B395" s="358" t="s">
        <v>39</v>
      </c>
      <c r="C395" s="209" t="s">
        <v>84</v>
      </c>
      <c r="D395" s="209" t="s">
        <v>88</v>
      </c>
      <c r="E395" s="34" t="s">
        <v>694</v>
      </c>
      <c r="F395" s="250" t="s">
        <v>29</v>
      </c>
      <c r="G395" s="250" t="s">
        <v>10</v>
      </c>
      <c r="H395" s="351"/>
      <c r="I395" s="351"/>
      <c r="J395" s="339">
        <f t="shared" si="52"/>
        <v>0</v>
      </c>
      <c r="K395" s="351"/>
      <c r="L395" s="340"/>
      <c r="M395" s="351"/>
      <c r="O395" s="451"/>
      <c r="Q395" s="374"/>
    </row>
    <row r="396" spans="1:17" ht="38.25" hidden="1">
      <c r="A396" s="393" t="s">
        <v>681</v>
      </c>
      <c r="B396" s="358" t="s">
        <v>39</v>
      </c>
      <c r="C396" s="209" t="s">
        <v>84</v>
      </c>
      <c r="D396" s="209" t="s">
        <v>88</v>
      </c>
      <c r="E396" s="250" t="s">
        <v>680</v>
      </c>
      <c r="F396" s="250"/>
      <c r="G396" s="250"/>
      <c r="H396" s="351">
        <f t="shared" ref="H396:M398" si="61">H397</f>
        <v>0</v>
      </c>
      <c r="I396" s="351"/>
      <c r="J396" s="339">
        <f t="shared" si="52"/>
        <v>0</v>
      </c>
      <c r="K396" s="351">
        <f t="shared" si="61"/>
        <v>0</v>
      </c>
      <c r="L396" s="340"/>
      <c r="M396" s="351">
        <f t="shared" si="61"/>
        <v>0</v>
      </c>
      <c r="O396" s="451"/>
      <c r="Q396" s="374"/>
    </row>
    <row r="397" spans="1:17" ht="42.75" hidden="1" customHeight="1">
      <c r="A397" s="393" t="s">
        <v>802</v>
      </c>
      <c r="B397" s="358" t="s">
        <v>39</v>
      </c>
      <c r="C397" s="209" t="s">
        <v>84</v>
      </c>
      <c r="D397" s="209" t="s">
        <v>88</v>
      </c>
      <c r="E397" s="250" t="s">
        <v>808</v>
      </c>
      <c r="F397" s="250"/>
      <c r="G397" s="250"/>
      <c r="H397" s="351">
        <f t="shared" si="61"/>
        <v>0</v>
      </c>
      <c r="I397" s="351"/>
      <c r="J397" s="339">
        <f t="shared" si="52"/>
        <v>0</v>
      </c>
      <c r="K397" s="351">
        <f t="shared" si="61"/>
        <v>0</v>
      </c>
      <c r="L397" s="340"/>
      <c r="M397" s="351">
        <f t="shared" si="61"/>
        <v>0</v>
      </c>
      <c r="O397" s="451"/>
      <c r="Q397" s="374"/>
    </row>
    <row r="398" spans="1:17" ht="89.25" hidden="1">
      <c r="A398" s="357" t="s">
        <v>848</v>
      </c>
      <c r="B398" s="358" t="s">
        <v>39</v>
      </c>
      <c r="C398" s="209" t="s">
        <v>84</v>
      </c>
      <c r="D398" s="209" t="s">
        <v>88</v>
      </c>
      <c r="E398" s="34" t="s">
        <v>850</v>
      </c>
      <c r="F398" s="250"/>
      <c r="G398" s="250"/>
      <c r="H398" s="351">
        <f t="shared" si="61"/>
        <v>0</v>
      </c>
      <c r="I398" s="351"/>
      <c r="J398" s="339">
        <f t="shared" si="52"/>
        <v>0</v>
      </c>
      <c r="K398" s="351">
        <f t="shared" si="61"/>
        <v>0</v>
      </c>
      <c r="L398" s="340"/>
      <c r="M398" s="351">
        <f t="shared" si="61"/>
        <v>0</v>
      </c>
      <c r="O398" s="451"/>
      <c r="Q398" s="374"/>
    </row>
    <row r="399" spans="1:17" hidden="1">
      <c r="A399" s="357" t="s">
        <v>849</v>
      </c>
      <c r="B399" s="358" t="s">
        <v>39</v>
      </c>
      <c r="C399" s="209" t="s">
        <v>84</v>
      </c>
      <c r="D399" s="209" t="s">
        <v>88</v>
      </c>
      <c r="E399" s="34" t="s">
        <v>851</v>
      </c>
      <c r="F399" s="250"/>
      <c r="G399" s="250"/>
      <c r="H399" s="351">
        <f>H400+H403</f>
        <v>0</v>
      </c>
      <c r="I399" s="351"/>
      <c r="J399" s="339">
        <f t="shared" si="52"/>
        <v>0</v>
      </c>
      <c r="K399" s="351">
        <f>K400+K403</f>
        <v>0</v>
      </c>
      <c r="L399" s="340"/>
      <c r="M399" s="351">
        <f>M400+M403</f>
        <v>0</v>
      </c>
      <c r="O399" s="451"/>
      <c r="Q399" s="374"/>
    </row>
    <row r="400" spans="1:17" ht="27" hidden="1" customHeight="1">
      <c r="A400" s="398" t="s">
        <v>82</v>
      </c>
      <c r="B400" s="358" t="s">
        <v>39</v>
      </c>
      <c r="C400" s="209" t="s">
        <v>84</v>
      </c>
      <c r="D400" s="209" t="s">
        <v>88</v>
      </c>
      <c r="E400" s="34" t="s">
        <v>851</v>
      </c>
      <c r="F400" s="250" t="s">
        <v>27</v>
      </c>
      <c r="G400" s="250"/>
      <c r="H400" s="351">
        <f t="shared" ref="H400:M401" si="62">H401</f>
        <v>0</v>
      </c>
      <c r="I400" s="351"/>
      <c r="J400" s="339">
        <f t="shared" si="52"/>
        <v>0</v>
      </c>
      <c r="K400" s="351">
        <f t="shared" si="62"/>
        <v>0</v>
      </c>
      <c r="L400" s="340"/>
      <c r="M400" s="351">
        <f t="shared" si="62"/>
        <v>0</v>
      </c>
      <c r="O400" s="451"/>
      <c r="Q400" s="374"/>
    </row>
    <row r="401" spans="1:17" ht="29.25" hidden="1" customHeight="1">
      <c r="A401" s="398" t="s">
        <v>90</v>
      </c>
      <c r="B401" s="358" t="s">
        <v>39</v>
      </c>
      <c r="C401" s="209" t="s">
        <v>84</v>
      </c>
      <c r="D401" s="209" t="s">
        <v>88</v>
      </c>
      <c r="E401" s="34" t="s">
        <v>851</v>
      </c>
      <c r="F401" s="250" t="s">
        <v>29</v>
      </c>
      <c r="G401" s="250"/>
      <c r="H401" s="351">
        <f t="shared" si="62"/>
        <v>0</v>
      </c>
      <c r="I401" s="351"/>
      <c r="J401" s="339">
        <f t="shared" si="52"/>
        <v>0</v>
      </c>
      <c r="K401" s="351">
        <f t="shared" si="62"/>
        <v>0</v>
      </c>
      <c r="L401" s="340"/>
      <c r="M401" s="351">
        <f t="shared" si="62"/>
        <v>0</v>
      </c>
      <c r="O401" s="451"/>
      <c r="Q401" s="374"/>
    </row>
    <row r="402" spans="1:17" hidden="1">
      <c r="A402" s="357" t="s">
        <v>9</v>
      </c>
      <c r="B402" s="358" t="s">
        <v>39</v>
      </c>
      <c r="C402" s="209" t="s">
        <v>84</v>
      </c>
      <c r="D402" s="209" t="s">
        <v>88</v>
      </c>
      <c r="E402" s="34" t="s">
        <v>851</v>
      </c>
      <c r="F402" s="250" t="s">
        <v>29</v>
      </c>
      <c r="G402" s="250" t="s">
        <v>10</v>
      </c>
      <c r="H402" s="351"/>
      <c r="I402" s="351"/>
      <c r="J402" s="339">
        <f t="shared" ref="J402:J468" si="63">H402+I402</f>
        <v>0</v>
      </c>
      <c r="K402" s="349"/>
      <c r="L402" s="340"/>
      <c r="M402" s="349"/>
      <c r="O402" s="451"/>
      <c r="Q402" s="374"/>
    </row>
    <row r="403" spans="1:17" ht="37.5" hidden="1" customHeight="1">
      <c r="A403" s="390" t="s">
        <v>92</v>
      </c>
      <c r="B403" s="358" t="s">
        <v>39</v>
      </c>
      <c r="C403" s="209" t="s">
        <v>84</v>
      </c>
      <c r="D403" s="209" t="s">
        <v>88</v>
      </c>
      <c r="E403" s="34" t="s">
        <v>851</v>
      </c>
      <c r="F403" s="250" t="s">
        <v>93</v>
      </c>
      <c r="G403" s="250"/>
      <c r="H403" s="351">
        <f t="shared" ref="H403:M404" si="64">H404</f>
        <v>0</v>
      </c>
      <c r="I403" s="351"/>
      <c r="J403" s="339">
        <f t="shared" si="63"/>
        <v>0</v>
      </c>
      <c r="K403" s="351">
        <f t="shared" si="64"/>
        <v>0</v>
      </c>
      <c r="L403" s="340"/>
      <c r="M403" s="351">
        <f t="shared" si="64"/>
        <v>0</v>
      </c>
      <c r="O403" s="451"/>
      <c r="Q403" s="374"/>
    </row>
    <row r="404" spans="1:17" hidden="1">
      <c r="A404" s="390" t="s">
        <v>149</v>
      </c>
      <c r="B404" s="358" t="s">
        <v>39</v>
      </c>
      <c r="C404" s="209" t="s">
        <v>84</v>
      </c>
      <c r="D404" s="209" t="s">
        <v>88</v>
      </c>
      <c r="E404" s="34" t="s">
        <v>851</v>
      </c>
      <c r="F404" s="250" t="s">
        <v>852</v>
      </c>
      <c r="G404" s="250"/>
      <c r="H404" s="351">
        <f t="shared" si="64"/>
        <v>0</v>
      </c>
      <c r="I404" s="351"/>
      <c r="J404" s="339">
        <f t="shared" si="63"/>
        <v>0</v>
      </c>
      <c r="K404" s="351">
        <f t="shared" si="64"/>
        <v>0</v>
      </c>
      <c r="L404" s="340"/>
      <c r="M404" s="351">
        <f t="shared" si="64"/>
        <v>0</v>
      </c>
      <c r="O404" s="451"/>
      <c r="Q404" s="374"/>
    </row>
    <row r="405" spans="1:17" ht="12.75" hidden="1" customHeight="1">
      <c r="A405" s="357" t="s">
        <v>9</v>
      </c>
      <c r="B405" s="358" t="s">
        <v>39</v>
      </c>
      <c r="C405" s="209" t="s">
        <v>84</v>
      </c>
      <c r="D405" s="209" t="s">
        <v>88</v>
      </c>
      <c r="E405" s="34" t="s">
        <v>851</v>
      </c>
      <c r="F405" s="250" t="s">
        <v>852</v>
      </c>
      <c r="G405" s="250" t="s">
        <v>10</v>
      </c>
      <c r="H405" s="351"/>
      <c r="I405" s="351"/>
      <c r="J405" s="339">
        <f t="shared" si="63"/>
        <v>0</v>
      </c>
      <c r="K405" s="349"/>
      <c r="L405" s="340"/>
      <c r="M405" s="349"/>
      <c r="O405" s="451"/>
      <c r="Q405" s="374"/>
    </row>
    <row r="406" spans="1:17" ht="14.25" customHeight="1">
      <c r="A406" s="37" t="s">
        <v>176</v>
      </c>
      <c r="B406" s="79" t="s">
        <v>39</v>
      </c>
      <c r="C406" s="250" t="s">
        <v>84</v>
      </c>
      <c r="D406" s="250" t="s">
        <v>177</v>
      </c>
      <c r="E406" s="34"/>
      <c r="F406" s="250"/>
      <c r="G406" s="250"/>
      <c r="H406" s="339">
        <f>H407+H455+H423</f>
        <v>1027.2</v>
      </c>
      <c r="I406" s="339">
        <f>I407+I455+I423</f>
        <v>195.8</v>
      </c>
      <c r="J406" s="339">
        <f t="shared" si="63"/>
        <v>1223</v>
      </c>
      <c r="K406" s="339">
        <f>K407+K455+K423</f>
        <v>1140</v>
      </c>
      <c r="L406" s="340"/>
      <c r="M406" s="339">
        <f>M407+M455+M423</f>
        <v>140</v>
      </c>
      <c r="O406" s="451"/>
      <c r="Q406" s="374"/>
    </row>
    <row r="407" spans="1:17" ht="27.75" customHeight="1">
      <c r="A407" s="100" t="s">
        <v>16</v>
      </c>
      <c r="B407" s="101" t="s">
        <v>39</v>
      </c>
      <c r="C407" s="209" t="s">
        <v>84</v>
      </c>
      <c r="D407" s="209" t="s">
        <v>177</v>
      </c>
      <c r="E407" s="35" t="s">
        <v>651</v>
      </c>
      <c r="F407" s="209"/>
      <c r="G407" s="209"/>
      <c r="H407" s="335">
        <f>H408+H412+H416</f>
        <v>327.2</v>
      </c>
      <c r="I407" s="335">
        <f>I408+I412+I416</f>
        <v>195.8</v>
      </c>
      <c r="J407" s="339">
        <f t="shared" si="63"/>
        <v>523</v>
      </c>
      <c r="K407" s="335">
        <f>K408+K412+K416</f>
        <v>140</v>
      </c>
      <c r="L407" s="340"/>
      <c r="M407" s="335">
        <f>M408+M412+M416</f>
        <v>140</v>
      </c>
      <c r="O407" s="451"/>
      <c r="Q407" s="374"/>
    </row>
    <row r="408" spans="1:17" ht="91.5" customHeight="1">
      <c r="A408" s="357" t="s">
        <v>880</v>
      </c>
      <c r="B408" s="101" t="s">
        <v>39</v>
      </c>
      <c r="C408" s="209" t="s">
        <v>84</v>
      </c>
      <c r="D408" s="209" t="s">
        <v>177</v>
      </c>
      <c r="E408" s="35" t="s">
        <v>695</v>
      </c>
      <c r="F408" s="209"/>
      <c r="G408" s="209"/>
      <c r="H408" s="335">
        <f t="shared" ref="H408:M410" si="65">H409</f>
        <v>100</v>
      </c>
      <c r="I408" s="335">
        <f t="shared" si="65"/>
        <v>0</v>
      </c>
      <c r="J408" s="339">
        <f t="shared" si="63"/>
        <v>100</v>
      </c>
      <c r="K408" s="335">
        <f t="shared" si="65"/>
        <v>50</v>
      </c>
      <c r="L408" s="340"/>
      <c r="M408" s="335">
        <f t="shared" si="65"/>
        <v>50</v>
      </c>
      <c r="O408" s="451"/>
      <c r="Q408" s="374"/>
    </row>
    <row r="409" spans="1:17" ht="27" customHeight="1">
      <c r="A409" s="398" t="s">
        <v>73</v>
      </c>
      <c r="B409" s="101" t="s">
        <v>39</v>
      </c>
      <c r="C409" s="209" t="s">
        <v>84</v>
      </c>
      <c r="D409" s="209" t="s">
        <v>177</v>
      </c>
      <c r="E409" s="35" t="s">
        <v>695</v>
      </c>
      <c r="F409" s="209" t="s">
        <v>27</v>
      </c>
      <c r="G409" s="209"/>
      <c r="H409" s="335">
        <f t="shared" si="65"/>
        <v>100</v>
      </c>
      <c r="I409" s="335">
        <f t="shared" si="65"/>
        <v>0</v>
      </c>
      <c r="J409" s="339">
        <f t="shared" si="63"/>
        <v>100</v>
      </c>
      <c r="K409" s="335">
        <f t="shared" si="65"/>
        <v>50</v>
      </c>
      <c r="L409" s="340"/>
      <c r="M409" s="335">
        <f t="shared" si="65"/>
        <v>50</v>
      </c>
      <c r="O409" s="451"/>
      <c r="Q409" s="374"/>
    </row>
    <row r="410" spans="1:17" ht="27" customHeight="1">
      <c r="A410" s="398" t="s">
        <v>90</v>
      </c>
      <c r="B410" s="101" t="s">
        <v>39</v>
      </c>
      <c r="C410" s="209" t="s">
        <v>84</v>
      </c>
      <c r="D410" s="209" t="s">
        <v>177</v>
      </c>
      <c r="E410" s="35" t="s">
        <v>695</v>
      </c>
      <c r="F410" s="209" t="s">
        <v>29</v>
      </c>
      <c r="G410" s="209"/>
      <c r="H410" s="335">
        <f t="shared" si="65"/>
        <v>100</v>
      </c>
      <c r="I410" s="335">
        <f t="shared" si="65"/>
        <v>0</v>
      </c>
      <c r="J410" s="339">
        <f t="shared" si="63"/>
        <v>100</v>
      </c>
      <c r="K410" s="335">
        <f t="shared" si="65"/>
        <v>50</v>
      </c>
      <c r="L410" s="340"/>
      <c r="M410" s="335">
        <f t="shared" si="65"/>
        <v>50</v>
      </c>
      <c r="O410" s="451"/>
      <c r="Q410" s="374"/>
    </row>
    <row r="411" spans="1:17">
      <c r="A411" s="357" t="s">
        <v>9</v>
      </c>
      <c r="B411" s="101" t="s">
        <v>39</v>
      </c>
      <c r="C411" s="209" t="s">
        <v>84</v>
      </c>
      <c r="D411" s="209" t="s">
        <v>177</v>
      </c>
      <c r="E411" s="35" t="s">
        <v>695</v>
      </c>
      <c r="F411" s="209" t="s">
        <v>29</v>
      </c>
      <c r="G411" s="209" t="s">
        <v>10</v>
      </c>
      <c r="H411" s="337">
        <v>100</v>
      </c>
      <c r="I411" s="337"/>
      <c r="J411" s="339">
        <f t="shared" si="63"/>
        <v>100</v>
      </c>
      <c r="K411" s="337">
        <v>50</v>
      </c>
      <c r="L411" s="340"/>
      <c r="M411" s="337">
        <v>50</v>
      </c>
      <c r="O411" s="451"/>
      <c r="Q411" s="374"/>
    </row>
    <row r="412" spans="1:17" ht="39" customHeight="1">
      <c r="A412" s="390" t="s">
        <v>881</v>
      </c>
      <c r="B412" s="101" t="s">
        <v>39</v>
      </c>
      <c r="C412" s="209" t="s">
        <v>84</v>
      </c>
      <c r="D412" s="209" t="s">
        <v>177</v>
      </c>
      <c r="E412" s="35" t="s">
        <v>696</v>
      </c>
      <c r="F412" s="209"/>
      <c r="G412" s="209"/>
      <c r="H412" s="335">
        <f t="shared" ref="H412:M414" si="66">H413</f>
        <v>60</v>
      </c>
      <c r="I412" s="335">
        <f t="shared" si="66"/>
        <v>0</v>
      </c>
      <c r="J412" s="339">
        <f t="shared" si="63"/>
        <v>60</v>
      </c>
      <c r="K412" s="335">
        <f t="shared" si="66"/>
        <v>40</v>
      </c>
      <c r="L412" s="340"/>
      <c r="M412" s="335">
        <f t="shared" si="66"/>
        <v>40</v>
      </c>
      <c r="O412" s="451"/>
      <c r="Q412" s="374"/>
    </row>
    <row r="413" spans="1:17" ht="22.5" customHeight="1">
      <c r="A413" s="398" t="s">
        <v>73</v>
      </c>
      <c r="B413" s="101" t="s">
        <v>39</v>
      </c>
      <c r="C413" s="209" t="s">
        <v>84</v>
      </c>
      <c r="D413" s="209" t="s">
        <v>177</v>
      </c>
      <c r="E413" s="35" t="s">
        <v>696</v>
      </c>
      <c r="F413" s="209" t="s">
        <v>27</v>
      </c>
      <c r="G413" s="209"/>
      <c r="H413" s="335">
        <f t="shared" si="66"/>
        <v>60</v>
      </c>
      <c r="I413" s="335">
        <f t="shared" si="66"/>
        <v>0</v>
      </c>
      <c r="J413" s="339">
        <f t="shared" si="63"/>
        <v>60</v>
      </c>
      <c r="K413" s="335">
        <f t="shared" si="66"/>
        <v>40</v>
      </c>
      <c r="L413" s="340"/>
      <c r="M413" s="335">
        <f t="shared" si="66"/>
        <v>40</v>
      </c>
      <c r="O413" s="451"/>
      <c r="Q413" s="374"/>
    </row>
    <row r="414" spans="1:17" ht="27.75" customHeight="1">
      <c r="A414" s="398" t="s">
        <v>90</v>
      </c>
      <c r="B414" s="101" t="s">
        <v>39</v>
      </c>
      <c r="C414" s="209" t="s">
        <v>84</v>
      </c>
      <c r="D414" s="209" t="s">
        <v>177</v>
      </c>
      <c r="E414" s="35" t="s">
        <v>696</v>
      </c>
      <c r="F414" s="209" t="s">
        <v>29</v>
      </c>
      <c r="G414" s="209"/>
      <c r="H414" s="335">
        <f t="shared" si="66"/>
        <v>60</v>
      </c>
      <c r="I414" s="335">
        <f t="shared" si="66"/>
        <v>0</v>
      </c>
      <c r="J414" s="339">
        <f t="shared" si="63"/>
        <v>60</v>
      </c>
      <c r="K414" s="335">
        <f t="shared" si="66"/>
        <v>40</v>
      </c>
      <c r="L414" s="340"/>
      <c r="M414" s="335">
        <f t="shared" si="66"/>
        <v>40</v>
      </c>
      <c r="O414" s="451"/>
      <c r="Q414" s="374"/>
    </row>
    <row r="415" spans="1:17">
      <c r="A415" s="357" t="s">
        <v>9</v>
      </c>
      <c r="B415" s="101" t="s">
        <v>39</v>
      </c>
      <c r="C415" s="209" t="s">
        <v>84</v>
      </c>
      <c r="D415" s="209" t="s">
        <v>177</v>
      </c>
      <c r="E415" s="35" t="s">
        <v>696</v>
      </c>
      <c r="F415" s="209" t="s">
        <v>29</v>
      </c>
      <c r="G415" s="209" t="s">
        <v>10</v>
      </c>
      <c r="H415" s="337">
        <v>60</v>
      </c>
      <c r="I415" s="337"/>
      <c r="J415" s="339">
        <f t="shared" si="63"/>
        <v>60</v>
      </c>
      <c r="K415" s="337">
        <v>40</v>
      </c>
      <c r="L415" s="340"/>
      <c r="M415" s="337">
        <v>40</v>
      </c>
      <c r="O415" s="451"/>
      <c r="Q415" s="374"/>
    </row>
    <row r="416" spans="1:17" ht="35.25" customHeight="1">
      <c r="A416" s="357" t="s">
        <v>885</v>
      </c>
      <c r="B416" s="394" t="s">
        <v>39</v>
      </c>
      <c r="C416" s="209" t="s">
        <v>84</v>
      </c>
      <c r="D416" s="209" t="s">
        <v>177</v>
      </c>
      <c r="E416" s="35" t="s">
        <v>698</v>
      </c>
      <c r="F416" s="209"/>
      <c r="G416" s="209"/>
      <c r="H416" s="335">
        <f>H417+H420</f>
        <v>167.2</v>
      </c>
      <c r="I416" s="335">
        <f>I417+I420</f>
        <v>195.8</v>
      </c>
      <c r="J416" s="339">
        <f t="shared" si="63"/>
        <v>363</v>
      </c>
      <c r="K416" s="335">
        <f>K417+K420</f>
        <v>50</v>
      </c>
      <c r="L416" s="335">
        <f>L417+L420</f>
        <v>0</v>
      </c>
      <c r="M416" s="335">
        <f>M417+M420</f>
        <v>50</v>
      </c>
      <c r="O416" s="451"/>
      <c r="Q416" s="374"/>
    </row>
    <row r="417" spans="1:17" ht="27" customHeight="1">
      <c r="A417" s="398" t="s">
        <v>73</v>
      </c>
      <c r="B417" s="358" t="s">
        <v>39</v>
      </c>
      <c r="C417" s="209" t="s">
        <v>84</v>
      </c>
      <c r="D417" s="209" t="s">
        <v>177</v>
      </c>
      <c r="E417" s="35" t="s">
        <v>698</v>
      </c>
      <c r="F417" s="209" t="s">
        <v>27</v>
      </c>
      <c r="G417" s="209"/>
      <c r="H417" s="335">
        <f t="shared" ref="H417:M418" si="67">H418</f>
        <v>167.2</v>
      </c>
      <c r="I417" s="335">
        <f t="shared" si="67"/>
        <v>173</v>
      </c>
      <c r="J417" s="339">
        <f t="shared" si="63"/>
        <v>340.2</v>
      </c>
      <c r="K417" s="335">
        <f t="shared" si="67"/>
        <v>50</v>
      </c>
      <c r="L417" s="340"/>
      <c r="M417" s="335">
        <f t="shared" si="67"/>
        <v>50</v>
      </c>
      <c r="O417" s="451"/>
      <c r="Q417" s="374"/>
    </row>
    <row r="418" spans="1:17" ht="31.5" customHeight="1">
      <c r="A418" s="398" t="s">
        <v>90</v>
      </c>
      <c r="B418" s="358" t="s">
        <v>39</v>
      </c>
      <c r="C418" s="209" t="s">
        <v>84</v>
      </c>
      <c r="D418" s="209" t="s">
        <v>177</v>
      </c>
      <c r="E418" s="35" t="s">
        <v>698</v>
      </c>
      <c r="F418" s="209" t="s">
        <v>29</v>
      </c>
      <c r="G418" s="209"/>
      <c r="H418" s="335">
        <f t="shared" si="67"/>
        <v>167.2</v>
      </c>
      <c r="I418" s="335">
        <f t="shared" si="67"/>
        <v>173</v>
      </c>
      <c r="J418" s="339">
        <f t="shared" si="63"/>
        <v>340.2</v>
      </c>
      <c r="K418" s="335">
        <f t="shared" si="67"/>
        <v>50</v>
      </c>
      <c r="L418" s="340"/>
      <c r="M418" s="335">
        <f t="shared" si="67"/>
        <v>50</v>
      </c>
      <c r="O418" s="451"/>
      <c r="Q418" s="374"/>
    </row>
    <row r="419" spans="1:17" ht="15" customHeight="1">
      <c r="A419" s="357" t="s">
        <v>9</v>
      </c>
      <c r="B419" s="358" t="s">
        <v>39</v>
      </c>
      <c r="C419" s="209" t="s">
        <v>84</v>
      </c>
      <c r="D419" s="209" t="s">
        <v>177</v>
      </c>
      <c r="E419" s="35" t="s">
        <v>698</v>
      </c>
      <c r="F419" s="209" t="s">
        <v>29</v>
      </c>
      <c r="G419" s="209" t="s">
        <v>10</v>
      </c>
      <c r="H419" s="337">
        <v>167.2</v>
      </c>
      <c r="I419" s="337">
        <f>131+42</f>
        <v>173</v>
      </c>
      <c r="J419" s="339">
        <f t="shared" si="63"/>
        <v>340.2</v>
      </c>
      <c r="K419" s="337">
        <v>50</v>
      </c>
      <c r="L419" s="340"/>
      <c r="M419" s="337">
        <v>50</v>
      </c>
      <c r="O419" s="451"/>
      <c r="Q419" s="374"/>
    </row>
    <row r="420" spans="1:17" ht="15" customHeight="1">
      <c r="A420" s="357" t="s">
        <v>30</v>
      </c>
      <c r="B420" s="358" t="s">
        <v>39</v>
      </c>
      <c r="C420" s="209" t="s">
        <v>84</v>
      </c>
      <c r="D420" s="209" t="s">
        <v>177</v>
      </c>
      <c r="E420" s="35" t="s">
        <v>698</v>
      </c>
      <c r="F420" s="209" t="s">
        <v>31</v>
      </c>
      <c r="G420" s="209"/>
      <c r="H420" s="337">
        <f>H421</f>
        <v>0</v>
      </c>
      <c r="I420" s="337">
        <f>I421</f>
        <v>22.8</v>
      </c>
      <c r="J420" s="339">
        <f>H420+I420</f>
        <v>22.8</v>
      </c>
      <c r="K420" s="337">
        <f t="shared" ref="K420:M421" si="68">K421</f>
        <v>0</v>
      </c>
      <c r="L420" s="337">
        <f t="shared" si="68"/>
        <v>0</v>
      </c>
      <c r="M420" s="337">
        <f t="shared" si="68"/>
        <v>0</v>
      </c>
      <c r="O420" s="451"/>
      <c r="Q420" s="374"/>
    </row>
    <row r="421" spans="1:17" ht="15" customHeight="1">
      <c r="A421" s="357" t="s">
        <v>32</v>
      </c>
      <c r="B421" s="358" t="s">
        <v>39</v>
      </c>
      <c r="C421" s="209" t="s">
        <v>84</v>
      </c>
      <c r="D421" s="209" t="s">
        <v>177</v>
      </c>
      <c r="E421" s="35" t="s">
        <v>698</v>
      </c>
      <c r="F421" s="209" t="s">
        <v>33</v>
      </c>
      <c r="G421" s="209"/>
      <c r="H421" s="337">
        <f>H422</f>
        <v>0</v>
      </c>
      <c r="I421" s="337">
        <f>I422</f>
        <v>22.8</v>
      </c>
      <c r="J421" s="339">
        <f>H421+I421</f>
        <v>22.8</v>
      </c>
      <c r="K421" s="337">
        <f t="shared" si="68"/>
        <v>0</v>
      </c>
      <c r="L421" s="337">
        <f t="shared" si="68"/>
        <v>0</v>
      </c>
      <c r="M421" s="337">
        <f t="shared" si="68"/>
        <v>0</v>
      </c>
      <c r="O421" s="451"/>
      <c r="Q421" s="374"/>
    </row>
    <row r="422" spans="1:17" ht="15" customHeight="1">
      <c r="A422" s="357" t="s">
        <v>9</v>
      </c>
      <c r="B422" s="358" t="s">
        <v>39</v>
      </c>
      <c r="C422" s="209" t="s">
        <v>84</v>
      </c>
      <c r="D422" s="209" t="s">
        <v>177</v>
      </c>
      <c r="E422" s="35" t="s">
        <v>698</v>
      </c>
      <c r="F422" s="209" t="s">
        <v>33</v>
      </c>
      <c r="G422" s="209" t="s">
        <v>10</v>
      </c>
      <c r="H422" s="337"/>
      <c r="I422" s="337">
        <v>22.8</v>
      </c>
      <c r="J422" s="339">
        <f>H422+I422</f>
        <v>22.8</v>
      </c>
      <c r="K422" s="337"/>
      <c r="L422" s="340"/>
      <c r="M422" s="337"/>
      <c r="O422" s="451"/>
      <c r="Q422" s="374"/>
    </row>
    <row r="423" spans="1:17" s="248" customFormat="1" ht="41.25" customHeight="1">
      <c r="A423" s="393" t="s">
        <v>681</v>
      </c>
      <c r="B423" s="394" t="s">
        <v>39</v>
      </c>
      <c r="C423" s="392" t="s">
        <v>84</v>
      </c>
      <c r="D423" s="392" t="s">
        <v>177</v>
      </c>
      <c r="E423" s="209" t="s">
        <v>680</v>
      </c>
      <c r="F423" s="392"/>
      <c r="G423" s="392"/>
      <c r="H423" s="342">
        <f t="shared" ref="H423:M428" si="69">H424</f>
        <v>0</v>
      </c>
      <c r="I423" s="342"/>
      <c r="J423" s="339">
        <f t="shared" si="63"/>
        <v>0</v>
      </c>
      <c r="K423" s="342">
        <f t="shared" si="69"/>
        <v>0</v>
      </c>
      <c r="L423" s="344"/>
      <c r="M423" s="342">
        <f t="shared" si="69"/>
        <v>0</v>
      </c>
      <c r="N423" s="344"/>
      <c r="O423" s="451"/>
      <c r="Q423" s="374"/>
    </row>
    <row r="424" spans="1:17" s="248" customFormat="1" ht="42" customHeight="1">
      <c r="A424" s="393" t="s">
        <v>802</v>
      </c>
      <c r="B424" s="394" t="s">
        <v>39</v>
      </c>
      <c r="C424" s="392" t="s">
        <v>84</v>
      </c>
      <c r="D424" s="392" t="s">
        <v>177</v>
      </c>
      <c r="E424" s="209" t="s">
        <v>808</v>
      </c>
      <c r="F424" s="392"/>
      <c r="G424" s="392"/>
      <c r="H424" s="342">
        <f t="shared" si="69"/>
        <v>0</v>
      </c>
      <c r="I424" s="342"/>
      <c r="J424" s="339">
        <f t="shared" si="63"/>
        <v>0</v>
      </c>
      <c r="K424" s="342">
        <f t="shared" si="69"/>
        <v>0</v>
      </c>
      <c r="L424" s="344"/>
      <c r="M424" s="342">
        <f t="shared" si="69"/>
        <v>0</v>
      </c>
      <c r="N424" s="344"/>
      <c r="O424" s="451"/>
      <c r="Q424" s="374"/>
    </row>
    <row r="425" spans="1:17" s="248" customFormat="1" ht="38.25">
      <c r="A425" s="393" t="s">
        <v>803</v>
      </c>
      <c r="B425" s="394" t="s">
        <v>39</v>
      </c>
      <c r="C425" s="392" t="s">
        <v>84</v>
      </c>
      <c r="D425" s="392" t="s">
        <v>177</v>
      </c>
      <c r="E425" s="209" t="s">
        <v>805</v>
      </c>
      <c r="F425" s="392"/>
      <c r="G425" s="392"/>
      <c r="H425" s="342">
        <f t="shared" si="69"/>
        <v>0</v>
      </c>
      <c r="I425" s="342"/>
      <c r="J425" s="339">
        <f t="shared" si="63"/>
        <v>0</v>
      </c>
      <c r="K425" s="342">
        <f t="shared" si="69"/>
        <v>0</v>
      </c>
      <c r="L425" s="344"/>
      <c r="M425" s="342">
        <f t="shared" si="69"/>
        <v>0</v>
      </c>
      <c r="N425" s="344"/>
      <c r="O425" s="451"/>
      <c r="Q425" s="374"/>
    </row>
    <row r="426" spans="1:17" s="248" customFormat="1" ht="12.75" customHeight="1">
      <c r="A426" s="393" t="s">
        <v>214</v>
      </c>
      <c r="B426" s="394" t="s">
        <v>39</v>
      </c>
      <c r="C426" s="392" t="s">
        <v>84</v>
      </c>
      <c r="D426" s="392" t="s">
        <v>177</v>
      </c>
      <c r="E426" s="209" t="s">
        <v>809</v>
      </c>
      <c r="F426" s="392"/>
      <c r="G426" s="392"/>
      <c r="H426" s="335">
        <f t="shared" si="69"/>
        <v>0</v>
      </c>
      <c r="I426" s="335"/>
      <c r="J426" s="339">
        <f t="shared" si="63"/>
        <v>0</v>
      </c>
      <c r="K426" s="335">
        <f t="shared" si="69"/>
        <v>0</v>
      </c>
      <c r="L426" s="344"/>
      <c r="M426" s="335">
        <f t="shared" si="69"/>
        <v>0</v>
      </c>
      <c r="N426" s="344"/>
      <c r="O426" s="451"/>
      <c r="Q426" s="374"/>
    </row>
    <row r="427" spans="1:17" s="248" customFormat="1" ht="27" customHeight="1">
      <c r="A427" s="398" t="s">
        <v>82</v>
      </c>
      <c r="B427" s="394" t="s">
        <v>39</v>
      </c>
      <c r="C427" s="392" t="s">
        <v>84</v>
      </c>
      <c r="D427" s="392" t="s">
        <v>177</v>
      </c>
      <c r="E427" s="209" t="s">
        <v>809</v>
      </c>
      <c r="F427" s="392" t="s">
        <v>27</v>
      </c>
      <c r="G427" s="392"/>
      <c r="H427" s="335">
        <f t="shared" si="69"/>
        <v>0</v>
      </c>
      <c r="I427" s="335"/>
      <c r="J427" s="339">
        <f t="shared" si="63"/>
        <v>0</v>
      </c>
      <c r="K427" s="335">
        <f t="shared" si="69"/>
        <v>0</v>
      </c>
      <c r="L427" s="344"/>
      <c r="M427" s="335">
        <f t="shared" si="69"/>
        <v>0</v>
      </c>
      <c r="N427" s="344"/>
      <c r="O427" s="451"/>
      <c r="Q427" s="374"/>
    </row>
    <row r="428" spans="1:17" s="248" customFormat="1" ht="24" customHeight="1">
      <c r="A428" s="398" t="s">
        <v>74</v>
      </c>
      <c r="B428" s="394" t="s">
        <v>39</v>
      </c>
      <c r="C428" s="392" t="s">
        <v>84</v>
      </c>
      <c r="D428" s="392" t="s">
        <v>177</v>
      </c>
      <c r="E428" s="209" t="s">
        <v>809</v>
      </c>
      <c r="F428" s="392" t="s">
        <v>29</v>
      </c>
      <c r="G428" s="392"/>
      <c r="H428" s="335">
        <f t="shared" si="69"/>
        <v>0</v>
      </c>
      <c r="I428" s="335"/>
      <c r="J428" s="339">
        <f t="shared" si="63"/>
        <v>0</v>
      </c>
      <c r="K428" s="335">
        <f t="shared" si="69"/>
        <v>0</v>
      </c>
      <c r="L428" s="344"/>
      <c r="M428" s="335">
        <f t="shared" si="69"/>
        <v>0</v>
      </c>
      <c r="N428" s="344"/>
      <c r="O428" s="451"/>
      <c r="Q428" s="374"/>
    </row>
    <row r="429" spans="1:17" s="248" customFormat="1" ht="12.75" customHeight="1">
      <c r="A429" s="357" t="s">
        <v>9</v>
      </c>
      <c r="B429" s="394" t="s">
        <v>39</v>
      </c>
      <c r="C429" s="392" t="s">
        <v>84</v>
      </c>
      <c r="D429" s="392" t="s">
        <v>177</v>
      </c>
      <c r="E429" s="209" t="s">
        <v>809</v>
      </c>
      <c r="F429" s="392" t="s">
        <v>29</v>
      </c>
      <c r="G429" s="392" t="s">
        <v>10</v>
      </c>
      <c r="H429" s="338"/>
      <c r="I429" s="338"/>
      <c r="J429" s="339">
        <f t="shared" si="63"/>
        <v>0</v>
      </c>
      <c r="K429" s="338"/>
      <c r="L429" s="344"/>
      <c r="M429" s="338"/>
      <c r="N429" s="344"/>
      <c r="O429" s="451"/>
      <c r="Q429" s="374"/>
    </row>
    <row r="430" spans="1:17" s="248" customFormat="1" ht="26.25" customHeight="1">
      <c r="A430" s="407" t="s">
        <v>989</v>
      </c>
      <c r="B430" s="394" t="s">
        <v>39</v>
      </c>
      <c r="C430" s="209" t="s">
        <v>84</v>
      </c>
      <c r="D430" s="408" t="s">
        <v>987</v>
      </c>
      <c r="E430" s="409"/>
      <c r="F430" s="209"/>
      <c r="G430" s="209"/>
      <c r="H430" s="348">
        <f t="shared" ref="H430:M431" si="70">H431</f>
        <v>0</v>
      </c>
      <c r="I430" s="348"/>
      <c r="J430" s="339">
        <f t="shared" si="63"/>
        <v>0</v>
      </c>
      <c r="K430" s="348">
        <f t="shared" si="70"/>
        <v>0</v>
      </c>
      <c r="L430" s="344"/>
      <c r="M430" s="348">
        <f t="shared" si="70"/>
        <v>0</v>
      </c>
      <c r="N430" s="344"/>
      <c r="O430" s="451"/>
      <c r="Q430" s="374"/>
    </row>
    <row r="431" spans="1:17" s="248" customFormat="1" ht="24.75" customHeight="1">
      <c r="A431" s="357" t="s">
        <v>994</v>
      </c>
      <c r="B431" s="358" t="s">
        <v>39</v>
      </c>
      <c r="C431" s="209" t="s">
        <v>84</v>
      </c>
      <c r="D431" s="209" t="s">
        <v>987</v>
      </c>
      <c r="E431" s="209" t="s">
        <v>808</v>
      </c>
      <c r="F431" s="209" t="s">
        <v>519</v>
      </c>
      <c r="G431" s="209"/>
      <c r="H431" s="410">
        <f t="shared" si="70"/>
        <v>0</v>
      </c>
      <c r="I431" s="410"/>
      <c r="J431" s="339">
        <f t="shared" si="63"/>
        <v>0</v>
      </c>
      <c r="K431" s="410">
        <f t="shared" si="70"/>
        <v>0</v>
      </c>
      <c r="L431" s="344"/>
      <c r="M431" s="410">
        <f t="shared" si="70"/>
        <v>0</v>
      </c>
      <c r="N431" s="344"/>
      <c r="O431" s="451"/>
      <c r="Q431" s="374"/>
    </row>
    <row r="432" spans="1:17" s="248" customFormat="1" ht="56.25" customHeight="1">
      <c r="A432" s="357" t="s">
        <v>1003</v>
      </c>
      <c r="B432" s="358" t="s">
        <v>39</v>
      </c>
      <c r="C432" s="209" t="s">
        <v>84</v>
      </c>
      <c r="D432" s="209" t="s">
        <v>987</v>
      </c>
      <c r="E432" s="209" t="s">
        <v>850</v>
      </c>
      <c r="F432" s="209"/>
      <c r="G432" s="209"/>
      <c r="H432" s="410">
        <f>H434+H437+H441</f>
        <v>0</v>
      </c>
      <c r="I432" s="410"/>
      <c r="J432" s="339">
        <f t="shared" si="63"/>
        <v>0</v>
      </c>
      <c r="K432" s="410">
        <f>K434+K437+K441</f>
        <v>0</v>
      </c>
      <c r="L432" s="344"/>
      <c r="M432" s="410">
        <f>M434+M437+M441</f>
        <v>0</v>
      </c>
      <c r="N432" s="344"/>
      <c r="O432" s="451"/>
      <c r="Q432" s="374"/>
    </row>
    <row r="433" spans="1:17" s="248" customFormat="1" ht="52.5" customHeight="1">
      <c r="A433" s="357" t="s">
        <v>1000</v>
      </c>
      <c r="B433" s="358" t="s">
        <v>39</v>
      </c>
      <c r="C433" s="209" t="s">
        <v>84</v>
      </c>
      <c r="D433" s="209" t="s">
        <v>987</v>
      </c>
      <c r="E433" s="411" t="s">
        <v>993</v>
      </c>
      <c r="F433" s="209"/>
      <c r="G433" s="209"/>
      <c r="H433" s="412">
        <f>H434</f>
        <v>0</v>
      </c>
      <c r="I433" s="412"/>
      <c r="J433" s="339">
        <f t="shared" si="63"/>
        <v>0</v>
      </c>
      <c r="K433" s="412">
        <f>K434</f>
        <v>0</v>
      </c>
      <c r="L433" s="412">
        <f>L434</f>
        <v>0</v>
      </c>
      <c r="M433" s="412">
        <f>M434</f>
        <v>0</v>
      </c>
      <c r="N433" s="344"/>
      <c r="O433" s="451"/>
      <c r="Q433" s="374"/>
    </row>
    <row r="434" spans="1:17" s="248" customFormat="1" ht="33.75" customHeight="1">
      <c r="A434" s="413" t="s">
        <v>148</v>
      </c>
      <c r="B434" s="394" t="s">
        <v>39</v>
      </c>
      <c r="C434" s="392" t="s">
        <v>84</v>
      </c>
      <c r="D434" s="209" t="s">
        <v>987</v>
      </c>
      <c r="E434" s="411" t="s">
        <v>993</v>
      </c>
      <c r="F434" s="209" t="s">
        <v>93</v>
      </c>
      <c r="G434" s="209"/>
      <c r="H434" s="348">
        <f t="shared" ref="H434:M435" si="71">H435</f>
        <v>0</v>
      </c>
      <c r="I434" s="348"/>
      <c r="J434" s="339">
        <f t="shared" si="63"/>
        <v>0</v>
      </c>
      <c r="K434" s="348">
        <f t="shared" si="71"/>
        <v>0</v>
      </c>
      <c r="L434" s="344"/>
      <c r="M434" s="348">
        <f t="shared" si="71"/>
        <v>0</v>
      </c>
      <c r="N434" s="344"/>
      <c r="O434" s="451"/>
      <c r="Q434" s="374"/>
    </row>
    <row r="435" spans="1:17" s="248" customFormat="1" ht="15" customHeight="1">
      <c r="A435" s="413" t="s">
        <v>149</v>
      </c>
      <c r="B435" s="394" t="s">
        <v>39</v>
      </c>
      <c r="C435" s="392" t="s">
        <v>84</v>
      </c>
      <c r="D435" s="209" t="s">
        <v>987</v>
      </c>
      <c r="E435" s="411" t="s">
        <v>993</v>
      </c>
      <c r="F435" s="209" t="s">
        <v>150</v>
      </c>
      <c r="G435" s="209"/>
      <c r="H435" s="348">
        <f t="shared" si="71"/>
        <v>0</v>
      </c>
      <c r="I435" s="348"/>
      <c r="J435" s="339">
        <f t="shared" si="63"/>
        <v>0</v>
      </c>
      <c r="K435" s="348">
        <f t="shared" si="71"/>
        <v>0</v>
      </c>
      <c r="L435" s="344"/>
      <c r="M435" s="348">
        <f t="shared" si="71"/>
        <v>0</v>
      </c>
      <c r="N435" s="344"/>
      <c r="O435" s="451"/>
      <c r="Q435" s="374"/>
    </row>
    <row r="436" spans="1:17" s="248" customFormat="1" ht="14.25" customHeight="1">
      <c r="A436" s="414" t="s">
        <v>9</v>
      </c>
      <c r="B436" s="394" t="s">
        <v>39</v>
      </c>
      <c r="C436" s="392" t="s">
        <v>84</v>
      </c>
      <c r="D436" s="209" t="s">
        <v>987</v>
      </c>
      <c r="E436" s="411" t="s">
        <v>993</v>
      </c>
      <c r="F436" s="209" t="s">
        <v>852</v>
      </c>
      <c r="G436" s="209" t="s">
        <v>10</v>
      </c>
      <c r="H436" s="338"/>
      <c r="I436" s="338"/>
      <c r="J436" s="339">
        <f t="shared" si="63"/>
        <v>0</v>
      </c>
      <c r="K436" s="338"/>
      <c r="L436" s="344"/>
      <c r="M436" s="338"/>
      <c r="N436" s="344"/>
      <c r="O436" s="451"/>
      <c r="Q436" s="374"/>
    </row>
    <row r="437" spans="1:17" s="248" customFormat="1" ht="54" customHeight="1">
      <c r="A437" s="357" t="s">
        <v>995</v>
      </c>
      <c r="B437" s="394" t="s">
        <v>39</v>
      </c>
      <c r="C437" s="392" t="s">
        <v>84</v>
      </c>
      <c r="D437" s="209"/>
      <c r="E437" s="411" t="s">
        <v>992</v>
      </c>
      <c r="F437" s="209"/>
      <c r="G437" s="209"/>
      <c r="H437" s="347">
        <f t="shared" ref="H437:M439" si="72">H438</f>
        <v>0</v>
      </c>
      <c r="I437" s="347"/>
      <c r="J437" s="339">
        <f t="shared" si="63"/>
        <v>0</v>
      </c>
      <c r="K437" s="347">
        <f t="shared" si="72"/>
        <v>0</v>
      </c>
      <c r="L437" s="344"/>
      <c r="M437" s="347">
        <f t="shared" si="72"/>
        <v>0</v>
      </c>
      <c r="N437" s="344"/>
      <c r="O437" s="451"/>
      <c r="Q437" s="374"/>
    </row>
    <row r="438" spans="1:17" s="248" customFormat="1" ht="24.75" customHeight="1">
      <c r="A438" s="413" t="s">
        <v>148</v>
      </c>
      <c r="B438" s="394" t="s">
        <v>39</v>
      </c>
      <c r="C438" s="392" t="s">
        <v>84</v>
      </c>
      <c r="D438" s="209" t="s">
        <v>987</v>
      </c>
      <c r="E438" s="411" t="s">
        <v>992</v>
      </c>
      <c r="F438" s="209" t="s">
        <v>93</v>
      </c>
      <c r="G438" s="209"/>
      <c r="H438" s="347">
        <f t="shared" si="72"/>
        <v>0</v>
      </c>
      <c r="I438" s="347"/>
      <c r="J438" s="339">
        <f t="shared" si="63"/>
        <v>0</v>
      </c>
      <c r="K438" s="347">
        <f t="shared" si="72"/>
        <v>0</v>
      </c>
      <c r="L438" s="344"/>
      <c r="M438" s="347">
        <f t="shared" si="72"/>
        <v>0</v>
      </c>
      <c r="N438" s="344"/>
      <c r="O438" s="451"/>
      <c r="Q438" s="374"/>
    </row>
    <row r="439" spans="1:17" s="248" customFormat="1" ht="15" customHeight="1">
      <c r="A439" s="413" t="s">
        <v>149</v>
      </c>
      <c r="B439" s="394" t="s">
        <v>39</v>
      </c>
      <c r="C439" s="392" t="s">
        <v>84</v>
      </c>
      <c r="D439" s="209" t="s">
        <v>987</v>
      </c>
      <c r="E439" s="411" t="s">
        <v>992</v>
      </c>
      <c r="F439" s="209" t="s">
        <v>150</v>
      </c>
      <c r="G439" s="209"/>
      <c r="H439" s="347">
        <f t="shared" si="72"/>
        <v>0</v>
      </c>
      <c r="I439" s="347"/>
      <c r="J439" s="339">
        <f t="shared" si="63"/>
        <v>0</v>
      </c>
      <c r="K439" s="347">
        <f t="shared" si="72"/>
        <v>0</v>
      </c>
      <c r="L439" s="344"/>
      <c r="M439" s="347">
        <f t="shared" si="72"/>
        <v>0</v>
      </c>
      <c r="N439" s="344"/>
      <c r="O439" s="451"/>
      <c r="Q439" s="374"/>
    </row>
    <row r="440" spans="1:17" s="248" customFormat="1" ht="14.25" customHeight="1">
      <c r="A440" s="414" t="s">
        <v>996</v>
      </c>
      <c r="B440" s="394" t="s">
        <v>39</v>
      </c>
      <c r="C440" s="392" t="s">
        <v>84</v>
      </c>
      <c r="D440" s="209" t="s">
        <v>987</v>
      </c>
      <c r="E440" s="411" t="s">
        <v>992</v>
      </c>
      <c r="F440" s="209" t="s">
        <v>852</v>
      </c>
      <c r="G440" s="209" t="s">
        <v>12</v>
      </c>
      <c r="H440" s="338"/>
      <c r="I440" s="338"/>
      <c r="J440" s="339">
        <f t="shared" si="63"/>
        <v>0</v>
      </c>
      <c r="K440" s="338"/>
      <c r="L440" s="344"/>
      <c r="M440" s="338"/>
      <c r="N440" s="344"/>
      <c r="O440" s="451"/>
      <c r="Q440" s="374"/>
    </row>
    <row r="441" spans="1:17" s="248" customFormat="1" ht="66.75" customHeight="1">
      <c r="A441" s="357" t="s">
        <v>997</v>
      </c>
      <c r="B441" s="394" t="s">
        <v>39</v>
      </c>
      <c r="C441" s="392" t="s">
        <v>84</v>
      </c>
      <c r="D441" s="209"/>
      <c r="E441" s="411" t="s">
        <v>999</v>
      </c>
      <c r="F441" s="209"/>
      <c r="G441" s="209"/>
      <c r="H441" s="348">
        <f t="shared" ref="H441:M442" si="73">H442</f>
        <v>0</v>
      </c>
      <c r="I441" s="348"/>
      <c r="J441" s="339">
        <f t="shared" si="63"/>
        <v>0</v>
      </c>
      <c r="K441" s="348">
        <f t="shared" si="73"/>
        <v>0</v>
      </c>
      <c r="L441" s="344"/>
      <c r="M441" s="348">
        <f t="shared" si="73"/>
        <v>0</v>
      </c>
      <c r="N441" s="344"/>
      <c r="O441" s="451"/>
      <c r="Q441" s="374"/>
    </row>
    <row r="442" spans="1:17" s="248" customFormat="1" ht="38.25" customHeight="1">
      <c r="A442" s="413" t="s">
        <v>148</v>
      </c>
      <c r="B442" s="394" t="s">
        <v>39</v>
      </c>
      <c r="C442" s="392" t="s">
        <v>84</v>
      </c>
      <c r="D442" s="209" t="s">
        <v>987</v>
      </c>
      <c r="E442" s="411" t="s">
        <v>999</v>
      </c>
      <c r="F442" s="209" t="s">
        <v>93</v>
      </c>
      <c r="G442" s="209"/>
      <c r="H442" s="337">
        <f t="shared" si="73"/>
        <v>0</v>
      </c>
      <c r="I442" s="337"/>
      <c r="J442" s="339">
        <f t="shared" si="63"/>
        <v>0</v>
      </c>
      <c r="K442" s="337">
        <f t="shared" si="73"/>
        <v>0</v>
      </c>
      <c r="L442" s="344"/>
      <c r="M442" s="337">
        <f t="shared" si="73"/>
        <v>0</v>
      </c>
      <c r="N442" s="344"/>
      <c r="O442" s="451"/>
      <c r="Q442" s="374"/>
    </row>
    <row r="443" spans="1:17" s="247" customFormat="1" ht="13.5" customHeight="1">
      <c r="A443" s="413" t="s">
        <v>149</v>
      </c>
      <c r="B443" s="358" t="s">
        <v>39</v>
      </c>
      <c r="C443" s="209" t="s">
        <v>84</v>
      </c>
      <c r="D443" s="209" t="s">
        <v>987</v>
      </c>
      <c r="E443" s="411" t="s">
        <v>999</v>
      </c>
      <c r="F443" s="209" t="s">
        <v>150</v>
      </c>
      <c r="G443" s="209"/>
      <c r="H443" s="335">
        <f>H444</f>
        <v>0</v>
      </c>
      <c r="I443" s="335"/>
      <c r="J443" s="339">
        <f t="shared" si="63"/>
        <v>0</v>
      </c>
      <c r="K443" s="338"/>
      <c r="L443" s="340"/>
      <c r="M443" s="338"/>
      <c r="N443" s="340"/>
      <c r="O443" s="451"/>
      <c r="Q443" s="374"/>
    </row>
    <row r="444" spans="1:17" s="248" customFormat="1" ht="13.5" customHeight="1">
      <c r="A444" s="414" t="s">
        <v>998</v>
      </c>
      <c r="B444" s="394" t="s">
        <v>39</v>
      </c>
      <c r="C444" s="392" t="s">
        <v>84</v>
      </c>
      <c r="D444" s="209" t="s">
        <v>987</v>
      </c>
      <c r="E444" s="411" t="s">
        <v>999</v>
      </c>
      <c r="F444" s="209" t="s">
        <v>852</v>
      </c>
      <c r="G444" s="209" t="s">
        <v>197</v>
      </c>
      <c r="H444" s="342"/>
      <c r="I444" s="342"/>
      <c r="J444" s="339">
        <f t="shared" si="63"/>
        <v>0</v>
      </c>
      <c r="K444" s="415"/>
      <c r="L444" s="344"/>
      <c r="M444" s="415"/>
      <c r="N444" s="344"/>
      <c r="O444" s="451"/>
      <c r="Q444" s="374"/>
    </row>
    <row r="445" spans="1:17" s="248" customFormat="1" ht="25.5" customHeight="1">
      <c r="A445" s="416" t="s">
        <v>988</v>
      </c>
      <c r="B445" s="394" t="s">
        <v>39</v>
      </c>
      <c r="C445" s="392" t="s">
        <v>84</v>
      </c>
      <c r="D445" s="392" t="s">
        <v>987</v>
      </c>
      <c r="E445" s="209" t="s">
        <v>990</v>
      </c>
      <c r="F445" s="392" t="s">
        <v>852</v>
      </c>
      <c r="G445" s="392"/>
      <c r="H445" s="342">
        <f>H446+H447+H448+H449</f>
        <v>0</v>
      </c>
      <c r="I445" s="342"/>
      <c r="J445" s="339">
        <f t="shared" si="63"/>
        <v>0</v>
      </c>
      <c r="K445" s="415"/>
      <c r="L445" s="344"/>
      <c r="M445" s="415"/>
      <c r="N445" s="344"/>
      <c r="O445" s="451"/>
      <c r="Q445" s="374"/>
    </row>
    <row r="446" spans="1:17" s="248" customFormat="1" ht="12.75" customHeight="1">
      <c r="A446" s="357" t="s">
        <v>9</v>
      </c>
      <c r="B446" s="394" t="s">
        <v>39</v>
      </c>
      <c r="C446" s="392" t="s">
        <v>84</v>
      </c>
      <c r="D446" s="392" t="s">
        <v>987</v>
      </c>
      <c r="E446" s="209" t="s">
        <v>993</v>
      </c>
      <c r="F446" s="392" t="s">
        <v>852</v>
      </c>
      <c r="G446" s="392" t="s">
        <v>10</v>
      </c>
      <c r="H446" s="415"/>
      <c r="I446" s="415"/>
      <c r="J446" s="339">
        <f t="shared" si="63"/>
        <v>0</v>
      </c>
      <c r="K446" s="415"/>
      <c r="L446" s="344"/>
      <c r="M446" s="415"/>
      <c r="N446" s="344"/>
      <c r="O446" s="451"/>
      <c r="Q446" s="374"/>
    </row>
    <row r="447" spans="1:17" s="247" customFormat="1">
      <c r="A447" s="357" t="s">
        <v>11</v>
      </c>
      <c r="B447" s="394" t="s">
        <v>39</v>
      </c>
      <c r="C447" s="392" t="s">
        <v>84</v>
      </c>
      <c r="D447" s="392" t="s">
        <v>987</v>
      </c>
      <c r="E447" s="209" t="s">
        <v>990</v>
      </c>
      <c r="F447" s="209" t="s">
        <v>852</v>
      </c>
      <c r="G447" s="209" t="s">
        <v>12</v>
      </c>
      <c r="H447" s="338"/>
      <c r="I447" s="338"/>
      <c r="J447" s="339">
        <f t="shared" si="63"/>
        <v>0</v>
      </c>
      <c r="K447" s="338"/>
      <c r="L447" s="340"/>
      <c r="M447" s="338"/>
      <c r="N447" s="340"/>
      <c r="O447" s="451"/>
      <c r="Q447" s="374"/>
    </row>
    <row r="448" spans="1:17" s="247" customFormat="1" ht="12.75" customHeight="1">
      <c r="A448" s="357" t="s">
        <v>628</v>
      </c>
      <c r="B448" s="394" t="s">
        <v>39</v>
      </c>
      <c r="C448" s="392" t="s">
        <v>84</v>
      </c>
      <c r="D448" s="392" t="s">
        <v>987</v>
      </c>
      <c r="E448" s="209" t="s">
        <v>991</v>
      </c>
      <c r="F448" s="209" t="s">
        <v>852</v>
      </c>
      <c r="G448" s="209" t="s">
        <v>197</v>
      </c>
      <c r="H448" s="338"/>
      <c r="I448" s="338"/>
      <c r="J448" s="339">
        <f t="shared" si="63"/>
        <v>0</v>
      </c>
      <c r="K448" s="338"/>
      <c r="L448" s="340"/>
      <c r="M448" s="338"/>
      <c r="N448" s="340"/>
      <c r="O448" s="451"/>
      <c r="Q448" s="374"/>
    </row>
    <row r="449" spans="1:17" s="247" customFormat="1" ht="12.75" customHeight="1">
      <c r="A449" s="357" t="s">
        <v>472</v>
      </c>
      <c r="B449" s="394" t="s">
        <v>39</v>
      </c>
      <c r="C449" s="392" t="s">
        <v>84</v>
      </c>
      <c r="D449" s="392" t="s">
        <v>987</v>
      </c>
      <c r="E449" s="209" t="s">
        <v>804</v>
      </c>
      <c r="F449" s="209" t="s">
        <v>29</v>
      </c>
      <c r="G449" s="209" t="s">
        <v>198</v>
      </c>
      <c r="H449" s="338"/>
      <c r="I449" s="338"/>
      <c r="J449" s="339">
        <f t="shared" si="63"/>
        <v>0</v>
      </c>
      <c r="K449" s="338"/>
      <c r="L449" s="340"/>
      <c r="M449" s="338"/>
      <c r="N449" s="340"/>
      <c r="O449" s="451"/>
      <c r="Q449" s="374"/>
    </row>
    <row r="450" spans="1:17" s="247" customFormat="1" ht="25.5" customHeight="1">
      <c r="A450" s="357" t="s">
        <v>16</v>
      </c>
      <c r="B450" s="358" t="s">
        <v>39</v>
      </c>
      <c r="C450" s="209" t="s">
        <v>84</v>
      </c>
      <c r="D450" s="209" t="s">
        <v>177</v>
      </c>
      <c r="E450" s="35" t="s">
        <v>651</v>
      </c>
      <c r="F450" s="209"/>
      <c r="G450" s="209"/>
      <c r="H450" s="338"/>
      <c r="I450" s="338"/>
      <c r="J450" s="339">
        <f t="shared" si="63"/>
        <v>0</v>
      </c>
      <c r="K450" s="338"/>
      <c r="L450" s="340"/>
      <c r="M450" s="338"/>
      <c r="N450" s="340"/>
      <c r="O450" s="451"/>
      <c r="Q450" s="374"/>
    </row>
    <row r="451" spans="1:17" s="247" customFormat="1" ht="12.75" customHeight="1">
      <c r="A451" s="357" t="s">
        <v>795</v>
      </c>
      <c r="B451" s="358" t="s">
        <v>39</v>
      </c>
      <c r="C451" s="209" t="s">
        <v>84</v>
      </c>
      <c r="D451" s="209" t="s">
        <v>177</v>
      </c>
      <c r="E451" s="35" t="s">
        <v>794</v>
      </c>
      <c r="F451" s="209"/>
      <c r="G451" s="209"/>
      <c r="H451" s="338"/>
      <c r="I451" s="338"/>
      <c r="J451" s="339">
        <f t="shared" si="63"/>
        <v>0</v>
      </c>
      <c r="K451" s="338"/>
      <c r="L451" s="340"/>
      <c r="M451" s="338"/>
      <c r="N451" s="340"/>
      <c r="O451" s="451"/>
      <c r="Q451" s="374"/>
    </row>
    <row r="452" spans="1:17" ht="25.5" customHeight="1">
      <c r="A452" s="398" t="s">
        <v>82</v>
      </c>
      <c r="B452" s="358" t="s">
        <v>39</v>
      </c>
      <c r="C452" s="209" t="s">
        <v>84</v>
      </c>
      <c r="D452" s="209" t="s">
        <v>177</v>
      </c>
      <c r="E452" s="35" t="s">
        <v>794</v>
      </c>
      <c r="F452" s="209" t="s">
        <v>27</v>
      </c>
      <c r="G452" s="209"/>
      <c r="H452" s="338"/>
      <c r="I452" s="338"/>
      <c r="J452" s="339">
        <f t="shared" si="63"/>
        <v>0</v>
      </c>
      <c r="K452" s="338"/>
      <c r="L452" s="340"/>
      <c r="M452" s="338"/>
      <c r="O452" s="451"/>
      <c r="Q452" s="374"/>
    </row>
    <row r="453" spans="1:17" ht="25.5" customHeight="1">
      <c r="A453" s="398" t="s">
        <v>74</v>
      </c>
      <c r="B453" s="358" t="s">
        <v>39</v>
      </c>
      <c r="C453" s="209" t="s">
        <v>84</v>
      </c>
      <c r="D453" s="209" t="s">
        <v>177</v>
      </c>
      <c r="E453" s="35" t="s">
        <v>794</v>
      </c>
      <c r="F453" s="209" t="s">
        <v>29</v>
      </c>
      <c r="G453" s="209"/>
      <c r="H453" s="338"/>
      <c r="I453" s="338"/>
      <c r="J453" s="339">
        <f t="shared" si="63"/>
        <v>0</v>
      </c>
      <c r="K453" s="338"/>
      <c r="L453" s="340"/>
      <c r="M453" s="338"/>
      <c r="O453" s="451"/>
      <c r="Q453" s="374"/>
    </row>
    <row r="454" spans="1:17" ht="14.25" customHeight="1">
      <c r="A454" s="357" t="s">
        <v>793</v>
      </c>
      <c r="B454" s="358" t="s">
        <v>39</v>
      </c>
      <c r="C454" s="209" t="s">
        <v>84</v>
      </c>
      <c r="D454" s="209" t="s">
        <v>177</v>
      </c>
      <c r="E454" s="35" t="s">
        <v>794</v>
      </c>
      <c r="F454" s="209" t="s">
        <v>29</v>
      </c>
      <c r="G454" s="209" t="s">
        <v>12</v>
      </c>
      <c r="H454" s="338"/>
      <c r="I454" s="338"/>
      <c r="J454" s="339">
        <f t="shared" si="63"/>
        <v>0</v>
      </c>
      <c r="K454" s="338"/>
      <c r="L454" s="340"/>
      <c r="M454" s="338"/>
      <c r="O454" s="451"/>
      <c r="Q454" s="374"/>
    </row>
    <row r="455" spans="1:17" ht="75" customHeight="1">
      <c r="A455" s="417" t="s">
        <v>1039</v>
      </c>
      <c r="B455" s="382" t="s">
        <v>39</v>
      </c>
      <c r="C455" s="250" t="s">
        <v>84</v>
      </c>
      <c r="D455" s="250" t="s">
        <v>177</v>
      </c>
      <c r="E455" s="34" t="s">
        <v>912</v>
      </c>
      <c r="F455" s="250"/>
      <c r="G455" s="250"/>
      <c r="H455" s="337">
        <f t="shared" ref="H455:I458" si="74">H456</f>
        <v>700</v>
      </c>
      <c r="I455" s="337">
        <f t="shared" si="74"/>
        <v>0</v>
      </c>
      <c r="J455" s="339">
        <f t="shared" si="63"/>
        <v>700</v>
      </c>
      <c r="K455" s="337">
        <f>K456</f>
        <v>1000</v>
      </c>
      <c r="L455" s="340"/>
      <c r="M455" s="337">
        <f>M456</f>
        <v>0</v>
      </c>
      <c r="O455" s="451"/>
      <c r="Q455" s="374"/>
    </row>
    <row r="456" spans="1:17" ht="12.75" customHeight="1">
      <c r="A456" s="417" t="s">
        <v>214</v>
      </c>
      <c r="B456" s="382" t="s">
        <v>39</v>
      </c>
      <c r="C456" s="250" t="s">
        <v>84</v>
      </c>
      <c r="D456" s="250" t="s">
        <v>177</v>
      </c>
      <c r="E456" s="34" t="s">
        <v>913</v>
      </c>
      <c r="F456" s="250"/>
      <c r="G456" s="250"/>
      <c r="H456" s="337">
        <f t="shared" si="74"/>
        <v>700</v>
      </c>
      <c r="I456" s="337">
        <f t="shared" si="74"/>
        <v>0</v>
      </c>
      <c r="J456" s="339">
        <f t="shared" si="63"/>
        <v>700</v>
      </c>
      <c r="K456" s="337">
        <f>K457</f>
        <v>1000</v>
      </c>
      <c r="L456" s="340"/>
      <c r="M456" s="337">
        <f>M457</f>
        <v>0</v>
      </c>
      <c r="O456" s="451"/>
      <c r="Q456" s="374"/>
    </row>
    <row r="457" spans="1:17" ht="27" customHeight="1">
      <c r="A457" s="398" t="s">
        <v>35</v>
      </c>
      <c r="B457" s="358" t="s">
        <v>39</v>
      </c>
      <c r="C457" s="209" t="s">
        <v>84</v>
      </c>
      <c r="D457" s="209" t="s">
        <v>177</v>
      </c>
      <c r="E457" s="35" t="s">
        <v>913</v>
      </c>
      <c r="F457" s="209" t="s">
        <v>27</v>
      </c>
      <c r="G457" s="209"/>
      <c r="H457" s="337">
        <f t="shared" si="74"/>
        <v>700</v>
      </c>
      <c r="I457" s="337">
        <f t="shared" si="74"/>
        <v>0</v>
      </c>
      <c r="J457" s="339">
        <f t="shared" si="63"/>
        <v>700</v>
      </c>
      <c r="K457" s="337">
        <f>K458</f>
        <v>1000</v>
      </c>
      <c r="L457" s="340"/>
      <c r="M457" s="337">
        <f>M458</f>
        <v>0</v>
      </c>
      <c r="O457" s="451"/>
      <c r="Q457" s="374"/>
    </row>
    <row r="458" spans="1:17" ht="30" customHeight="1">
      <c r="A458" s="398" t="s">
        <v>90</v>
      </c>
      <c r="B458" s="358" t="s">
        <v>39</v>
      </c>
      <c r="C458" s="209" t="s">
        <v>84</v>
      </c>
      <c r="D458" s="209" t="s">
        <v>177</v>
      </c>
      <c r="E458" s="35" t="s">
        <v>913</v>
      </c>
      <c r="F458" s="209" t="s">
        <v>29</v>
      </c>
      <c r="G458" s="209"/>
      <c r="H458" s="337">
        <f t="shared" si="74"/>
        <v>700</v>
      </c>
      <c r="I458" s="337">
        <f t="shared" si="74"/>
        <v>0</v>
      </c>
      <c r="J458" s="339">
        <f t="shared" si="63"/>
        <v>700</v>
      </c>
      <c r="K458" s="337">
        <f>K459</f>
        <v>1000</v>
      </c>
      <c r="L458" s="340"/>
      <c r="M458" s="337">
        <f>M459</f>
        <v>0</v>
      </c>
      <c r="O458" s="451"/>
      <c r="Q458" s="374"/>
    </row>
    <row r="459" spans="1:17" ht="14.25" customHeight="1">
      <c r="A459" s="357" t="s">
        <v>9</v>
      </c>
      <c r="B459" s="358" t="s">
        <v>39</v>
      </c>
      <c r="C459" s="209" t="s">
        <v>84</v>
      </c>
      <c r="D459" s="209" t="s">
        <v>177</v>
      </c>
      <c r="E459" s="35" t="s">
        <v>913</v>
      </c>
      <c r="F459" s="209" t="s">
        <v>29</v>
      </c>
      <c r="G459" s="209" t="s">
        <v>10</v>
      </c>
      <c r="H459" s="337">
        <v>700</v>
      </c>
      <c r="I459" s="337"/>
      <c r="J459" s="339">
        <f t="shared" si="63"/>
        <v>700</v>
      </c>
      <c r="K459" s="337">
        <v>1000</v>
      </c>
      <c r="L459" s="340"/>
      <c r="M459" s="337">
        <v>0</v>
      </c>
      <c r="O459" s="451"/>
      <c r="Q459" s="374"/>
    </row>
    <row r="460" spans="1:17" ht="13.5" customHeight="1">
      <c r="A460" s="21" t="s">
        <v>401</v>
      </c>
      <c r="B460" s="76" t="s">
        <v>39</v>
      </c>
      <c r="C460" s="250" t="s">
        <v>138</v>
      </c>
      <c r="D460" s="250"/>
      <c r="E460" s="34"/>
      <c r="F460" s="250"/>
      <c r="G460" s="250"/>
      <c r="H460" s="339">
        <f>H461+H476+H522+H517</f>
        <v>7069.5</v>
      </c>
      <c r="I460" s="339">
        <f>I461+I476+I522+I517</f>
        <v>0</v>
      </c>
      <c r="J460" s="339">
        <f t="shared" si="63"/>
        <v>7069.5</v>
      </c>
      <c r="K460" s="339">
        <f>K461+K476+K522+K517</f>
        <v>7069.5</v>
      </c>
      <c r="L460" s="340"/>
      <c r="M460" s="339">
        <f>M461+M476+M522+M517</f>
        <v>7069.5</v>
      </c>
      <c r="O460" s="451"/>
      <c r="Q460" s="374"/>
    </row>
    <row r="461" spans="1:17" ht="14.25" customHeight="1">
      <c r="A461" s="418" t="s">
        <v>139</v>
      </c>
      <c r="B461" s="419" t="s">
        <v>39</v>
      </c>
      <c r="C461" s="385" t="s">
        <v>138</v>
      </c>
      <c r="D461" s="385" t="s">
        <v>140</v>
      </c>
      <c r="E461" s="385"/>
      <c r="F461" s="385"/>
      <c r="G461" s="385"/>
      <c r="H461" s="339">
        <f t="shared" ref="H461:K463" si="75">H469</f>
        <v>1431.3</v>
      </c>
      <c r="I461" s="339">
        <f t="shared" si="75"/>
        <v>0</v>
      </c>
      <c r="J461" s="339">
        <f t="shared" si="63"/>
        <v>1431.3</v>
      </c>
      <c r="K461" s="339">
        <f t="shared" si="75"/>
        <v>1431.3</v>
      </c>
      <c r="L461" s="340"/>
      <c r="M461" s="339">
        <f>M469</f>
        <v>1431.3</v>
      </c>
      <c r="O461" s="451"/>
      <c r="Q461" s="374"/>
    </row>
    <row r="462" spans="1:17" ht="26.25" hidden="1" customHeight="1">
      <c r="A462" s="418" t="s">
        <v>16</v>
      </c>
      <c r="B462" s="419" t="s">
        <v>39</v>
      </c>
      <c r="C462" s="385" t="s">
        <v>138</v>
      </c>
      <c r="D462" s="385" t="s">
        <v>140</v>
      </c>
      <c r="E462" s="385" t="s">
        <v>203</v>
      </c>
      <c r="F462" s="385"/>
      <c r="G462" s="385"/>
      <c r="H462" s="343">
        <f t="shared" si="75"/>
        <v>1431.3</v>
      </c>
      <c r="I462" s="343"/>
      <c r="J462" s="339">
        <f t="shared" si="63"/>
        <v>1431.3</v>
      </c>
      <c r="K462" s="343">
        <f t="shared" si="75"/>
        <v>1431.3</v>
      </c>
      <c r="L462" s="340"/>
      <c r="M462" s="343">
        <f>M470</f>
        <v>1431.3</v>
      </c>
      <c r="O462" s="451"/>
      <c r="Q462" s="374"/>
    </row>
    <row r="463" spans="1:17" ht="28.5" hidden="1" customHeight="1">
      <c r="A463" s="225" t="s">
        <v>141</v>
      </c>
      <c r="B463" s="227" t="s">
        <v>39</v>
      </c>
      <c r="C463" s="209" t="s">
        <v>138</v>
      </c>
      <c r="D463" s="209" t="s">
        <v>140</v>
      </c>
      <c r="E463" s="223" t="s">
        <v>340</v>
      </c>
      <c r="F463" s="209"/>
      <c r="G463" s="209"/>
      <c r="H463" s="343">
        <f t="shared" si="75"/>
        <v>1431.3</v>
      </c>
      <c r="I463" s="343"/>
      <c r="J463" s="339">
        <f t="shared" si="63"/>
        <v>1431.3</v>
      </c>
      <c r="K463" s="343">
        <f t="shared" si="75"/>
        <v>1431.3</v>
      </c>
      <c r="L463" s="340"/>
      <c r="M463" s="343">
        <f>M471</f>
        <v>1431.3</v>
      </c>
      <c r="O463" s="451"/>
      <c r="Q463" s="374"/>
    </row>
    <row r="464" spans="1:17" ht="25.5" hidden="1" customHeight="1">
      <c r="A464" s="357" t="s">
        <v>123</v>
      </c>
      <c r="B464" s="358" t="s">
        <v>39</v>
      </c>
      <c r="C464" s="209" t="s">
        <v>138</v>
      </c>
      <c r="D464" s="209" t="s">
        <v>140</v>
      </c>
      <c r="E464" s="223" t="s">
        <v>340</v>
      </c>
      <c r="F464" s="209" t="s">
        <v>124</v>
      </c>
      <c r="G464" s="209"/>
      <c r="H464" s="338"/>
      <c r="I464" s="338"/>
      <c r="J464" s="339">
        <f t="shared" si="63"/>
        <v>0</v>
      </c>
      <c r="K464" s="338"/>
      <c r="L464" s="340"/>
      <c r="M464" s="338"/>
      <c r="O464" s="451"/>
      <c r="Q464" s="374"/>
    </row>
    <row r="465" spans="1:17" ht="26.25" hidden="1" customHeight="1">
      <c r="A465" s="225" t="s">
        <v>127</v>
      </c>
      <c r="B465" s="227" t="s">
        <v>39</v>
      </c>
      <c r="C465" s="209" t="s">
        <v>138</v>
      </c>
      <c r="D465" s="209" t="s">
        <v>140</v>
      </c>
      <c r="E465" s="223" t="s">
        <v>340</v>
      </c>
      <c r="F465" s="209" t="s">
        <v>126</v>
      </c>
      <c r="G465" s="209"/>
      <c r="H465" s="338"/>
      <c r="I465" s="338"/>
      <c r="J465" s="339">
        <f t="shared" si="63"/>
        <v>0</v>
      </c>
      <c r="K465" s="338"/>
      <c r="L465" s="340"/>
      <c r="M465" s="338"/>
      <c r="O465" s="451"/>
      <c r="Q465" s="374"/>
    </row>
    <row r="466" spans="1:17" ht="13.5" hidden="1" customHeight="1">
      <c r="A466" s="225" t="s">
        <v>9</v>
      </c>
      <c r="B466" s="227" t="s">
        <v>39</v>
      </c>
      <c r="C466" s="209" t="s">
        <v>138</v>
      </c>
      <c r="D466" s="209" t="s">
        <v>140</v>
      </c>
      <c r="E466" s="223" t="s">
        <v>340</v>
      </c>
      <c r="F466" s="209" t="s">
        <v>126</v>
      </c>
      <c r="G466" s="209" t="s">
        <v>10</v>
      </c>
      <c r="H466" s="338"/>
      <c r="I466" s="338"/>
      <c r="J466" s="339">
        <f t="shared" si="63"/>
        <v>0</v>
      </c>
      <c r="K466" s="338"/>
      <c r="L466" s="340"/>
      <c r="M466" s="338"/>
      <c r="O466" s="451"/>
      <c r="Q466" s="374"/>
    </row>
    <row r="467" spans="1:17" ht="26.25" hidden="1" customHeight="1">
      <c r="A467" s="225" t="s">
        <v>127</v>
      </c>
      <c r="B467" s="227" t="s">
        <v>39</v>
      </c>
      <c r="C467" s="209" t="s">
        <v>138</v>
      </c>
      <c r="D467" s="209" t="s">
        <v>140</v>
      </c>
      <c r="E467" s="223" t="s">
        <v>340</v>
      </c>
      <c r="F467" s="209" t="s">
        <v>126</v>
      </c>
      <c r="G467" s="209"/>
      <c r="H467" s="338"/>
      <c r="I467" s="338"/>
      <c r="J467" s="339">
        <f t="shared" si="63"/>
        <v>0</v>
      </c>
      <c r="K467" s="338"/>
      <c r="L467" s="340"/>
      <c r="M467" s="338"/>
      <c r="O467" s="451"/>
      <c r="Q467" s="374"/>
    </row>
    <row r="468" spans="1:17" ht="12.75" hidden="1" customHeight="1">
      <c r="A468" s="225" t="s">
        <v>9</v>
      </c>
      <c r="B468" s="227" t="s">
        <v>39</v>
      </c>
      <c r="C468" s="209" t="s">
        <v>138</v>
      </c>
      <c r="D468" s="209" t="s">
        <v>140</v>
      </c>
      <c r="E468" s="223" t="s">
        <v>340</v>
      </c>
      <c r="F468" s="209" t="s">
        <v>126</v>
      </c>
      <c r="G468" s="209" t="s">
        <v>10</v>
      </c>
      <c r="H468" s="338"/>
      <c r="I468" s="338"/>
      <c r="J468" s="339">
        <f t="shared" si="63"/>
        <v>0</v>
      </c>
      <c r="K468" s="338"/>
      <c r="L468" s="340"/>
      <c r="M468" s="338"/>
      <c r="O468" s="451"/>
      <c r="Q468" s="374"/>
    </row>
    <row r="469" spans="1:17" ht="31.5" customHeight="1">
      <c r="A469" s="418" t="s">
        <v>16</v>
      </c>
      <c r="B469" s="419" t="s">
        <v>39</v>
      </c>
      <c r="C469" s="385" t="s">
        <v>138</v>
      </c>
      <c r="D469" s="385" t="s">
        <v>140</v>
      </c>
      <c r="E469" s="385" t="s">
        <v>651</v>
      </c>
      <c r="F469" s="385"/>
      <c r="G469" s="385"/>
      <c r="H469" s="335">
        <f t="shared" ref="H469:M470" si="76">H470</f>
        <v>1431.3</v>
      </c>
      <c r="I469" s="335">
        <f t="shared" si="76"/>
        <v>0</v>
      </c>
      <c r="J469" s="339">
        <f t="shared" ref="J469:J532" si="77">H469+I469</f>
        <v>1431.3</v>
      </c>
      <c r="K469" s="335">
        <f t="shared" si="76"/>
        <v>1431.3</v>
      </c>
      <c r="L469" s="340"/>
      <c r="M469" s="335">
        <f t="shared" si="76"/>
        <v>1431.3</v>
      </c>
      <c r="O469" s="451"/>
      <c r="Q469" s="374"/>
    </row>
    <row r="470" spans="1:17" ht="26.25" customHeight="1">
      <c r="A470" s="225" t="s">
        <v>141</v>
      </c>
      <c r="B470" s="227" t="s">
        <v>39</v>
      </c>
      <c r="C470" s="209" t="s">
        <v>138</v>
      </c>
      <c r="D470" s="209" t="s">
        <v>140</v>
      </c>
      <c r="E470" s="223" t="s">
        <v>749</v>
      </c>
      <c r="F470" s="209"/>
      <c r="G470" s="209"/>
      <c r="H470" s="335">
        <f t="shared" si="76"/>
        <v>1431.3</v>
      </c>
      <c r="I470" s="335">
        <f t="shared" si="76"/>
        <v>0</v>
      </c>
      <c r="J470" s="339">
        <f t="shared" si="77"/>
        <v>1431.3</v>
      </c>
      <c r="K470" s="335">
        <f t="shared" si="76"/>
        <v>1431.3</v>
      </c>
      <c r="L470" s="340"/>
      <c r="M470" s="335">
        <f t="shared" si="76"/>
        <v>1431.3</v>
      </c>
      <c r="O470" s="451"/>
      <c r="Q470" s="374"/>
    </row>
    <row r="471" spans="1:17" ht="28.5" customHeight="1">
      <c r="A471" s="357" t="s">
        <v>123</v>
      </c>
      <c r="B471" s="358" t="s">
        <v>39</v>
      </c>
      <c r="C471" s="209" t="s">
        <v>138</v>
      </c>
      <c r="D471" s="209" t="s">
        <v>140</v>
      </c>
      <c r="E471" s="223" t="s">
        <v>749</v>
      </c>
      <c r="F471" s="209" t="s">
        <v>124</v>
      </c>
      <c r="G471" s="209"/>
      <c r="H471" s="335">
        <f>H474+H472</f>
        <v>1431.3</v>
      </c>
      <c r="I471" s="335">
        <f>I474+I472</f>
        <v>0</v>
      </c>
      <c r="J471" s="339">
        <f t="shared" si="77"/>
        <v>1431.3</v>
      </c>
      <c r="K471" s="335">
        <f>K474+K472</f>
        <v>1431.3</v>
      </c>
      <c r="L471" s="340"/>
      <c r="M471" s="335">
        <f>M474+M472</f>
        <v>1431.3</v>
      </c>
      <c r="O471" s="451"/>
      <c r="Q471" s="374"/>
    </row>
    <row r="472" spans="1:17" ht="25.5" customHeight="1">
      <c r="A472" s="357" t="s">
        <v>855</v>
      </c>
      <c r="B472" s="358" t="s">
        <v>39</v>
      </c>
      <c r="C472" s="209" t="s">
        <v>138</v>
      </c>
      <c r="D472" s="209" t="s">
        <v>140</v>
      </c>
      <c r="E472" s="223" t="s">
        <v>749</v>
      </c>
      <c r="F472" s="209" t="s">
        <v>856</v>
      </c>
      <c r="G472" s="209"/>
      <c r="H472" s="335">
        <f>H473</f>
        <v>1431.3</v>
      </c>
      <c r="I472" s="335">
        <f>I473</f>
        <v>0</v>
      </c>
      <c r="J472" s="339">
        <f t="shared" si="77"/>
        <v>1431.3</v>
      </c>
      <c r="K472" s="335">
        <f>K473</f>
        <v>1431.3</v>
      </c>
      <c r="L472" s="340"/>
      <c r="M472" s="335">
        <f>M473</f>
        <v>1431.3</v>
      </c>
      <c r="O472" s="451"/>
      <c r="Q472" s="374"/>
    </row>
    <row r="473" spans="1:17" ht="13.5" customHeight="1">
      <c r="A473" s="225" t="s">
        <v>9</v>
      </c>
      <c r="B473" s="358" t="s">
        <v>39</v>
      </c>
      <c r="C473" s="209" t="s">
        <v>138</v>
      </c>
      <c r="D473" s="209" t="s">
        <v>140</v>
      </c>
      <c r="E473" s="223" t="s">
        <v>749</v>
      </c>
      <c r="F473" s="209" t="s">
        <v>856</v>
      </c>
      <c r="G473" s="209" t="s">
        <v>10</v>
      </c>
      <c r="H473" s="335">
        <v>1431.3</v>
      </c>
      <c r="I473" s="335"/>
      <c r="J473" s="339">
        <f t="shared" si="77"/>
        <v>1431.3</v>
      </c>
      <c r="K473" s="335">
        <v>1431.3</v>
      </c>
      <c r="L473" s="340"/>
      <c r="M473" s="335">
        <v>1431.3</v>
      </c>
      <c r="O473" s="451"/>
      <c r="Q473" s="374"/>
    </row>
    <row r="474" spans="1:17" ht="36.75" hidden="1" customHeight="1">
      <c r="A474" s="225" t="s">
        <v>127</v>
      </c>
      <c r="B474" s="227" t="s">
        <v>39</v>
      </c>
      <c r="C474" s="209" t="s">
        <v>138</v>
      </c>
      <c r="D474" s="209" t="s">
        <v>140</v>
      </c>
      <c r="E474" s="223" t="s">
        <v>749</v>
      </c>
      <c r="F474" s="209" t="s">
        <v>126</v>
      </c>
      <c r="G474" s="209"/>
      <c r="H474" s="335">
        <f>H475</f>
        <v>0</v>
      </c>
      <c r="I474" s="335"/>
      <c r="J474" s="339">
        <f t="shared" si="77"/>
        <v>0</v>
      </c>
      <c r="K474" s="338"/>
      <c r="L474" s="340"/>
      <c r="M474" s="338"/>
      <c r="O474" s="451"/>
      <c r="Q474" s="374"/>
    </row>
    <row r="475" spans="1:17" ht="12.75" hidden="1" customHeight="1">
      <c r="A475" s="225" t="s">
        <v>9</v>
      </c>
      <c r="B475" s="227" t="s">
        <v>39</v>
      </c>
      <c r="C475" s="209" t="s">
        <v>138</v>
      </c>
      <c r="D475" s="209" t="s">
        <v>140</v>
      </c>
      <c r="E475" s="223" t="s">
        <v>749</v>
      </c>
      <c r="F475" s="209" t="s">
        <v>126</v>
      </c>
      <c r="G475" s="209" t="s">
        <v>10</v>
      </c>
      <c r="H475" s="337"/>
      <c r="I475" s="337"/>
      <c r="J475" s="339">
        <f t="shared" si="77"/>
        <v>0</v>
      </c>
      <c r="K475" s="338"/>
      <c r="L475" s="340"/>
      <c r="M475" s="338"/>
      <c r="O475" s="451"/>
      <c r="Q475" s="374"/>
    </row>
    <row r="476" spans="1:17" ht="11.25" hidden="1" customHeight="1">
      <c r="A476" s="380" t="s">
        <v>142</v>
      </c>
      <c r="B476" s="76" t="s">
        <v>39</v>
      </c>
      <c r="C476" s="250" t="s">
        <v>138</v>
      </c>
      <c r="D476" s="250" t="s">
        <v>143</v>
      </c>
      <c r="E476" s="22"/>
      <c r="F476" s="250"/>
      <c r="G476" s="250"/>
      <c r="H476" s="339">
        <f>H477+H493</f>
        <v>0</v>
      </c>
      <c r="I476" s="339"/>
      <c r="J476" s="339">
        <f t="shared" si="77"/>
        <v>0</v>
      </c>
      <c r="K476" s="339">
        <f>K477+K493</f>
        <v>0</v>
      </c>
      <c r="L476" s="340"/>
      <c r="M476" s="339">
        <f>M477+M493</f>
        <v>0</v>
      </c>
      <c r="O476" s="451"/>
      <c r="Q476" s="374"/>
    </row>
    <row r="477" spans="1:17" ht="28.5" hidden="1" customHeight="1">
      <c r="A477" s="380" t="s">
        <v>16</v>
      </c>
      <c r="B477" s="227" t="s">
        <v>39</v>
      </c>
      <c r="C477" s="209" t="s">
        <v>138</v>
      </c>
      <c r="D477" s="209" t="s">
        <v>143</v>
      </c>
      <c r="E477" s="209" t="s">
        <v>651</v>
      </c>
      <c r="F477" s="209"/>
      <c r="G477" s="209"/>
      <c r="H477" s="335">
        <f>H478+H483+H488+H511</f>
        <v>0</v>
      </c>
      <c r="I477" s="335"/>
      <c r="J477" s="339">
        <f t="shared" si="77"/>
        <v>0</v>
      </c>
      <c r="K477" s="335">
        <f>K478+K483+K488+K511</f>
        <v>0</v>
      </c>
      <c r="L477" s="340"/>
      <c r="M477" s="335">
        <f>M478+M483+M488+M511</f>
        <v>0</v>
      </c>
      <c r="O477" s="451"/>
      <c r="Q477" s="374"/>
    </row>
    <row r="478" spans="1:17" s="247" customFormat="1" ht="66.75" hidden="1" customHeight="1">
      <c r="A478" s="357" t="s">
        <v>632</v>
      </c>
      <c r="B478" s="227" t="s">
        <v>39</v>
      </c>
      <c r="C478" s="209" t="s">
        <v>138</v>
      </c>
      <c r="D478" s="209" t="s">
        <v>143</v>
      </c>
      <c r="E478" s="209" t="s">
        <v>841</v>
      </c>
      <c r="F478" s="209"/>
      <c r="G478" s="209"/>
      <c r="H478" s="335">
        <f t="shared" ref="H478:M479" si="78">H479</f>
        <v>0</v>
      </c>
      <c r="I478" s="335"/>
      <c r="J478" s="339">
        <f t="shared" si="77"/>
        <v>0</v>
      </c>
      <c r="K478" s="335">
        <f t="shared" si="78"/>
        <v>0</v>
      </c>
      <c r="L478" s="340"/>
      <c r="M478" s="335">
        <f t="shared" si="78"/>
        <v>0</v>
      </c>
      <c r="N478" s="340"/>
      <c r="O478" s="451"/>
      <c r="Q478" s="374"/>
    </row>
    <row r="479" spans="1:17" ht="25.5" hidden="1">
      <c r="A479" s="357" t="s">
        <v>123</v>
      </c>
      <c r="B479" s="227" t="s">
        <v>39</v>
      </c>
      <c r="C479" s="209" t="s">
        <v>138</v>
      </c>
      <c r="D479" s="209" t="s">
        <v>143</v>
      </c>
      <c r="E479" s="209" t="s">
        <v>841</v>
      </c>
      <c r="F479" s="209" t="s">
        <v>124</v>
      </c>
      <c r="G479" s="209"/>
      <c r="H479" s="335">
        <f t="shared" si="78"/>
        <v>0</v>
      </c>
      <c r="I479" s="335"/>
      <c r="J479" s="339">
        <f t="shared" si="77"/>
        <v>0</v>
      </c>
      <c r="K479" s="335">
        <f t="shared" si="78"/>
        <v>0</v>
      </c>
      <c r="L479" s="340"/>
      <c r="M479" s="335">
        <f t="shared" si="78"/>
        <v>0</v>
      </c>
      <c r="O479" s="451"/>
      <c r="Q479" s="374"/>
    </row>
    <row r="480" spans="1:17" ht="24.75" hidden="1" customHeight="1">
      <c r="A480" s="225" t="s">
        <v>434</v>
      </c>
      <c r="B480" s="227" t="s">
        <v>39</v>
      </c>
      <c r="C480" s="209" t="s">
        <v>138</v>
      </c>
      <c r="D480" s="209" t="s">
        <v>143</v>
      </c>
      <c r="E480" s="209" t="s">
        <v>841</v>
      </c>
      <c r="F480" s="209" t="s">
        <v>126</v>
      </c>
      <c r="G480" s="209"/>
      <c r="H480" s="335">
        <f>H482</f>
        <v>0</v>
      </c>
      <c r="I480" s="335"/>
      <c r="J480" s="339">
        <f t="shared" si="77"/>
        <v>0</v>
      </c>
      <c r="K480" s="335">
        <f>K482</f>
        <v>0</v>
      </c>
      <c r="L480" s="340"/>
      <c r="M480" s="335">
        <f>M482</f>
        <v>0</v>
      </c>
      <c r="O480" s="451"/>
      <c r="Q480" s="374"/>
    </row>
    <row r="481" spans="1:17" ht="12.75" hidden="1" customHeight="1">
      <c r="A481" s="357" t="s">
        <v>11</v>
      </c>
      <c r="B481" s="227" t="s">
        <v>39</v>
      </c>
      <c r="C481" s="209" t="s">
        <v>138</v>
      </c>
      <c r="D481" s="209" t="s">
        <v>143</v>
      </c>
      <c r="E481" s="209" t="s">
        <v>649</v>
      </c>
      <c r="F481" s="209" t="s">
        <v>435</v>
      </c>
      <c r="G481" s="209" t="s">
        <v>12</v>
      </c>
      <c r="H481" s="338"/>
      <c r="I481" s="338"/>
      <c r="J481" s="339">
        <f t="shared" si="77"/>
        <v>0</v>
      </c>
      <c r="K481" s="338"/>
      <c r="L481" s="340"/>
      <c r="M481" s="338"/>
      <c r="O481" s="451"/>
      <c r="Q481" s="374"/>
    </row>
    <row r="482" spans="1:17" hidden="1">
      <c r="A482" s="357" t="s">
        <v>628</v>
      </c>
      <c r="B482" s="227" t="s">
        <v>39</v>
      </c>
      <c r="C482" s="209" t="s">
        <v>138</v>
      </c>
      <c r="D482" s="209" t="s">
        <v>143</v>
      </c>
      <c r="E482" s="209" t="s">
        <v>841</v>
      </c>
      <c r="F482" s="209" t="s">
        <v>126</v>
      </c>
      <c r="G482" s="209" t="s">
        <v>197</v>
      </c>
      <c r="H482" s="337"/>
      <c r="I482" s="337"/>
      <c r="J482" s="339">
        <f t="shared" si="77"/>
        <v>0</v>
      </c>
      <c r="K482" s="337"/>
      <c r="L482" s="340"/>
      <c r="M482" s="337"/>
      <c r="O482" s="451"/>
      <c r="Q482" s="374"/>
    </row>
    <row r="483" spans="1:17" ht="60" hidden="1" customHeight="1">
      <c r="A483" s="390" t="s">
        <v>631</v>
      </c>
      <c r="B483" s="391" t="s">
        <v>39</v>
      </c>
      <c r="C483" s="209" t="s">
        <v>138</v>
      </c>
      <c r="D483" s="209" t="s">
        <v>143</v>
      </c>
      <c r="E483" s="209" t="s">
        <v>796</v>
      </c>
      <c r="F483" s="209" t="s">
        <v>38</v>
      </c>
      <c r="G483" s="209"/>
      <c r="H483" s="335">
        <f t="shared" ref="H483:M484" si="79">H484</f>
        <v>0</v>
      </c>
      <c r="I483" s="335"/>
      <c r="J483" s="339">
        <f t="shared" si="77"/>
        <v>0</v>
      </c>
      <c r="K483" s="335">
        <f t="shared" si="79"/>
        <v>0</v>
      </c>
      <c r="L483" s="340"/>
      <c r="M483" s="335">
        <f t="shared" si="79"/>
        <v>0</v>
      </c>
      <c r="O483" s="451"/>
      <c r="Q483" s="374"/>
    </row>
    <row r="484" spans="1:17" ht="27" hidden="1" customHeight="1">
      <c r="A484" s="357" t="s">
        <v>123</v>
      </c>
      <c r="B484" s="358" t="s">
        <v>39</v>
      </c>
      <c r="C484" s="209" t="s">
        <v>138</v>
      </c>
      <c r="D484" s="209" t="s">
        <v>143</v>
      </c>
      <c r="E484" s="209" t="s">
        <v>796</v>
      </c>
      <c r="F484" s="209" t="s">
        <v>124</v>
      </c>
      <c r="G484" s="209"/>
      <c r="H484" s="335">
        <f t="shared" si="79"/>
        <v>0</v>
      </c>
      <c r="I484" s="335"/>
      <c r="J484" s="339">
        <f t="shared" si="77"/>
        <v>0</v>
      </c>
      <c r="K484" s="335">
        <f t="shared" si="79"/>
        <v>0</v>
      </c>
      <c r="L484" s="340"/>
      <c r="M484" s="335">
        <f t="shared" si="79"/>
        <v>0</v>
      </c>
      <c r="O484" s="451"/>
      <c r="Q484" s="374"/>
    </row>
    <row r="485" spans="1:17" ht="24" hidden="1" customHeight="1">
      <c r="A485" s="357" t="s">
        <v>123</v>
      </c>
      <c r="B485" s="78" t="s">
        <v>39</v>
      </c>
      <c r="C485" s="209" t="s">
        <v>138</v>
      </c>
      <c r="D485" s="209" t="s">
        <v>143</v>
      </c>
      <c r="E485" s="209" t="s">
        <v>796</v>
      </c>
      <c r="F485" s="209" t="s">
        <v>126</v>
      </c>
      <c r="G485" s="209"/>
      <c r="H485" s="335">
        <f>H486+H487</f>
        <v>0</v>
      </c>
      <c r="I485" s="335"/>
      <c r="J485" s="339">
        <f t="shared" si="77"/>
        <v>0</v>
      </c>
      <c r="K485" s="335">
        <f>K486+K487</f>
        <v>0</v>
      </c>
      <c r="L485" s="340"/>
      <c r="M485" s="335">
        <f>M486+M487</f>
        <v>0</v>
      </c>
      <c r="O485" s="451"/>
      <c r="Q485" s="374"/>
    </row>
    <row r="486" spans="1:17" ht="12.75" hidden="1" customHeight="1">
      <c r="A486" s="357" t="s">
        <v>11</v>
      </c>
      <c r="B486" s="358" t="s">
        <v>39</v>
      </c>
      <c r="C486" s="209" t="s">
        <v>138</v>
      </c>
      <c r="D486" s="209" t="s">
        <v>143</v>
      </c>
      <c r="E486" s="209" t="s">
        <v>650</v>
      </c>
      <c r="F486" s="209" t="s">
        <v>435</v>
      </c>
      <c r="G486" s="209" t="s">
        <v>12</v>
      </c>
      <c r="H486" s="338"/>
      <c r="I486" s="338"/>
      <c r="J486" s="339">
        <f t="shared" si="77"/>
        <v>0</v>
      </c>
      <c r="K486" s="338"/>
      <c r="L486" s="340"/>
      <c r="M486" s="338"/>
      <c r="O486" s="451"/>
      <c r="Q486" s="374"/>
    </row>
    <row r="487" spans="1:17" ht="12.75" hidden="1" customHeight="1">
      <c r="A487" s="357" t="s">
        <v>628</v>
      </c>
      <c r="B487" s="358" t="s">
        <v>39</v>
      </c>
      <c r="C487" s="209" t="s">
        <v>138</v>
      </c>
      <c r="D487" s="209" t="s">
        <v>143</v>
      </c>
      <c r="E487" s="209" t="s">
        <v>796</v>
      </c>
      <c r="F487" s="209" t="s">
        <v>126</v>
      </c>
      <c r="G487" s="209" t="s">
        <v>197</v>
      </c>
      <c r="H487" s="337"/>
      <c r="I487" s="337"/>
      <c r="J487" s="339">
        <f t="shared" si="77"/>
        <v>0</v>
      </c>
      <c r="K487" s="338"/>
      <c r="L487" s="340"/>
      <c r="M487" s="338"/>
      <c r="O487" s="451"/>
      <c r="Q487" s="374"/>
    </row>
    <row r="488" spans="1:17" ht="140.25" hidden="1">
      <c r="A488" s="398" t="s">
        <v>817</v>
      </c>
      <c r="B488" s="391" t="s">
        <v>39</v>
      </c>
      <c r="C488" s="209" t="s">
        <v>138</v>
      </c>
      <c r="D488" s="209" t="s">
        <v>143</v>
      </c>
      <c r="E488" s="209" t="s">
        <v>816</v>
      </c>
      <c r="F488" s="209" t="s">
        <v>38</v>
      </c>
      <c r="G488" s="209"/>
      <c r="H488" s="335">
        <f t="shared" ref="H488:M489" si="80">H489</f>
        <v>0</v>
      </c>
      <c r="I488" s="335"/>
      <c r="J488" s="339">
        <f t="shared" si="77"/>
        <v>0</v>
      </c>
      <c r="K488" s="335">
        <f t="shared" si="80"/>
        <v>0</v>
      </c>
      <c r="L488" s="340"/>
      <c r="M488" s="335">
        <f t="shared" si="80"/>
        <v>0</v>
      </c>
      <c r="O488" s="451"/>
      <c r="Q488" s="374"/>
    </row>
    <row r="489" spans="1:17" ht="25.5" hidden="1">
      <c r="A489" s="357" t="s">
        <v>123</v>
      </c>
      <c r="B489" s="358" t="s">
        <v>39</v>
      </c>
      <c r="C489" s="209" t="s">
        <v>138</v>
      </c>
      <c r="D489" s="209" t="s">
        <v>143</v>
      </c>
      <c r="E489" s="209" t="s">
        <v>816</v>
      </c>
      <c r="F489" s="209" t="s">
        <v>124</v>
      </c>
      <c r="G489" s="209"/>
      <c r="H489" s="335">
        <f t="shared" si="80"/>
        <v>0</v>
      </c>
      <c r="I489" s="335"/>
      <c r="J489" s="339">
        <f t="shared" si="77"/>
        <v>0</v>
      </c>
      <c r="K489" s="335">
        <f t="shared" si="80"/>
        <v>0</v>
      </c>
      <c r="L489" s="340"/>
      <c r="M489" s="335">
        <f t="shared" si="80"/>
        <v>0</v>
      </c>
      <c r="O489" s="451"/>
      <c r="Q489" s="374"/>
    </row>
    <row r="490" spans="1:17" ht="38.25" hidden="1">
      <c r="A490" s="225" t="s">
        <v>127</v>
      </c>
      <c r="B490" s="78" t="s">
        <v>39</v>
      </c>
      <c r="C490" s="209" t="s">
        <v>138</v>
      </c>
      <c r="D490" s="209" t="s">
        <v>143</v>
      </c>
      <c r="E490" s="209" t="s">
        <v>816</v>
      </c>
      <c r="F490" s="209" t="s">
        <v>126</v>
      </c>
      <c r="G490" s="209"/>
      <c r="H490" s="335">
        <f>H491+H492</f>
        <v>0</v>
      </c>
      <c r="I490" s="335"/>
      <c r="J490" s="339">
        <f t="shared" si="77"/>
        <v>0</v>
      </c>
      <c r="K490" s="335">
        <f>K491+K492</f>
        <v>0</v>
      </c>
      <c r="L490" s="340"/>
      <c r="M490" s="335">
        <f>M491+M492</f>
        <v>0</v>
      </c>
      <c r="O490" s="451"/>
      <c r="Q490" s="374"/>
    </row>
    <row r="491" spans="1:17" ht="12.75" hidden="1" customHeight="1">
      <c r="A491" s="357" t="s">
        <v>11</v>
      </c>
      <c r="B491" s="358" t="s">
        <v>39</v>
      </c>
      <c r="C491" s="209" t="s">
        <v>138</v>
      </c>
      <c r="D491" s="209" t="s">
        <v>143</v>
      </c>
      <c r="E491" s="209" t="s">
        <v>816</v>
      </c>
      <c r="F491" s="209" t="s">
        <v>126</v>
      </c>
      <c r="G491" s="209" t="s">
        <v>12</v>
      </c>
      <c r="H491" s="338"/>
      <c r="I491" s="338"/>
      <c r="J491" s="339">
        <f t="shared" si="77"/>
        <v>0</v>
      </c>
      <c r="K491" s="338"/>
      <c r="L491" s="340"/>
      <c r="M491" s="338"/>
      <c r="O491" s="451"/>
      <c r="Q491" s="374"/>
    </row>
    <row r="492" spans="1:17" hidden="1">
      <c r="A492" s="357" t="s">
        <v>628</v>
      </c>
      <c r="B492" s="358" t="s">
        <v>39</v>
      </c>
      <c r="C492" s="209" t="s">
        <v>138</v>
      </c>
      <c r="D492" s="209" t="s">
        <v>143</v>
      </c>
      <c r="E492" s="209" t="s">
        <v>816</v>
      </c>
      <c r="F492" s="209" t="s">
        <v>126</v>
      </c>
      <c r="G492" s="209" t="s">
        <v>197</v>
      </c>
      <c r="H492" s="338"/>
      <c r="I492" s="338"/>
      <c r="J492" s="339">
        <f t="shared" si="77"/>
        <v>0</v>
      </c>
      <c r="K492" s="337">
        <v>0</v>
      </c>
      <c r="L492" s="340"/>
      <c r="M492" s="337">
        <v>0</v>
      </c>
      <c r="O492" s="451"/>
      <c r="Q492" s="374"/>
    </row>
    <row r="493" spans="1:17" s="248" customFormat="1" ht="44.25" hidden="1" customHeight="1">
      <c r="A493" s="393" t="s">
        <v>681</v>
      </c>
      <c r="B493" s="394" t="s">
        <v>39</v>
      </c>
      <c r="C493" s="392" t="s">
        <v>138</v>
      </c>
      <c r="D493" s="392" t="s">
        <v>143</v>
      </c>
      <c r="E493" s="392" t="s">
        <v>680</v>
      </c>
      <c r="F493" s="392"/>
      <c r="G493" s="392"/>
      <c r="H493" s="342">
        <f>H494</f>
        <v>0</v>
      </c>
      <c r="I493" s="342"/>
      <c r="J493" s="339">
        <f t="shared" si="77"/>
        <v>0</v>
      </c>
      <c r="K493" s="342">
        <f>K494</f>
        <v>0</v>
      </c>
      <c r="L493" s="344"/>
      <c r="M493" s="342">
        <f>M494</f>
        <v>0</v>
      </c>
      <c r="N493" s="344"/>
      <c r="O493" s="451"/>
      <c r="Q493" s="374"/>
    </row>
    <row r="494" spans="1:17" ht="38.25" hidden="1" customHeight="1">
      <c r="A494" s="357" t="s">
        <v>682</v>
      </c>
      <c r="B494" s="358" t="s">
        <v>39</v>
      </c>
      <c r="C494" s="209" t="s">
        <v>138</v>
      </c>
      <c r="D494" s="209" t="s">
        <v>143</v>
      </c>
      <c r="E494" s="209" t="s">
        <v>683</v>
      </c>
      <c r="F494" s="209"/>
      <c r="G494" s="209"/>
      <c r="H494" s="335">
        <f t="shared" ref="H494:M497" si="81">H495</f>
        <v>0</v>
      </c>
      <c r="I494" s="335"/>
      <c r="J494" s="339">
        <f t="shared" si="77"/>
        <v>0</v>
      </c>
      <c r="K494" s="335">
        <f t="shared" si="81"/>
        <v>0</v>
      </c>
      <c r="L494" s="340"/>
      <c r="M494" s="335">
        <f t="shared" si="81"/>
        <v>0</v>
      </c>
      <c r="O494" s="451"/>
      <c r="Q494" s="374"/>
    </row>
    <row r="495" spans="1:17" ht="102" hidden="1">
      <c r="A495" s="390" t="s">
        <v>948</v>
      </c>
      <c r="B495" s="358" t="s">
        <v>39</v>
      </c>
      <c r="C495" s="209" t="s">
        <v>138</v>
      </c>
      <c r="D495" s="209" t="s">
        <v>143</v>
      </c>
      <c r="E495" s="209" t="s">
        <v>684</v>
      </c>
      <c r="F495" s="209"/>
      <c r="G495" s="209"/>
      <c r="H495" s="335">
        <f t="shared" si="81"/>
        <v>0</v>
      </c>
      <c r="I495" s="335"/>
      <c r="J495" s="339">
        <f t="shared" si="77"/>
        <v>0</v>
      </c>
      <c r="K495" s="335">
        <f t="shared" si="81"/>
        <v>0</v>
      </c>
      <c r="L495" s="340"/>
      <c r="M495" s="335">
        <f t="shared" si="81"/>
        <v>0</v>
      </c>
      <c r="O495" s="451"/>
      <c r="Q495" s="374"/>
    </row>
    <row r="496" spans="1:17" ht="39" hidden="1" customHeight="1">
      <c r="A496" s="402" t="s">
        <v>978</v>
      </c>
      <c r="B496" s="358" t="s">
        <v>39</v>
      </c>
      <c r="C496" s="209" t="s">
        <v>138</v>
      </c>
      <c r="D496" s="209" t="s">
        <v>143</v>
      </c>
      <c r="E496" s="209" t="s">
        <v>863</v>
      </c>
      <c r="F496" s="209"/>
      <c r="G496" s="209"/>
      <c r="H496" s="335">
        <f t="shared" si="81"/>
        <v>0</v>
      </c>
      <c r="I496" s="335"/>
      <c r="J496" s="339">
        <f t="shared" si="77"/>
        <v>0</v>
      </c>
      <c r="K496" s="335">
        <f t="shared" si="81"/>
        <v>0</v>
      </c>
      <c r="L496" s="340"/>
      <c r="M496" s="335">
        <f t="shared" si="81"/>
        <v>0</v>
      </c>
      <c r="O496" s="451"/>
      <c r="Q496" s="374"/>
    </row>
    <row r="497" spans="1:17" ht="25.5" hidden="1" customHeight="1">
      <c r="A497" s="357" t="s">
        <v>123</v>
      </c>
      <c r="B497" s="358" t="s">
        <v>39</v>
      </c>
      <c r="C497" s="209" t="s">
        <v>138</v>
      </c>
      <c r="D497" s="209" t="s">
        <v>143</v>
      </c>
      <c r="E497" s="209" t="s">
        <v>863</v>
      </c>
      <c r="F497" s="209" t="s">
        <v>124</v>
      </c>
      <c r="G497" s="209"/>
      <c r="H497" s="335">
        <f t="shared" si="81"/>
        <v>0</v>
      </c>
      <c r="I497" s="335"/>
      <c r="J497" s="339">
        <f t="shared" si="77"/>
        <v>0</v>
      </c>
      <c r="K497" s="335">
        <f t="shared" si="81"/>
        <v>0</v>
      </c>
      <c r="L497" s="340"/>
      <c r="M497" s="335">
        <f t="shared" si="81"/>
        <v>0</v>
      </c>
      <c r="O497" s="451"/>
      <c r="Q497" s="374"/>
    </row>
    <row r="498" spans="1:17" ht="36" hidden="1" customHeight="1">
      <c r="A498" s="225" t="s">
        <v>127</v>
      </c>
      <c r="B498" s="227" t="s">
        <v>39</v>
      </c>
      <c r="C498" s="209" t="s">
        <v>138</v>
      </c>
      <c r="D498" s="209" t="s">
        <v>143</v>
      </c>
      <c r="E498" s="209" t="s">
        <v>863</v>
      </c>
      <c r="F498" s="209" t="s">
        <v>126</v>
      </c>
      <c r="G498" s="209"/>
      <c r="H498" s="335">
        <f>H499+H500+H501</f>
        <v>0</v>
      </c>
      <c r="I498" s="335"/>
      <c r="J498" s="339">
        <f t="shared" si="77"/>
        <v>0</v>
      </c>
      <c r="K498" s="335">
        <f>K499+K500+K501</f>
        <v>0</v>
      </c>
      <c r="L498" s="340"/>
      <c r="M498" s="335">
        <f>M499+M500+M501</f>
        <v>0</v>
      </c>
      <c r="O498" s="451"/>
      <c r="Q498" s="374"/>
    </row>
    <row r="499" spans="1:17" ht="12.75" hidden="1" customHeight="1">
      <c r="A499" s="225" t="s">
        <v>9</v>
      </c>
      <c r="B499" s="227" t="s">
        <v>39</v>
      </c>
      <c r="C499" s="209" t="s">
        <v>138</v>
      </c>
      <c r="D499" s="209" t="s">
        <v>143</v>
      </c>
      <c r="E499" s="209" t="s">
        <v>863</v>
      </c>
      <c r="F499" s="209" t="s">
        <v>126</v>
      </c>
      <c r="G499" s="209" t="s">
        <v>10</v>
      </c>
      <c r="H499" s="338"/>
      <c r="I499" s="338"/>
      <c r="J499" s="339">
        <f t="shared" si="77"/>
        <v>0</v>
      </c>
      <c r="K499" s="338"/>
      <c r="L499" s="340"/>
      <c r="M499" s="338"/>
      <c r="O499" s="451"/>
      <c r="Q499" s="374"/>
    </row>
    <row r="500" spans="1:17" ht="12.75" hidden="1" customHeight="1">
      <c r="A500" s="225" t="s">
        <v>11</v>
      </c>
      <c r="B500" s="227" t="s">
        <v>39</v>
      </c>
      <c r="C500" s="209" t="s">
        <v>138</v>
      </c>
      <c r="D500" s="209" t="s">
        <v>143</v>
      </c>
      <c r="E500" s="209" t="s">
        <v>863</v>
      </c>
      <c r="F500" s="209" t="s">
        <v>126</v>
      </c>
      <c r="G500" s="209" t="s">
        <v>12</v>
      </c>
      <c r="H500" s="337"/>
      <c r="I500" s="337"/>
      <c r="J500" s="339">
        <f t="shared" si="77"/>
        <v>0</v>
      </c>
      <c r="K500" s="338"/>
      <c r="L500" s="340"/>
      <c r="M500" s="338"/>
      <c r="O500" s="451"/>
      <c r="Q500" s="374"/>
    </row>
    <row r="501" spans="1:17" ht="12" hidden="1" customHeight="1">
      <c r="A501" s="225" t="s">
        <v>628</v>
      </c>
      <c r="B501" s="227" t="s">
        <v>39</v>
      </c>
      <c r="C501" s="209" t="s">
        <v>138</v>
      </c>
      <c r="D501" s="209" t="s">
        <v>143</v>
      </c>
      <c r="E501" s="209" t="s">
        <v>863</v>
      </c>
      <c r="F501" s="209" t="s">
        <v>126</v>
      </c>
      <c r="G501" s="209" t="s">
        <v>197</v>
      </c>
      <c r="H501" s="338"/>
      <c r="I501" s="338"/>
      <c r="J501" s="339">
        <f t="shared" si="77"/>
        <v>0</v>
      </c>
      <c r="K501" s="338"/>
      <c r="L501" s="340"/>
      <c r="M501" s="338"/>
      <c r="O501" s="451"/>
      <c r="Q501" s="374"/>
    </row>
    <row r="502" spans="1:17" ht="12.75" hidden="1" customHeight="1">
      <c r="A502" s="21" t="s">
        <v>402</v>
      </c>
      <c r="B502" s="76" t="s">
        <v>39</v>
      </c>
      <c r="C502" s="250" t="s">
        <v>154</v>
      </c>
      <c r="D502" s="250"/>
      <c r="E502" s="250"/>
      <c r="F502" s="250"/>
      <c r="G502" s="250"/>
      <c r="H502" s="338"/>
      <c r="I502" s="338"/>
      <c r="J502" s="339">
        <f t="shared" si="77"/>
        <v>0</v>
      </c>
      <c r="K502" s="338"/>
      <c r="L502" s="340"/>
      <c r="M502" s="338"/>
      <c r="O502" s="451"/>
      <c r="Q502" s="374"/>
    </row>
    <row r="503" spans="1:17" ht="12.75" hidden="1" customHeight="1">
      <c r="A503" s="21" t="s">
        <v>626</v>
      </c>
      <c r="B503" s="76" t="s">
        <v>39</v>
      </c>
      <c r="C503" s="250" t="s">
        <v>154</v>
      </c>
      <c r="D503" s="250" t="s">
        <v>627</v>
      </c>
      <c r="E503" s="250"/>
      <c r="F503" s="250"/>
      <c r="G503" s="250"/>
      <c r="H503" s="338"/>
      <c r="I503" s="338"/>
      <c r="J503" s="339">
        <f t="shared" si="77"/>
        <v>0</v>
      </c>
      <c r="K503" s="338"/>
      <c r="L503" s="340"/>
      <c r="M503" s="338"/>
      <c r="O503" s="451"/>
      <c r="Q503" s="374"/>
    </row>
    <row r="504" spans="1:17" s="247" customFormat="1" ht="25.5" hidden="1" customHeight="1">
      <c r="A504" s="225" t="s">
        <v>681</v>
      </c>
      <c r="B504" s="227" t="s">
        <v>39</v>
      </c>
      <c r="C504" s="209" t="s">
        <v>154</v>
      </c>
      <c r="D504" s="209" t="s">
        <v>627</v>
      </c>
      <c r="E504" s="209" t="s">
        <v>680</v>
      </c>
      <c r="F504" s="209"/>
      <c r="G504" s="209"/>
      <c r="H504" s="338"/>
      <c r="I504" s="338"/>
      <c r="J504" s="339">
        <f t="shared" si="77"/>
        <v>0</v>
      </c>
      <c r="K504" s="338"/>
      <c r="L504" s="340"/>
      <c r="M504" s="338"/>
      <c r="N504" s="340"/>
      <c r="O504" s="451"/>
      <c r="Q504" s="374"/>
    </row>
    <row r="505" spans="1:17" s="247" customFormat="1" ht="36.75" hidden="1" customHeight="1">
      <c r="A505" s="225" t="s">
        <v>685</v>
      </c>
      <c r="B505" s="227" t="s">
        <v>39</v>
      </c>
      <c r="C505" s="209" t="s">
        <v>154</v>
      </c>
      <c r="D505" s="209" t="s">
        <v>627</v>
      </c>
      <c r="E505" s="209" t="s">
        <v>687</v>
      </c>
      <c r="F505" s="209"/>
      <c r="G505" s="209"/>
      <c r="H505" s="338"/>
      <c r="I505" s="338"/>
      <c r="J505" s="339">
        <f t="shared" si="77"/>
        <v>0</v>
      </c>
      <c r="K505" s="338"/>
      <c r="L505" s="340"/>
      <c r="M505" s="338"/>
      <c r="N505" s="340"/>
      <c r="O505" s="451"/>
      <c r="Q505" s="374"/>
    </row>
    <row r="506" spans="1:17" s="247" customFormat="1" ht="38.25" hidden="1" customHeight="1">
      <c r="A506" s="225" t="s">
        <v>686</v>
      </c>
      <c r="B506" s="227" t="s">
        <v>39</v>
      </c>
      <c r="C506" s="209" t="s">
        <v>154</v>
      </c>
      <c r="D506" s="209" t="s">
        <v>627</v>
      </c>
      <c r="E506" s="209" t="s">
        <v>688</v>
      </c>
      <c r="F506" s="209"/>
      <c r="G506" s="209"/>
      <c r="H506" s="338"/>
      <c r="I506" s="338"/>
      <c r="J506" s="339">
        <f t="shared" si="77"/>
        <v>0</v>
      </c>
      <c r="K506" s="338"/>
      <c r="L506" s="340"/>
      <c r="M506" s="338"/>
      <c r="N506" s="340"/>
      <c r="O506" s="451"/>
      <c r="Q506" s="374"/>
    </row>
    <row r="507" spans="1:17" s="247" customFormat="1" ht="12.75" hidden="1" customHeight="1">
      <c r="A507" s="225" t="s">
        <v>214</v>
      </c>
      <c r="B507" s="227" t="s">
        <v>39</v>
      </c>
      <c r="C507" s="209" t="s">
        <v>154</v>
      </c>
      <c r="D507" s="209" t="s">
        <v>627</v>
      </c>
      <c r="E507" s="209" t="s">
        <v>689</v>
      </c>
      <c r="F507" s="209"/>
      <c r="G507" s="209"/>
      <c r="H507" s="338"/>
      <c r="I507" s="338"/>
      <c r="J507" s="339">
        <f t="shared" si="77"/>
        <v>0</v>
      </c>
      <c r="K507" s="338"/>
      <c r="L507" s="340"/>
      <c r="M507" s="338"/>
      <c r="N507" s="340"/>
      <c r="O507" s="451"/>
      <c r="Q507" s="374"/>
    </row>
    <row r="508" spans="1:17" s="247" customFormat="1" ht="38.25" hidden="1" customHeight="1">
      <c r="A508" s="390" t="s">
        <v>92</v>
      </c>
      <c r="B508" s="227" t="s">
        <v>39</v>
      </c>
      <c r="C508" s="209" t="s">
        <v>154</v>
      </c>
      <c r="D508" s="209" t="s">
        <v>627</v>
      </c>
      <c r="E508" s="209" t="s">
        <v>689</v>
      </c>
      <c r="F508" s="209" t="s">
        <v>93</v>
      </c>
      <c r="G508" s="209"/>
      <c r="H508" s="338"/>
      <c r="I508" s="338"/>
      <c r="J508" s="339">
        <f t="shared" si="77"/>
        <v>0</v>
      </c>
      <c r="K508" s="338"/>
      <c r="L508" s="340"/>
      <c r="M508" s="338"/>
      <c r="N508" s="340"/>
      <c r="O508" s="451"/>
      <c r="Q508" s="374"/>
    </row>
    <row r="509" spans="1:17" s="247" customFormat="1" ht="12.75" hidden="1" customHeight="1">
      <c r="A509" s="390" t="s">
        <v>149</v>
      </c>
      <c r="B509" s="227" t="s">
        <v>39</v>
      </c>
      <c r="C509" s="209" t="s">
        <v>154</v>
      </c>
      <c r="D509" s="209" t="s">
        <v>627</v>
      </c>
      <c r="E509" s="209" t="s">
        <v>689</v>
      </c>
      <c r="F509" s="209" t="s">
        <v>150</v>
      </c>
      <c r="G509" s="209"/>
      <c r="H509" s="338"/>
      <c r="I509" s="338"/>
      <c r="J509" s="339">
        <f t="shared" si="77"/>
        <v>0</v>
      </c>
      <c r="K509" s="338"/>
      <c r="L509" s="340"/>
      <c r="M509" s="338"/>
      <c r="N509" s="340"/>
      <c r="O509" s="451"/>
      <c r="Q509" s="374"/>
    </row>
    <row r="510" spans="1:17" s="247" customFormat="1" ht="15.75" customHeight="1">
      <c r="A510" s="357" t="s">
        <v>94</v>
      </c>
      <c r="B510" s="227" t="s">
        <v>39</v>
      </c>
      <c r="C510" s="209" t="s">
        <v>154</v>
      </c>
      <c r="D510" s="209" t="s">
        <v>627</v>
      </c>
      <c r="E510" s="209" t="s">
        <v>689</v>
      </c>
      <c r="F510" s="209" t="s">
        <v>150</v>
      </c>
      <c r="G510" s="209" t="s">
        <v>10</v>
      </c>
      <c r="H510" s="338"/>
      <c r="I510" s="338"/>
      <c r="J510" s="339">
        <f t="shared" si="77"/>
        <v>0</v>
      </c>
      <c r="K510" s="338"/>
      <c r="L510" s="340"/>
      <c r="M510" s="338"/>
      <c r="N510" s="340"/>
      <c r="O510" s="451"/>
      <c r="Q510" s="374"/>
    </row>
    <row r="511" spans="1:17" s="247" customFormat="1" ht="38.25" hidden="1">
      <c r="A511" s="357" t="s">
        <v>981</v>
      </c>
      <c r="B511" s="227" t="s">
        <v>39</v>
      </c>
      <c r="C511" s="209" t="s">
        <v>138</v>
      </c>
      <c r="D511" s="209" t="s">
        <v>143</v>
      </c>
      <c r="E511" s="209" t="s">
        <v>982</v>
      </c>
      <c r="F511" s="209"/>
      <c r="G511" s="209"/>
      <c r="H511" s="335">
        <f>H512</f>
        <v>0</v>
      </c>
      <c r="I511" s="335"/>
      <c r="J511" s="339">
        <f t="shared" si="77"/>
        <v>0</v>
      </c>
      <c r="K511" s="335">
        <f>K512</f>
        <v>0</v>
      </c>
      <c r="L511" s="340"/>
      <c r="M511" s="335">
        <f>M512</f>
        <v>0</v>
      </c>
      <c r="N511" s="340"/>
      <c r="O511" s="451"/>
      <c r="Q511" s="374"/>
    </row>
    <row r="512" spans="1:17" s="247" customFormat="1" ht="51" hidden="1">
      <c r="A512" s="398" t="s">
        <v>148</v>
      </c>
      <c r="B512" s="227" t="s">
        <v>39</v>
      </c>
      <c r="C512" s="209" t="s">
        <v>138</v>
      </c>
      <c r="D512" s="209" t="s">
        <v>143</v>
      </c>
      <c r="E512" s="209" t="s">
        <v>982</v>
      </c>
      <c r="F512" s="209" t="s">
        <v>93</v>
      </c>
      <c r="G512" s="209"/>
      <c r="H512" s="335">
        <f>H513+H515</f>
        <v>0</v>
      </c>
      <c r="I512" s="335"/>
      <c r="J512" s="339">
        <f t="shared" si="77"/>
        <v>0</v>
      </c>
      <c r="K512" s="335">
        <f>K513+K515</f>
        <v>0</v>
      </c>
      <c r="L512" s="340"/>
      <c r="M512" s="335">
        <f>M513+M515</f>
        <v>0</v>
      </c>
      <c r="N512" s="340"/>
      <c r="O512" s="451"/>
      <c r="Q512" s="374"/>
    </row>
    <row r="513" spans="1:17" s="247" customFormat="1" hidden="1">
      <c r="A513" s="225" t="s">
        <v>149</v>
      </c>
      <c r="B513" s="227" t="s">
        <v>39</v>
      </c>
      <c r="C513" s="209" t="s">
        <v>138</v>
      </c>
      <c r="D513" s="209" t="s">
        <v>143</v>
      </c>
      <c r="E513" s="209" t="s">
        <v>982</v>
      </c>
      <c r="F513" s="209" t="s">
        <v>150</v>
      </c>
      <c r="G513" s="209"/>
      <c r="H513" s="335">
        <f>H514</f>
        <v>0</v>
      </c>
      <c r="I513" s="335"/>
      <c r="J513" s="339">
        <f t="shared" si="77"/>
        <v>0</v>
      </c>
      <c r="K513" s="335">
        <f>K514</f>
        <v>0</v>
      </c>
      <c r="L513" s="340"/>
      <c r="M513" s="335">
        <f>M514</f>
        <v>0</v>
      </c>
      <c r="N513" s="340"/>
      <c r="O513" s="451"/>
      <c r="Q513" s="374"/>
    </row>
    <row r="514" spans="1:17" s="247" customFormat="1" hidden="1">
      <c r="A514" s="357" t="s">
        <v>9</v>
      </c>
      <c r="B514" s="227" t="s">
        <v>39</v>
      </c>
      <c r="C514" s="209" t="s">
        <v>138</v>
      </c>
      <c r="D514" s="209" t="s">
        <v>143</v>
      </c>
      <c r="E514" s="209" t="s">
        <v>690</v>
      </c>
      <c r="F514" s="209" t="s">
        <v>126</v>
      </c>
      <c r="G514" s="209" t="s">
        <v>10</v>
      </c>
      <c r="H514" s="338"/>
      <c r="I514" s="338"/>
      <c r="J514" s="339">
        <f t="shared" si="77"/>
        <v>0</v>
      </c>
      <c r="K514" s="338"/>
      <c r="L514" s="340"/>
      <c r="M514" s="338"/>
      <c r="N514" s="340"/>
      <c r="O514" s="451"/>
      <c r="Q514" s="374"/>
    </row>
    <row r="515" spans="1:17" s="247" customFormat="1" ht="62.25" hidden="1" customHeight="1">
      <c r="A515" s="390" t="s">
        <v>512</v>
      </c>
      <c r="B515" s="227" t="s">
        <v>39</v>
      </c>
      <c r="C515" s="209" t="s">
        <v>138</v>
      </c>
      <c r="D515" s="209" t="s">
        <v>143</v>
      </c>
      <c r="E515" s="209" t="s">
        <v>982</v>
      </c>
      <c r="F515" s="209" t="s">
        <v>514</v>
      </c>
      <c r="G515" s="209"/>
      <c r="H515" s="335">
        <f>H516</f>
        <v>0</v>
      </c>
      <c r="I515" s="335"/>
      <c r="J515" s="339">
        <f t="shared" si="77"/>
        <v>0</v>
      </c>
      <c r="K515" s="335">
        <f>K516</f>
        <v>0</v>
      </c>
      <c r="L515" s="340"/>
      <c r="M515" s="335">
        <f>M516</f>
        <v>0</v>
      </c>
      <c r="N515" s="340"/>
      <c r="O515" s="451"/>
      <c r="Q515" s="374"/>
    </row>
    <row r="516" spans="1:17" s="247" customFormat="1" hidden="1">
      <c r="A516" s="47" t="s">
        <v>11</v>
      </c>
      <c r="B516" s="227" t="s">
        <v>39</v>
      </c>
      <c r="C516" s="209" t="s">
        <v>138</v>
      </c>
      <c r="D516" s="209" t="s">
        <v>143</v>
      </c>
      <c r="E516" s="209" t="s">
        <v>982</v>
      </c>
      <c r="F516" s="209" t="s">
        <v>514</v>
      </c>
      <c r="G516" s="209" t="s">
        <v>10</v>
      </c>
      <c r="H516" s="338"/>
      <c r="I516" s="338"/>
      <c r="J516" s="339">
        <f t="shared" si="77"/>
        <v>0</v>
      </c>
      <c r="K516" s="338"/>
      <c r="L516" s="340"/>
      <c r="M516" s="338"/>
      <c r="N516" s="340"/>
      <c r="O516" s="451"/>
      <c r="Q516" s="374"/>
    </row>
    <row r="517" spans="1:17" s="310" customFormat="1" ht="41.25" hidden="1" customHeight="1">
      <c r="A517" s="48" t="s">
        <v>681</v>
      </c>
      <c r="B517" s="76" t="s">
        <v>39</v>
      </c>
      <c r="C517" s="209" t="s">
        <v>138</v>
      </c>
      <c r="D517" s="209" t="s">
        <v>143</v>
      </c>
      <c r="E517" s="209" t="s">
        <v>680</v>
      </c>
      <c r="F517" s="209"/>
      <c r="G517" s="209"/>
      <c r="H517" s="338"/>
      <c r="I517" s="338"/>
      <c r="J517" s="339">
        <f t="shared" si="77"/>
        <v>0</v>
      </c>
      <c r="K517" s="338"/>
      <c r="L517" s="340"/>
      <c r="M517" s="338"/>
      <c r="N517" s="340"/>
      <c r="O517" s="451"/>
      <c r="Q517" s="374"/>
    </row>
    <row r="518" spans="1:17" s="310" customFormat="1" hidden="1">
      <c r="A518" s="417" t="s">
        <v>214</v>
      </c>
      <c r="B518" s="382" t="s">
        <v>39</v>
      </c>
      <c r="C518" s="209" t="s">
        <v>138</v>
      </c>
      <c r="D518" s="209" t="s">
        <v>143</v>
      </c>
      <c r="E518" s="209" t="s">
        <v>863</v>
      </c>
      <c r="F518" s="209"/>
      <c r="G518" s="209"/>
      <c r="H518" s="338"/>
      <c r="I518" s="338"/>
      <c r="J518" s="339">
        <f t="shared" si="77"/>
        <v>0</v>
      </c>
      <c r="K518" s="338"/>
      <c r="L518" s="340"/>
      <c r="M518" s="338"/>
      <c r="N518" s="340"/>
      <c r="O518" s="451"/>
      <c r="Q518" s="374"/>
    </row>
    <row r="519" spans="1:17" s="310" customFormat="1" ht="21.75" hidden="1" customHeight="1">
      <c r="A519" s="398" t="s">
        <v>35</v>
      </c>
      <c r="B519" s="358" t="s">
        <v>39</v>
      </c>
      <c r="C519" s="209" t="s">
        <v>138</v>
      </c>
      <c r="D519" s="209" t="s">
        <v>143</v>
      </c>
      <c r="E519" s="209" t="s">
        <v>863</v>
      </c>
      <c r="F519" s="209" t="s">
        <v>27</v>
      </c>
      <c r="G519" s="209"/>
      <c r="H519" s="338"/>
      <c r="I519" s="338"/>
      <c r="J519" s="339">
        <f t="shared" si="77"/>
        <v>0</v>
      </c>
      <c r="K519" s="338"/>
      <c r="L519" s="340"/>
      <c r="M519" s="338"/>
      <c r="N519" s="340"/>
      <c r="O519" s="451"/>
      <c r="Q519" s="374"/>
    </row>
    <row r="520" spans="1:17" s="310" customFormat="1" ht="24" hidden="1" customHeight="1">
      <c r="A520" s="398" t="s">
        <v>90</v>
      </c>
      <c r="B520" s="358" t="s">
        <v>39</v>
      </c>
      <c r="C520" s="209" t="s">
        <v>138</v>
      </c>
      <c r="D520" s="209" t="s">
        <v>143</v>
      </c>
      <c r="E520" s="209" t="s">
        <v>863</v>
      </c>
      <c r="F520" s="209" t="s">
        <v>29</v>
      </c>
      <c r="G520" s="209"/>
      <c r="H520" s="338"/>
      <c r="I520" s="338"/>
      <c r="J520" s="339">
        <f t="shared" si="77"/>
        <v>0</v>
      </c>
      <c r="K520" s="338"/>
      <c r="L520" s="340"/>
      <c r="M520" s="338"/>
      <c r="N520" s="340"/>
      <c r="O520" s="451"/>
      <c r="Q520" s="374"/>
    </row>
    <row r="521" spans="1:17" s="310" customFormat="1" hidden="1">
      <c r="A521" s="357" t="s">
        <v>9</v>
      </c>
      <c r="B521" s="358" t="s">
        <v>39</v>
      </c>
      <c r="C521" s="209" t="s">
        <v>138</v>
      </c>
      <c r="D521" s="209" t="s">
        <v>143</v>
      </c>
      <c r="E521" s="209" t="s">
        <v>863</v>
      </c>
      <c r="F521" s="209" t="s">
        <v>29</v>
      </c>
      <c r="G521" s="209" t="s">
        <v>10</v>
      </c>
      <c r="H521" s="338"/>
      <c r="I521" s="338"/>
      <c r="J521" s="339">
        <f t="shared" si="77"/>
        <v>0</v>
      </c>
      <c r="K521" s="338"/>
      <c r="L521" s="340"/>
      <c r="M521" s="338"/>
      <c r="N521" s="340"/>
      <c r="O521" s="451"/>
      <c r="Q521" s="374"/>
    </row>
    <row r="522" spans="1:17" s="247" customFormat="1">
      <c r="A522" s="380" t="s">
        <v>145</v>
      </c>
      <c r="B522" s="227" t="s">
        <v>39</v>
      </c>
      <c r="C522" s="250" t="s">
        <v>138</v>
      </c>
      <c r="D522" s="250" t="s">
        <v>146</v>
      </c>
      <c r="E522" s="250"/>
      <c r="F522" s="209"/>
      <c r="G522" s="209"/>
      <c r="H522" s="339">
        <f>H523</f>
        <v>5638.2</v>
      </c>
      <c r="I522" s="339">
        <f>I523</f>
        <v>0</v>
      </c>
      <c r="J522" s="339">
        <f t="shared" si="77"/>
        <v>5638.2</v>
      </c>
      <c r="K522" s="339">
        <f>K523</f>
        <v>5638.2</v>
      </c>
      <c r="L522" s="340"/>
      <c r="M522" s="339">
        <f>M523</f>
        <v>5638.2</v>
      </c>
      <c r="N522" s="340"/>
      <c r="O522" s="451"/>
      <c r="Q522" s="374"/>
    </row>
    <row r="523" spans="1:17" s="247" customFormat="1" ht="28.5" customHeight="1">
      <c r="A523" s="418" t="s">
        <v>16</v>
      </c>
      <c r="B523" s="227" t="s">
        <v>39</v>
      </c>
      <c r="C523" s="250" t="s">
        <v>138</v>
      </c>
      <c r="D523" s="250" t="s">
        <v>146</v>
      </c>
      <c r="E523" s="404" t="s">
        <v>651</v>
      </c>
      <c r="F523" s="35"/>
      <c r="G523" s="35"/>
      <c r="H523" s="335">
        <f>H524+H529+H534</f>
        <v>5638.2</v>
      </c>
      <c r="I523" s="335">
        <f>I524+I529+I534</f>
        <v>0</v>
      </c>
      <c r="J523" s="339">
        <f t="shared" si="77"/>
        <v>5638.2</v>
      </c>
      <c r="K523" s="335">
        <f>K524+K529+K534</f>
        <v>5638.2</v>
      </c>
      <c r="L523" s="340"/>
      <c r="M523" s="335">
        <f>M524+M529+M534</f>
        <v>5638.2</v>
      </c>
      <c r="N523" s="340"/>
      <c r="O523" s="451"/>
      <c r="Q523" s="374"/>
    </row>
    <row r="524" spans="1:17" s="247" customFormat="1" ht="91.5" customHeight="1">
      <c r="A524" s="401" t="s">
        <v>1068</v>
      </c>
      <c r="B524" s="227" t="s">
        <v>39</v>
      </c>
      <c r="C524" s="209" t="s">
        <v>138</v>
      </c>
      <c r="D524" s="209" t="s">
        <v>146</v>
      </c>
      <c r="E524" s="35" t="s">
        <v>1069</v>
      </c>
      <c r="F524" s="209"/>
      <c r="G524" s="209"/>
      <c r="H524" s="335">
        <f t="shared" ref="H524:M527" si="82">H525</f>
        <v>2819.1</v>
      </c>
      <c r="I524" s="335">
        <f t="shared" si="82"/>
        <v>0</v>
      </c>
      <c r="J524" s="339">
        <f t="shared" si="77"/>
        <v>2819.1</v>
      </c>
      <c r="K524" s="335">
        <f t="shared" si="82"/>
        <v>0</v>
      </c>
      <c r="L524" s="340"/>
      <c r="M524" s="335">
        <f t="shared" si="82"/>
        <v>0</v>
      </c>
      <c r="N524" s="340"/>
      <c r="O524" s="451"/>
      <c r="Q524" s="374"/>
    </row>
    <row r="525" spans="1:17" s="247" customFormat="1" ht="47.25" customHeight="1">
      <c r="A525" s="398" t="s">
        <v>148</v>
      </c>
      <c r="B525" s="227" t="s">
        <v>39</v>
      </c>
      <c r="C525" s="209" t="s">
        <v>138</v>
      </c>
      <c r="D525" s="209" t="s">
        <v>146</v>
      </c>
      <c r="E525" s="35" t="s">
        <v>1069</v>
      </c>
      <c r="F525" s="209" t="s">
        <v>93</v>
      </c>
      <c r="G525" s="209"/>
      <c r="H525" s="335">
        <f t="shared" si="82"/>
        <v>2819.1</v>
      </c>
      <c r="I525" s="335">
        <f t="shared" si="82"/>
        <v>0</v>
      </c>
      <c r="J525" s="339">
        <f t="shared" si="77"/>
        <v>2819.1</v>
      </c>
      <c r="K525" s="335">
        <f t="shared" si="82"/>
        <v>0</v>
      </c>
      <c r="L525" s="340"/>
      <c r="M525" s="335">
        <f t="shared" si="82"/>
        <v>0</v>
      </c>
      <c r="N525" s="340"/>
      <c r="O525" s="451"/>
      <c r="Q525" s="374"/>
    </row>
    <row r="526" spans="1:17" s="247" customFormat="1" ht="12.75" customHeight="1">
      <c r="A526" s="398" t="s">
        <v>149</v>
      </c>
      <c r="B526" s="227" t="s">
        <v>39</v>
      </c>
      <c r="C526" s="209" t="s">
        <v>138</v>
      </c>
      <c r="D526" s="209" t="s">
        <v>146</v>
      </c>
      <c r="E526" s="35" t="s">
        <v>1069</v>
      </c>
      <c r="F526" s="209" t="s">
        <v>150</v>
      </c>
      <c r="G526" s="209"/>
      <c r="H526" s="335">
        <f t="shared" si="82"/>
        <v>2819.1</v>
      </c>
      <c r="I526" s="335">
        <f t="shared" si="82"/>
        <v>0</v>
      </c>
      <c r="J526" s="339">
        <f t="shared" si="77"/>
        <v>2819.1</v>
      </c>
      <c r="K526" s="335">
        <f t="shared" si="82"/>
        <v>0</v>
      </c>
      <c r="L526" s="340"/>
      <c r="M526" s="335">
        <f t="shared" si="82"/>
        <v>0</v>
      </c>
      <c r="N526" s="340"/>
      <c r="O526" s="451"/>
      <c r="Q526" s="374"/>
    </row>
    <row r="527" spans="1:17" s="247" customFormat="1" ht="51" customHeight="1">
      <c r="A527" s="390" t="s">
        <v>512</v>
      </c>
      <c r="B527" s="227" t="s">
        <v>39</v>
      </c>
      <c r="C527" s="209" t="s">
        <v>138</v>
      </c>
      <c r="D527" s="209" t="s">
        <v>146</v>
      </c>
      <c r="E527" s="35" t="s">
        <v>1069</v>
      </c>
      <c r="F527" s="209" t="s">
        <v>514</v>
      </c>
      <c r="G527" s="209"/>
      <c r="H527" s="335">
        <f t="shared" si="82"/>
        <v>2819.1</v>
      </c>
      <c r="I527" s="335">
        <f t="shared" si="82"/>
        <v>0</v>
      </c>
      <c r="J527" s="339">
        <f t="shared" si="77"/>
        <v>2819.1</v>
      </c>
      <c r="K527" s="335">
        <f t="shared" si="82"/>
        <v>0</v>
      </c>
      <c r="L527" s="340"/>
      <c r="M527" s="335">
        <f t="shared" si="82"/>
        <v>0</v>
      </c>
      <c r="N527" s="340"/>
      <c r="O527" s="451"/>
      <c r="Q527" s="374"/>
    </row>
    <row r="528" spans="1:17" s="247" customFormat="1" ht="12.75" customHeight="1">
      <c r="A528" s="47" t="s">
        <v>11</v>
      </c>
      <c r="B528" s="227" t="s">
        <v>39</v>
      </c>
      <c r="C528" s="209" t="s">
        <v>138</v>
      </c>
      <c r="D528" s="209" t="s">
        <v>146</v>
      </c>
      <c r="E528" s="35" t="s">
        <v>1069</v>
      </c>
      <c r="F528" s="209" t="s">
        <v>514</v>
      </c>
      <c r="G528" s="209" t="s">
        <v>12</v>
      </c>
      <c r="H528" s="338">
        <v>2819.1</v>
      </c>
      <c r="I528" s="338"/>
      <c r="J528" s="339">
        <f t="shared" si="77"/>
        <v>2819.1</v>
      </c>
      <c r="K528" s="338"/>
      <c r="L528" s="340"/>
      <c r="M528" s="338"/>
      <c r="N528" s="340"/>
      <c r="O528" s="451"/>
      <c r="Q528" s="374"/>
    </row>
    <row r="529" spans="1:17" s="247" customFormat="1" ht="71.25" customHeight="1">
      <c r="A529" s="357" t="s">
        <v>845</v>
      </c>
      <c r="B529" s="227" t="s">
        <v>39</v>
      </c>
      <c r="C529" s="209" t="s">
        <v>138</v>
      </c>
      <c r="D529" s="209" t="s">
        <v>146</v>
      </c>
      <c r="E529" s="35" t="s">
        <v>781</v>
      </c>
      <c r="F529" s="209"/>
      <c r="G529" s="209"/>
      <c r="H529" s="335">
        <f t="shared" ref="H529:I532" si="83">H530</f>
        <v>2819.1</v>
      </c>
      <c r="I529" s="335">
        <f t="shared" si="83"/>
        <v>0</v>
      </c>
      <c r="J529" s="339">
        <f t="shared" si="77"/>
        <v>2819.1</v>
      </c>
      <c r="K529" s="335">
        <f>K530</f>
        <v>5638.2</v>
      </c>
      <c r="L529" s="340"/>
      <c r="M529" s="335">
        <f>M530</f>
        <v>5638.2</v>
      </c>
      <c r="N529" s="340"/>
      <c r="O529" s="451"/>
      <c r="Q529" s="374"/>
    </row>
    <row r="530" spans="1:17" s="247" customFormat="1" ht="36.75" customHeight="1">
      <c r="A530" s="398" t="s">
        <v>148</v>
      </c>
      <c r="B530" s="227" t="s">
        <v>39</v>
      </c>
      <c r="C530" s="209" t="s">
        <v>138</v>
      </c>
      <c r="D530" s="209" t="s">
        <v>146</v>
      </c>
      <c r="E530" s="35" t="s">
        <v>781</v>
      </c>
      <c r="F530" s="209" t="s">
        <v>93</v>
      </c>
      <c r="G530" s="209"/>
      <c r="H530" s="335">
        <f t="shared" si="83"/>
        <v>2819.1</v>
      </c>
      <c r="I530" s="335">
        <f t="shared" si="83"/>
        <v>0</v>
      </c>
      <c r="J530" s="339">
        <f t="shared" si="77"/>
        <v>2819.1</v>
      </c>
      <c r="K530" s="335">
        <f>K531</f>
        <v>5638.2</v>
      </c>
      <c r="L530" s="340"/>
      <c r="M530" s="335">
        <f>M531</f>
        <v>5638.2</v>
      </c>
      <c r="N530" s="340"/>
      <c r="O530" s="451"/>
      <c r="Q530" s="374"/>
    </row>
    <row r="531" spans="1:17" s="247" customFormat="1">
      <c r="A531" s="398" t="s">
        <v>149</v>
      </c>
      <c r="B531" s="227" t="s">
        <v>39</v>
      </c>
      <c r="C531" s="209" t="s">
        <v>138</v>
      </c>
      <c r="D531" s="209" t="s">
        <v>146</v>
      </c>
      <c r="E531" s="35" t="s">
        <v>781</v>
      </c>
      <c r="F531" s="209" t="s">
        <v>150</v>
      </c>
      <c r="G531" s="209"/>
      <c r="H531" s="335">
        <f t="shared" si="83"/>
        <v>2819.1</v>
      </c>
      <c r="I531" s="335">
        <f t="shared" si="83"/>
        <v>0</v>
      </c>
      <c r="J531" s="339">
        <f t="shared" si="77"/>
        <v>2819.1</v>
      </c>
      <c r="K531" s="335">
        <f>K532</f>
        <v>5638.2</v>
      </c>
      <c r="L531" s="340"/>
      <c r="M531" s="335">
        <f>M532</f>
        <v>5638.2</v>
      </c>
      <c r="N531" s="340"/>
      <c r="O531" s="451"/>
      <c r="Q531" s="374"/>
    </row>
    <row r="532" spans="1:17" s="247" customFormat="1" ht="53.25" customHeight="1">
      <c r="A532" s="390" t="s">
        <v>512</v>
      </c>
      <c r="B532" s="227" t="s">
        <v>39</v>
      </c>
      <c r="C532" s="209" t="s">
        <v>138</v>
      </c>
      <c r="D532" s="209" t="s">
        <v>146</v>
      </c>
      <c r="E532" s="35" t="s">
        <v>781</v>
      </c>
      <c r="F532" s="209" t="s">
        <v>514</v>
      </c>
      <c r="G532" s="209"/>
      <c r="H532" s="335">
        <f t="shared" si="83"/>
        <v>2819.1</v>
      </c>
      <c r="I532" s="335">
        <f t="shared" si="83"/>
        <v>0</v>
      </c>
      <c r="J532" s="339">
        <f t="shared" si="77"/>
        <v>2819.1</v>
      </c>
      <c r="K532" s="335">
        <f>K533</f>
        <v>5638.2</v>
      </c>
      <c r="L532" s="340"/>
      <c r="M532" s="335">
        <f>M533</f>
        <v>5638.2</v>
      </c>
      <c r="N532" s="340"/>
      <c r="O532" s="451"/>
      <c r="Q532" s="374"/>
    </row>
    <row r="533" spans="1:17" s="247" customFormat="1">
      <c r="A533" s="47" t="s">
        <v>11</v>
      </c>
      <c r="B533" s="227" t="s">
        <v>39</v>
      </c>
      <c r="C533" s="209" t="s">
        <v>138</v>
      </c>
      <c r="D533" s="209" t="s">
        <v>146</v>
      </c>
      <c r="E533" s="35" t="s">
        <v>781</v>
      </c>
      <c r="F533" s="209" t="s">
        <v>514</v>
      </c>
      <c r="G533" s="209" t="s">
        <v>12</v>
      </c>
      <c r="H533" s="420">
        <v>2819.1</v>
      </c>
      <c r="I533" s="420"/>
      <c r="J533" s="339">
        <f t="shared" ref="J533:J596" si="84">H533+I533</f>
        <v>2819.1</v>
      </c>
      <c r="K533" s="420">
        <v>5638.2</v>
      </c>
      <c r="L533" s="420">
        <v>5638.2</v>
      </c>
      <c r="M533" s="420">
        <v>5638.2</v>
      </c>
      <c r="N533" s="466"/>
      <c r="O533" s="451"/>
      <c r="Q533" s="374"/>
    </row>
    <row r="534" spans="1:17" s="247" customFormat="1" ht="89.25" hidden="1">
      <c r="A534" s="421" t="s">
        <v>630</v>
      </c>
      <c r="B534" s="227" t="s">
        <v>39</v>
      </c>
      <c r="C534" s="209" t="s">
        <v>138</v>
      </c>
      <c r="D534" s="209" t="s">
        <v>146</v>
      </c>
      <c r="E534" s="422" t="s">
        <v>752</v>
      </c>
      <c r="F534" s="209"/>
      <c r="G534" s="209"/>
      <c r="H534" s="335">
        <f>H535</f>
        <v>0</v>
      </c>
      <c r="I534" s="335"/>
      <c r="J534" s="339">
        <f t="shared" si="84"/>
        <v>0</v>
      </c>
      <c r="K534" s="335">
        <f>K535</f>
        <v>0</v>
      </c>
      <c r="L534" s="340"/>
      <c r="M534" s="335">
        <f>M535</f>
        <v>0</v>
      </c>
      <c r="N534" s="467"/>
      <c r="O534" s="451"/>
      <c r="Q534" s="374"/>
    </row>
    <row r="535" spans="1:17" s="247" customFormat="1" ht="37.5" hidden="1" customHeight="1">
      <c r="A535" s="398" t="s">
        <v>127</v>
      </c>
      <c r="B535" s="227" t="s">
        <v>39</v>
      </c>
      <c r="C535" s="209" t="s">
        <v>138</v>
      </c>
      <c r="D535" s="209" t="s">
        <v>146</v>
      </c>
      <c r="E535" s="422" t="s">
        <v>752</v>
      </c>
      <c r="F535" s="209" t="s">
        <v>124</v>
      </c>
      <c r="G535" s="209"/>
      <c r="H535" s="335">
        <f>H537</f>
        <v>0</v>
      </c>
      <c r="I535" s="335"/>
      <c r="J535" s="339">
        <f t="shared" si="84"/>
        <v>0</v>
      </c>
      <c r="K535" s="335">
        <f>K537</f>
        <v>0</v>
      </c>
      <c r="L535" s="340"/>
      <c r="M535" s="335">
        <f>M537</f>
        <v>0</v>
      </c>
      <c r="N535" s="467"/>
      <c r="O535" s="451"/>
      <c r="Q535" s="374"/>
    </row>
    <row r="536" spans="1:17" s="247" customFormat="1" ht="37.5" hidden="1" customHeight="1">
      <c r="A536" s="413" t="s">
        <v>1050</v>
      </c>
      <c r="B536" s="227" t="s">
        <v>39</v>
      </c>
      <c r="C536" s="209" t="s">
        <v>138</v>
      </c>
      <c r="D536" s="209" t="s">
        <v>146</v>
      </c>
      <c r="E536" s="422" t="s">
        <v>752</v>
      </c>
      <c r="F536" s="209" t="s">
        <v>124</v>
      </c>
      <c r="G536" s="209"/>
      <c r="H536" s="335"/>
      <c r="I536" s="335"/>
      <c r="J536" s="339">
        <f t="shared" si="84"/>
        <v>0</v>
      </c>
      <c r="K536" s="335"/>
      <c r="L536" s="340"/>
      <c r="M536" s="335"/>
      <c r="N536" s="467"/>
      <c r="O536" s="451"/>
      <c r="Q536" s="374"/>
    </row>
    <row r="537" spans="1:17" s="247" customFormat="1" hidden="1">
      <c r="A537" s="47" t="s">
        <v>11</v>
      </c>
      <c r="B537" s="227" t="s">
        <v>39</v>
      </c>
      <c r="C537" s="209" t="s">
        <v>138</v>
      </c>
      <c r="D537" s="209" t="s">
        <v>146</v>
      </c>
      <c r="E537" s="422" t="s">
        <v>752</v>
      </c>
      <c r="F537" s="209" t="s">
        <v>126</v>
      </c>
      <c r="G537" s="209" t="s">
        <v>12</v>
      </c>
      <c r="H537" s="337"/>
      <c r="I537" s="337"/>
      <c r="J537" s="339">
        <f t="shared" si="84"/>
        <v>0</v>
      </c>
      <c r="K537" s="337"/>
      <c r="L537" s="340"/>
      <c r="M537" s="337"/>
      <c r="N537" s="467"/>
      <c r="O537" s="451"/>
      <c r="Q537" s="374"/>
    </row>
    <row r="538" spans="1:17" s="247" customFormat="1" hidden="1">
      <c r="A538" s="423" t="s">
        <v>402</v>
      </c>
      <c r="B538" s="227" t="s">
        <v>39</v>
      </c>
      <c r="C538" s="209" t="s">
        <v>154</v>
      </c>
      <c r="D538" s="209"/>
      <c r="E538" s="424"/>
      <c r="F538" s="209"/>
      <c r="G538" s="209"/>
      <c r="H538" s="335">
        <f t="shared" ref="H538:M543" si="85">H539</f>
        <v>0</v>
      </c>
      <c r="I538" s="335"/>
      <c r="J538" s="339">
        <f t="shared" si="84"/>
        <v>0</v>
      </c>
      <c r="K538" s="335">
        <f t="shared" si="85"/>
        <v>0</v>
      </c>
      <c r="L538" s="340"/>
      <c r="M538" s="335">
        <f t="shared" si="85"/>
        <v>0</v>
      </c>
      <c r="N538" s="467"/>
      <c r="O538" s="451"/>
      <c r="Q538" s="374"/>
    </row>
    <row r="539" spans="1:17" s="247" customFormat="1" hidden="1">
      <c r="A539" s="398" t="s">
        <v>626</v>
      </c>
      <c r="B539" s="227" t="s">
        <v>39</v>
      </c>
      <c r="C539" s="209" t="s">
        <v>154</v>
      </c>
      <c r="D539" s="209" t="s">
        <v>627</v>
      </c>
      <c r="E539" s="424"/>
      <c r="F539" s="209"/>
      <c r="G539" s="209"/>
      <c r="H539" s="335">
        <f t="shared" si="85"/>
        <v>0</v>
      </c>
      <c r="I539" s="335"/>
      <c r="J539" s="339">
        <f t="shared" si="84"/>
        <v>0</v>
      </c>
      <c r="K539" s="335">
        <f t="shared" si="85"/>
        <v>0</v>
      </c>
      <c r="L539" s="340"/>
      <c r="M539" s="335">
        <f t="shared" si="85"/>
        <v>0</v>
      </c>
      <c r="N539" s="467"/>
      <c r="O539" s="451"/>
      <c r="Q539" s="374"/>
    </row>
    <row r="540" spans="1:17" s="247" customFormat="1" ht="25.5" hidden="1">
      <c r="A540" s="398" t="s">
        <v>16</v>
      </c>
      <c r="B540" s="227" t="s">
        <v>39</v>
      </c>
      <c r="C540" s="209" t="s">
        <v>154</v>
      </c>
      <c r="D540" s="209" t="s">
        <v>627</v>
      </c>
      <c r="E540" s="424" t="s">
        <v>651</v>
      </c>
      <c r="F540" s="209"/>
      <c r="G540" s="209"/>
      <c r="H540" s="335">
        <f t="shared" si="85"/>
        <v>0</v>
      </c>
      <c r="I540" s="335"/>
      <c r="J540" s="339">
        <f t="shared" si="84"/>
        <v>0</v>
      </c>
      <c r="K540" s="335">
        <f t="shared" si="85"/>
        <v>0</v>
      </c>
      <c r="L540" s="340"/>
      <c r="M540" s="335">
        <f t="shared" si="85"/>
        <v>0</v>
      </c>
      <c r="N540" s="467"/>
      <c r="O540" s="451"/>
      <c r="Q540" s="374"/>
    </row>
    <row r="541" spans="1:17" s="247" customFormat="1" ht="38.25" hidden="1">
      <c r="A541" s="398" t="s">
        <v>979</v>
      </c>
      <c r="B541" s="227" t="s">
        <v>39</v>
      </c>
      <c r="C541" s="209" t="s">
        <v>154</v>
      </c>
      <c r="D541" s="209" t="s">
        <v>627</v>
      </c>
      <c r="E541" s="424" t="s">
        <v>980</v>
      </c>
      <c r="F541" s="209"/>
      <c r="G541" s="209"/>
      <c r="H541" s="335">
        <f t="shared" si="85"/>
        <v>0</v>
      </c>
      <c r="I541" s="335"/>
      <c r="J541" s="339">
        <f t="shared" si="84"/>
        <v>0</v>
      </c>
      <c r="K541" s="335">
        <f t="shared" si="85"/>
        <v>0</v>
      </c>
      <c r="L541" s="340"/>
      <c r="M541" s="335">
        <f t="shared" si="85"/>
        <v>0</v>
      </c>
      <c r="N541" s="467"/>
      <c r="O541" s="451"/>
      <c r="Q541" s="374"/>
    </row>
    <row r="542" spans="1:17" s="247" customFormat="1" ht="30.75" hidden="1" customHeight="1">
      <c r="A542" s="357" t="s">
        <v>35</v>
      </c>
      <c r="B542" s="227" t="s">
        <v>39</v>
      </c>
      <c r="C542" s="209" t="s">
        <v>154</v>
      </c>
      <c r="D542" s="209" t="s">
        <v>627</v>
      </c>
      <c r="E542" s="424" t="s">
        <v>980</v>
      </c>
      <c r="F542" s="209" t="s">
        <v>27</v>
      </c>
      <c r="G542" s="209"/>
      <c r="H542" s="335">
        <f t="shared" si="85"/>
        <v>0</v>
      </c>
      <c r="I542" s="335"/>
      <c r="J542" s="339">
        <f t="shared" si="84"/>
        <v>0</v>
      </c>
      <c r="K542" s="335">
        <f t="shared" si="85"/>
        <v>0</v>
      </c>
      <c r="L542" s="340"/>
      <c r="M542" s="335">
        <f t="shared" si="85"/>
        <v>0</v>
      </c>
      <c r="N542" s="467"/>
      <c r="O542" s="451"/>
      <c r="Q542" s="374"/>
    </row>
    <row r="543" spans="1:17" s="247" customFormat="1" ht="38.25" hidden="1">
      <c r="A543" s="357" t="s">
        <v>28</v>
      </c>
      <c r="B543" s="227" t="s">
        <v>39</v>
      </c>
      <c r="C543" s="209" t="s">
        <v>154</v>
      </c>
      <c r="D543" s="209" t="s">
        <v>627</v>
      </c>
      <c r="E543" s="424" t="s">
        <v>980</v>
      </c>
      <c r="F543" s="209" t="s">
        <v>29</v>
      </c>
      <c r="G543" s="209"/>
      <c r="H543" s="335">
        <f t="shared" si="85"/>
        <v>0</v>
      </c>
      <c r="I543" s="335"/>
      <c r="J543" s="339">
        <f t="shared" si="84"/>
        <v>0</v>
      </c>
      <c r="K543" s="335">
        <f t="shared" si="85"/>
        <v>0</v>
      </c>
      <c r="L543" s="340"/>
      <c r="M543" s="335">
        <f t="shared" si="85"/>
        <v>0</v>
      </c>
      <c r="N543" s="467"/>
      <c r="O543" s="451"/>
      <c r="Q543" s="374"/>
    </row>
    <row r="544" spans="1:17" s="247" customFormat="1" hidden="1">
      <c r="A544" s="357" t="s">
        <v>57</v>
      </c>
      <c r="B544" s="227" t="s">
        <v>39</v>
      </c>
      <c r="C544" s="209" t="s">
        <v>154</v>
      </c>
      <c r="D544" s="209" t="s">
        <v>627</v>
      </c>
      <c r="E544" s="424" t="s">
        <v>980</v>
      </c>
      <c r="F544" s="209" t="s">
        <v>29</v>
      </c>
      <c r="G544" s="209" t="s">
        <v>12</v>
      </c>
      <c r="H544" s="337"/>
      <c r="I544" s="337"/>
      <c r="J544" s="339">
        <f t="shared" si="84"/>
        <v>0</v>
      </c>
      <c r="K544" s="337"/>
      <c r="L544" s="340"/>
      <c r="M544" s="337"/>
      <c r="N544" s="467"/>
      <c r="O544" s="451"/>
      <c r="Q544" s="374"/>
    </row>
    <row r="545" spans="1:17" ht="49.5" customHeight="1">
      <c r="A545" s="380" t="s">
        <v>394</v>
      </c>
      <c r="B545" s="382" t="s">
        <v>395</v>
      </c>
      <c r="C545" s="250"/>
      <c r="D545" s="250"/>
      <c r="E545" s="34"/>
      <c r="F545" s="250"/>
      <c r="G545" s="250"/>
      <c r="H545" s="339">
        <f>H546+H547+H548+H549</f>
        <v>17617.900000000001</v>
      </c>
      <c r="I545" s="339">
        <f>I546+I547+I548+I549</f>
        <v>2410</v>
      </c>
      <c r="J545" s="339">
        <f t="shared" si="84"/>
        <v>20027.900000000001</v>
      </c>
      <c r="K545" s="339">
        <f>K546+K547+K548+K549</f>
        <v>25354.3</v>
      </c>
      <c r="L545" s="340"/>
      <c r="M545" s="339">
        <f>M546+M547+M548+M549</f>
        <v>34384.5</v>
      </c>
      <c r="N545" s="366"/>
      <c r="O545" s="451"/>
      <c r="Q545" s="374"/>
    </row>
    <row r="546" spans="1:17">
      <c r="A546" s="380" t="s">
        <v>9</v>
      </c>
      <c r="B546" s="382" t="s">
        <v>395</v>
      </c>
      <c r="C546" s="250"/>
      <c r="D546" s="250"/>
      <c r="E546" s="34"/>
      <c r="F546" s="250"/>
      <c r="G546" s="250" t="s">
        <v>10</v>
      </c>
      <c r="H546" s="339">
        <f>H561+H576+H582+H586+H590+H593+H621+H633+H639+H647+H655+H675+H716+H696+H705+H710+H701+H614+H626+H683</f>
        <v>10045.200000000001</v>
      </c>
      <c r="I546" s="339">
        <f>I561+I576+I582+I586+I590+I593+I621+I633+I639+I647+I655+I675+I716+I696+I705+I710+I701+I614+I626+I683</f>
        <v>2410</v>
      </c>
      <c r="J546" s="339">
        <f t="shared" si="84"/>
        <v>12455.2</v>
      </c>
      <c r="K546" s="339">
        <f>K561+K576+K582+K586+K590+K593+K621+K633+K639+K647+K655+K675+K716+K696+K705+K710+K701+K614+K626+K683</f>
        <v>17541.599999999999</v>
      </c>
      <c r="L546" s="356" t="e">
        <f>#REF!+#REF!+#REF!+#REF!+#REF!+#REF!+#REF!+#REF!+#REF!+#REF!+#REF!</f>
        <v>#REF!</v>
      </c>
      <c r="M546" s="339">
        <f>M561+M576+M582+M586+M590+M593+M621+M633+M639+M647+M655+M675+M716+M696+M705+M710+M701+M614+M626+M683</f>
        <v>25938.300000000003</v>
      </c>
      <c r="O546" s="451"/>
      <c r="P546" s="459"/>
      <c r="Q546" s="374"/>
    </row>
    <row r="547" spans="1:17">
      <c r="A547" s="380" t="s">
        <v>11</v>
      </c>
      <c r="B547" s="382" t="s">
        <v>395</v>
      </c>
      <c r="C547" s="250"/>
      <c r="D547" s="250"/>
      <c r="E547" s="34"/>
      <c r="F547" s="250"/>
      <c r="G547" s="250" t="s">
        <v>12</v>
      </c>
      <c r="H547" s="339">
        <f>H691+H673+H667+H706</f>
        <v>5500.7</v>
      </c>
      <c r="I547" s="339">
        <f>I691+I673+I667+I706</f>
        <v>0</v>
      </c>
      <c r="J547" s="339">
        <f t="shared" si="84"/>
        <v>5500.7</v>
      </c>
      <c r="K547" s="339">
        <f>K691+K673+K667+K706</f>
        <v>5500.7</v>
      </c>
      <c r="L547" s="340"/>
      <c r="M547" s="339">
        <f>M691+M673+M667+M706</f>
        <v>5500.7</v>
      </c>
      <c r="O547" s="451"/>
      <c r="Q547" s="374"/>
    </row>
    <row r="548" spans="1:17" ht="14.25" customHeight="1">
      <c r="A548" s="380" t="s">
        <v>628</v>
      </c>
      <c r="B548" s="382" t="s">
        <v>395</v>
      </c>
      <c r="C548" s="250"/>
      <c r="D548" s="250"/>
      <c r="E548" s="34"/>
      <c r="F548" s="250"/>
      <c r="G548" s="250" t="s">
        <v>197</v>
      </c>
      <c r="H548" s="339">
        <f>H601+H607+H565</f>
        <v>2072</v>
      </c>
      <c r="I548" s="339">
        <f>I601+I607+I565</f>
        <v>0</v>
      </c>
      <c r="J548" s="339">
        <f t="shared" si="84"/>
        <v>2072</v>
      </c>
      <c r="K548" s="339">
        <f>K601+K607+K565</f>
        <v>2312</v>
      </c>
      <c r="L548" s="340"/>
      <c r="M548" s="339">
        <f>M601+M607+M565</f>
        <v>2945.5</v>
      </c>
      <c r="O548" s="451"/>
      <c r="Q548" s="374"/>
    </row>
    <row r="549" spans="1:17" ht="14.25" customHeight="1">
      <c r="A549" s="380" t="s">
        <v>472</v>
      </c>
      <c r="B549" s="382" t="s">
        <v>395</v>
      </c>
      <c r="C549" s="250"/>
      <c r="D549" s="250"/>
      <c r="E549" s="34"/>
      <c r="F549" s="250"/>
      <c r="G549" s="250" t="s">
        <v>198</v>
      </c>
      <c r="H549" s="339">
        <f>H676</f>
        <v>0</v>
      </c>
      <c r="I549" s="339">
        <f>I676</f>
        <v>0</v>
      </c>
      <c r="J549" s="339">
        <f t="shared" si="84"/>
        <v>0</v>
      </c>
      <c r="K549" s="339">
        <f>K676</f>
        <v>0</v>
      </c>
      <c r="L549" s="340"/>
      <c r="M549" s="339">
        <f>M676</f>
        <v>0</v>
      </c>
      <c r="O549" s="451"/>
      <c r="Q549" s="374"/>
    </row>
    <row r="550" spans="1:17" ht="17.25" customHeight="1">
      <c r="A550" s="380" t="s">
        <v>403</v>
      </c>
      <c r="B550" s="382" t="s">
        <v>395</v>
      </c>
      <c r="C550" s="250" t="s">
        <v>13</v>
      </c>
      <c r="D550" s="250"/>
      <c r="E550" s="34"/>
      <c r="F550" s="250"/>
      <c r="G550" s="250"/>
      <c r="H550" s="339">
        <f>H577+H551+H566</f>
        <v>5128.5</v>
      </c>
      <c r="I550" s="339">
        <f>I577+I551+I566</f>
        <v>0</v>
      </c>
      <c r="J550" s="339">
        <f t="shared" si="84"/>
        <v>5128.5</v>
      </c>
      <c r="K550" s="339">
        <f>K577+K551+K566</f>
        <v>4885</v>
      </c>
      <c r="L550" s="340"/>
      <c r="M550" s="339">
        <f>M577+M551+M566</f>
        <v>5185</v>
      </c>
      <c r="O550" s="451"/>
      <c r="Q550" s="374"/>
    </row>
    <row r="551" spans="1:17" ht="56.25" customHeight="1">
      <c r="A551" s="418" t="s">
        <v>40</v>
      </c>
      <c r="B551" s="419" t="s">
        <v>395</v>
      </c>
      <c r="C551" s="385" t="s">
        <v>13</v>
      </c>
      <c r="D551" s="385" t="s">
        <v>41</v>
      </c>
      <c r="E551" s="385"/>
      <c r="F551" s="385"/>
      <c r="G551" s="385"/>
      <c r="H551" s="343">
        <f>H552+H557</f>
        <v>3885.5</v>
      </c>
      <c r="I551" s="343">
        <f>I552+I557</f>
        <v>0</v>
      </c>
      <c r="J551" s="339">
        <f t="shared" si="84"/>
        <v>3885.5</v>
      </c>
      <c r="K551" s="339">
        <f>K552+K557</f>
        <v>3642</v>
      </c>
      <c r="L551" s="340"/>
      <c r="M551" s="339">
        <f>M552+M557</f>
        <v>3942</v>
      </c>
      <c r="O551" s="451"/>
      <c r="P551" s="451"/>
      <c r="Q551" s="451"/>
    </row>
    <row r="552" spans="1:17" ht="30" hidden="1" customHeight="1">
      <c r="A552" s="418" t="s">
        <v>16</v>
      </c>
      <c r="B552" s="419" t="s">
        <v>395</v>
      </c>
      <c r="C552" s="385" t="s">
        <v>13</v>
      </c>
      <c r="D552" s="385" t="s">
        <v>41</v>
      </c>
      <c r="E552" s="385" t="s">
        <v>203</v>
      </c>
      <c r="F552" s="385"/>
      <c r="G552" s="385"/>
      <c r="H552" s="338"/>
      <c r="I552" s="338"/>
      <c r="J552" s="339">
        <f t="shared" si="84"/>
        <v>0</v>
      </c>
      <c r="K552" s="338"/>
      <c r="L552" s="340"/>
      <c r="M552" s="338"/>
      <c r="O552" s="451"/>
      <c r="Q552" s="374"/>
    </row>
    <row r="553" spans="1:17" ht="13.5" hidden="1" customHeight="1">
      <c r="A553" s="418" t="s">
        <v>207</v>
      </c>
      <c r="B553" s="419" t="s">
        <v>395</v>
      </c>
      <c r="C553" s="385" t="s">
        <v>13</v>
      </c>
      <c r="D553" s="385" t="s">
        <v>41</v>
      </c>
      <c r="E553" s="385" t="s">
        <v>206</v>
      </c>
      <c r="F553" s="385"/>
      <c r="G553" s="385"/>
      <c r="H553" s="338"/>
      <c r="I553" s="338"/>
      <c r="J553" s="339">
        <f t="shared" si="84"/>
        <v>0</v>
      </c>
      <c r="K553" s="338"/>
      <c r="L553" s="340"/>
      <c r="M553" s="338"/>
      <c r="O553" s="451"/>
      <c r="Q553" s="374"/>
    </row>
    <row r="554" spans="1:17" ht="66" hidden="1" customHeight="1">
      <c r="A554" s="357" t="s">
        <v>18</v>
      </c>
      <c r="B554" s="358" t="s">
        <v>395</v>
      </c>
      <c r="C554" s="209" t="s">
        <v>13</v>
      </c>
      <c r="D554" s="209" t="s">
        <v>41</v>
      </c>
      <c r="E554" s="209" t="s">
        <v>206</v>
      </c>
      <c r="F554" s="209" t="s">
        <v>19</v>
      </c>
      <c r="G554" s="209"/>
      <c r="H554" s="338"/>
      <c r="I554" s="338"/>
      <c r="J554" s="339">
        <f t="shared" si="84"/>
        <v>0</v>
      </c>
      <c r="K554" s="338"/>
      <c r="L554" s="340"/>
      <c r="M554" s="338"/>
      <c r="O554" s="451"/>
      <c r="Q554" s="374"/>
    </row>
    <row r="555" spans="1:17" ht="27" hidden="1" customHeight="1">
      <c r="A555" s="357" t="s">
        <v>20</v>
      </c>
      <c r="B555" s="358" t="s">
        <v>395</v>
      </c>
      <c r="C555" s="209" t="s">
        <v>13</v>
      </c>
      <c r="D555" s="209" t="s">
        <v>41</v>
      </c>
      <c r="E555" s="209" t="s">
        <v>206</v>
      </c>
      <c r="F555" s="209" t="s">
        <v>21</v>
      </c>
      <c r="G555" s="209"/>
      <c r="H555" s="338"/>
      <c r="I555" s="338"/>
      <c r="J555" s="339">
        <f t="shared" si="84"/>
        <v>0</v>
      </c>
      <c r="K555" s="338"/>
      <c r="L555" s="340"/>
      <c r="M555" s="338"/>
      <c r="O555" s="451"/>
      <c r="Q555" s="374"/>
    </row>
    <row r="556" spans="1:17" ht="12.75" hidden="1" customHeight="1">
      <c r="A556" s="357" t="s">
        <v>9</v>
      </c>
      <c r="B556" s="358" t="s">
        <v>395</v>
      </c>
      <c r="C556" s="209" t="s">
        <v>13</v>
      </c>
      <c r="D556" s="209" t="s">
        <v>41</v>
      </c>
      <c r="E556" s="209" t="s">
        <v>206</v>
      </c>
      <c r="F556" s="209" t="s">
        <v>21</v>
      </c>
      <c r="G556" s="209" t="s">
        <v>10</v>
      </c>
      <c r="H556" s="338"/>
      <c r="I556" s="338"/>
      <c r="J556" s="339">
        <f t="shared" si="84"/>
        <v>0</v>
      </c>
      <c r="K556" s="338"/>
      <c r="L556" s="340"/>
      <c r="M556" s="338"/>
      <c r="O556" s="451"/>
      <c r="Q556" s="374"/>
    </row>
    <row r="557" spans="1:17" ht="26.25" customHeight="1">
      <c r="A557" s="418" t="s">
        <v>16</v>
      </c>
      <c r="B557" s="419" t="s">
        <v>395</v>
      </c>
      <c r="C557" s="385" t="s">
        <v>13</v>
      </c>
      <c r="D557" s="385" t="s">
        <v>41</v>
      </c>
      <c r="E557" s="385" t="s">
        <v>651</v>
      </c>
      <c r="F557" s="385"/>
      <c r="G557" s="385"/>
      <c r="H557" s="335">
        <f t="shared" ref="H557:M560" si="86">H558</f>
        <v>3885.5</v>
      </c>
      <c r="I557" s="335">
        <f t="shared" si="86"/>
        <v>0</v>
      </c>
      <c r="J557" s="339">
        <f t="shared" si="84"/>
        <v>3885.5</v>
      </c>
      <c r="K557" s="335">
        <f t="shared" si="86"/>
        <v>3642</v>
      </c>
      <c r="L557" s="340"/>
      <c r="M557" s="335">
        <f t="shared" si="86"/>
        <v>3942</v>
      </c>
      <c r="O557" s="451"/>
      <c r="Q557" s="374"/>
    </row>
    <row r="558" spans="1:17" ht="17.25" customHeight="1">
      <c r="A558" s="418" t="s">
        <v>207</v>
      </c>
      <c r="B558" s="419" t="s">
        <v>395</v>
      </c>
      <c r="C558" s="385" t="s">
        <v>13</v>
      </c>
      <c r="D558" s="385" t="s">
        <v>41</v>
      </c>
      <c r="E558" s="385" t="s">
        <v>653</v>
      </c>
      <c r="F558" s="385"/>
      <c r="G558" s="385"/>
      <c r="H558" s="335">
        <f t="shared" si="86"/>
        <v>3885.5</v>
      </c>
      <c r="I558" s="335">
        <f t="shared" si="86"/>
        <v>0</v>
      </c>
      <c r="J558" s="339">
        <f t="shared" si="84"/>
        <v>3885.5</v>
      </c>
      <c r="K558" s="335">
        <f t="shared" si="86"/>
        <v>3642</v>
      </c>
      <c r="L558" s="340"/>
      <c r="M558" s="335">
        <f t="shared" si="86"/>
        <v>3942</v>
      </c>
      <c r="O558" s="451"/>
      <c r="Q558" s="374"/>
    </row>
    <row r="559" spans="1:17" ht="64.5" customHeight="1">
      <c r="A559" s="357" t="s">
        <v>18</v>
      </c>
      <c r="B559" s="358" t="s">
        <v>395</v>
      </c>
      <c r="C559" s="209" t="s">
        <v>13</v>
      </c>
      <c r="D559" s="209" t="s">
        <v>41</v>
      </c>
      <c r="E559" s="209" t="s">
        <v>653</v>
      </c>
      <c r="F559" s="209" t="s">
        <v>19</v>
      </c>
      <c r="G559" s="209"/>
      <c r="H559" s="335">
        <f t="shared" si="86"/>
        <v>3885.5</v>
      </c>
      <c r="I559" s="335">
        <f t="shared" si="86"/>
        <v>0</v>
      </c>
      <c r="J559" s="339">
        <f t="shared" si="84"/>
        <v>3885.5</v>
      </c>
      <c r="K559" s="335">
        <f t="shared" si="86"/>
        <v>3642</v>
      </c>
      <c r="L559" s="340"/>
      <c r="M559" s="335">
        <f t="shared" si="86"/>
        <v>3942</v>
      </c>
      <c r="O559" s="451"/>
      <c r="Q559" s="374"/>
    </row>
    <row r="560" spans="1:17" ht="27" customHeight="1">
      <c r="A560" s="357" t="s">
        <v>20</v>
      </c>
      <c r="B560" s="358" t="s">
        <v>395</v>
      </c>
      <c r="C560" s="209" t="s">
        <v>13</v>
      </c>
      <c r="D560" s="209" t="s">
        <v>41</v>
      </c>
      <c r="E560" s="209" t="s">
        <v>653</v>
      </c>
      <c r="F560" s="209" t="s">
        <v>21</v>
      </c>
      <c r="G560" s="209"/>
      <c r="H560" s="335">
        <f t="shared" si="86"/>
        <v>3885.5</v>
      </c>
      <c r="I560" s="335">
        <f t="shared" si="86"/>
        <v>0</v>
      </c>
      <c r="J560" s="339">
        <f t="shared" si="84"/>
        <v>3885.5</v>
      </c>
      <c r="K560" s="335">
        <f t="shared" si="86"/>
        <v>3642</v>
      </c>
      <c r="L560" s="340"/>
      <c r="M560" s="335">
        <f t="shared" si="86"/>
        <v>3942</v>
      </c>
      <c r="O560" s="451"/>
      <c r="Q560" s="374"/>
    </row>
    <row r="561" spans="1:17">
      <c r="A561" s="357" t="s">
        <v>9</v>
      </c>
      <c r="B561" s="358" t="s">
        <v>395</v>
      </c>
      <c r="C561" s="209" t="s">
        <v>13</v>
      </c>
      <c r="D561" s="209" t="s">
        <v>41</v>
      </c>
      <c r="E561" s="209" t="s">
        <v>653</v>
      </c>
      <c r="F561" s="209" t="s">
        <v>21</v>
      </c>
      <c r="G561" s="209" t="s">
        <v>10</v>
      </c>
      <c r="H561" s="337">
        <v>3885.5</v>
      </c>
      <c r="I561" s="337"/>
      <c r="J561" s="339">
        <f t="shared" si="84"/>
        <v>3885.5</v>
      </c>
      <c r="K561" s="337">
        <f>3942-300</f>
        <v>3642</v>
      </c>
      <c r="L561" s="340"/>
      <c r="M561" s="337">
        <v>3942</v>
      </c>
      <c r="O561" s="451"/>
      <c r="Q561" s="374"/>
    </row>
    <row r="562" spans="1:17" ht="38.25" hidden="1">
      <c r="A562" s="357" t="s">
        <v>874</v>
      </c>
      <c r="B562" s="358" t="s">
        <v>395</v>
      </c>
      <c r="C562" s="209" t="s">
        <v>13</v>
      </c>
      <c r="D562" s="209" t="s">
        <v>41</v>
      </c>
      <c r="E562" s="209" t="s">
        <v>871</v>
      </c>
      <c r="F562" s="209"/>
      <c r="G562" s="209"/>
      <c r="H562" s="335">
        <f t="shared" ref="H562:M564" si="87">H563</f>
        <v>0</v>
      </c>
      <c r="I562" s="335"/>
      <c r="J562" s="339">
        <f t="shared" si="84"/>
        <v>0</v>
      </c>
      <c r="K562" s="335">
        <f t="shared" si="87"/>
        <v>0</v>
      </c>
      <c r="L562" s="340"/>
      <c r="M562" s="335">
        <f t="shared" si="87"/>
        <v>0</v>
      </c>
      <c r="O562" s="451"/>
      <c r="Q562" s="374"/>
    </row>
    <row r="563" spans="1:17" ht="78" hidden="1" customHeight="1">
      <c r="A563" s="357" t="s">
        <v>18</v>
      </c>
      <c r="B563" s="358" t="s">
        <v>395</v>
      </c>
      <c r="C563" s="209" t="s">
        <v>13</v>
      </c>
      <c r="D563" s="209" t="s">
        <v>41</v>
      </c>
      <c r="E563" s="209" t="s">
        <v>871</v>
      </c>
      <c r="F563" s="209" t="s">
        <v>19</v>
      </c>
      <c r="G563" s="209"/>
      <c r="H563" s="335">
        <f t="shared" si="87"/>
        <v>0</v>
      </c>
      <c r="I563" s="335"/>
      <c r="J563" s="339">
        <f t="shared" si="84"/>
        <v>0</v>
      </c>
      <c r="K563" s="335">
        <f t="shared" si="87"/>
        <v>0</v>
      </c>
      <c r="L563" s="340"/>
      <c r="M563" s="335">
        <f t="shared" si="87"/>
        <v>0</v>
      </c>
      <c r="O563" s="451"/>
      <c r="Q563" s="374"/>
    </row>
    <row r="564" spans="1:17" ht="38.25" hidden="1">
      <c r="A564" s="357" t="s">
        <v>20</v>
      </c>
      <c r="B564" s="358" t="s">
        <v>395</v>
      </c>
      <c r="C564" s="209" t="s">
        <v>13</v>
      </c>
      <c r="D564" s="209" t="s">
        <v>41</v>
      </c>
      <c r="E564" s="209" t="s">
        <v>871</v>
      </c>
      <c r="F564" s="209" t="s">
        <v>21</v>
      </c>
      <c r="G564" s="209"/>
      <c r="H564" s="335">
        <f t="shared" si="87"/>
        <v>0</v>
      </c>
      <c r="I564" s="335"/>
      <c r="J564" s="339">
        <f t="shared" si="84"/>
        <v>0</v>
      </c>
      <c r="K564" s="335">
        <f t="shared" si="87"/>
        <v>0</v>
      </c>
      <c r="L564" s="340"/>
      <c r="M564" s="335">
        <f t="shared" si="87"/>
        <v>0</v>
      </c>
      <c r="O564" s="451"/>
      <c r="Q564" s="374"/>
    </row>
    <row r="565" spans="1:17" hidden="1">
      <c r="A565" s="357" t="s">
        <v>872</v>
      </c>
      <c r="B565" s="358" t="s">
        <v>395</v>
      </c>
      <c r="C565" s="209" t="s">
        <v>13</v>
      </c>
      <c r="D565" s="209" t="s">
        <v>41</v>
      </c>
      <c r="E565" s="209" t="s">
        <v>871</v>
      </c>
      <c r="F565" s="209" t="s">
        <v>21</v>
      </c>
      <c r="G565" s="209" t="s">
        <v>197</v>
      </c>
      <c r="H565" s="337"/>
      <c r="I565" s="337"/>
      <c r="J565" s="339">
        <f t="shared" si="84"/>
        <v>0</v>
      </c>
      <c r="K565" s="338"/>
      <c r="L565" s="340"/>
      <c r="M565" s="338"/>
      <c r="O565" s="451"/>
      <c r="Q565" s="374"/>
    </row>
    <row r="566" spans="1:17">
      <c r="A566" s="380" t="s">
        <v>46</v>
      </c>
      <c r="B566" s="382" t="s">
        <v>395</v>
      </c>
      <c r="C566" s="250" t="s">
        <v>13</v>
      </c>
      <c r="D566" s="250" t="s">
        <v>47</v>
      </c>
      <c r="E566" s="250"/>
      <c r="F566" s="250"/>
      <c r="G566" s="250"/>
      <c r="H566" s="339">
        <f>H568+H572</f>
        <v>400</v>
      </c>
      <c r="I566" s="339">
        <f>I568+I572</f>
        <v>0</v>
      </c>
      <c r="J566" s="339">
        <f t="shared" si="84"/>
        <v>400</v>
      </c>
      <c r="K566" s="339">
        <f>K568+K572</f>
        <v>400</v>
      </c>
      <c r="L566" s="340"/>
      <c r="M566" s="339">
        <f>M568+M572</f>
        <v>400</v>
      </c>
      <c r="O566" s="451"/>
      <c r="Q566" s="374"/>
    </row>
    <row r="567" spans="1:17" ht="28.5" hidden="1" customHeight="1">
      <c r="A567" s="418" t="s">
        <v>16</v>
      </c>
      <c r="B567" s="382" t="s">
        <v>395</v>
      </c>
      <c r="C567" s="250" t="s">
        <v>13</v>
      </c>
      <c r="D567" s="250" t="s">
        <v>47</v>
      </c>
      <c r="E567" s="250" t="s">
        <v>203</v>
      </c>
      <c r="F567" s="250"/>
      <c r="G567" s="250"/>
      <c r="H567" s="338"/>
      <c r="I567" s="338"/>
      <c r="J567" s="339">
        <f t="shared" si="84"/>
        <v>0</v>
      </c>
      <c r="K567" s="338"/>
      <c r="L567" s="340"/>
      <c r="M567" s="338"/>
      <c r="O567" s="451"/>
      <c r="Q567" s="374"/>
    </row>
    <row r="568" spans="1:17" ht="26.25" hidden="1" customHeight="1">
      <c r="A568" s="398" t="s">
        <v>210</v>
      </c>
      <c r="B568" s="391" t="s">
        <v>395</v>
      </c>
      <c r="C568" s="209" t="s">
        <v>13</v>
      </c>
      <c r="D568" s="209" t="s">
        <v>47</v>
      </c>
      <c r="E568" s="209" t="s">
        <v>211</v>
      </c>
      <c r="F568" s="209" t="s">
        <v>38</v>
      </c>
      <c r="G568" s="209"/>
      <c r="H568" s="338"/>
      <c r="I568" s="338"/>
      <c r="J568" s="339">
        <f t="shared" si="84"/>
        <v>0</v>
      </c>
      <c r="K568" s="338"/>
      <c r="L568" s="340"/>
      <c r="M568" s="338"/>
      <c r="O568" s="451"/>
      <c r="Q568" s="374"/>
    </row>
    <row r="569" spans="1:17" ht="12.75" hidden="1" customHeight="1">
      <c r="A569" s="357" t="s">
        <v>30</v>
      </c>
      <c r="B569" s="358" t="s">
        <v>395</v>
      </c>
      <c r="C569" s="209" t="s">
        <v>13</v>
      </c>
      <c r="D569" s="209" t="s">
        <v>47</v>
      </c>
      <c r="E569" s="209" t="s">
        <v>211</v>
      </c>
      <c r="F569" s="209" t="s">
        <v>31</v>
      </c>
      <c r="G569" s="209"/>
      <c r="H569" s="338"/>
      <c r="I569" s="338"/>
      <c r="J569" s="339">
        <f t="shared" si="84"/>
        <v>0</v>
      </c>
      <c r="K569" s="338"/>
      <c r="L569" s="340"/>
      <c r="M569" s="338"/>
      <c r="O569" s="451"/>
      <c r="Q569" s="374"/>
    </row>
    <row r="570" spans="1:17" ht="12.75" hidden="1" customHeight="1">
      <c r="A570" s="357" t="s">
        <v>48</v>
      </c>
      <c r="B570" s="358" t="s">
        <v>395</v>
      </c>
      <c r="C570" s="209" t="s">
        <v>13</v>
      </c>
      <c r="D570" s="209" t="s">
        <v>47</v>
      </c>
      <c r="E570" s="209" t="s">
        <v>211</v>
      </c>
      <c r="F570" s="209" t="s">
        <v>49</v>
      </c>
      <c r="G570" s="209"/>
      <c r="H570" s="338"/>
      <c r="I570" s="338"/>
      <c r="J570" s="339">
        <f t="shared" si="84"/>
        <v>0</v>
      </c>
      <c r="K570" s="338"/>
      <c r="L570" s="340"/>
      <c r="M570" s="338"/>
      <c r="O570" s="451"/>
      <c r="Q570" s="374"/>
    </row>
    <row r="571" spans="1:17" ht="12.75" hidden="1" customHeight="1">
      <c r="A571" s="357" t="s">
        <v>9</v>
      </c>
      <c r="B571" s="358" t="s">
        <v>395</v>
      </c>
      <c r="C571" s="209" t="s">
        <v>13</v>
      </c>
      <c r="D571" s="209" t="s">
        <v>47</v>
      </c>
      <c r="E571" s="209" t="s">
        <v>211</v>
      </c>
      <c r="F571" s="209" t="s">
        <v>49</v>
      </c>
      <c r="G571" s="209" t="s">
        <v>10</v>
      </c>
      <c r="H571" s="338"/>
      <c r="I571" s="338"/>
      <c r="J571" s="339">
        <f t="shared" si="84"/>
        <v>0</v>
      </c>
      <c r="K571" s="338"/>
      <c r="L571" s="340"/>
      <c r="M571" s="338"/>
      <c r="O571" s="451"/>
      <c r="Q571" s="374"/>
    </row>
    <row r="572" spans="1:17" ht="30" customHeight="1">
      <c r="A572" s="418" t="s">
        <v>16</v>
      </c>
      <c r="B572" s="382" t="s">
        <v>395</v>
      </c>
      <c r="C572" s="250" t="s">
        <v>13</v>
      </c>
      <c r="D572" s="250" t="s">
        <v>47</v>
      </c>
      <c r="E572" s="250" t="s">
        <v>651</v>
      </c>
      <c r="F572" s="250"/>
      <c r="G572" s="250"/>
      <c r="H572" s="335">
        <f t="shared" ref="H572:M575" si="88">H573</f>
        <v>400</v>
      </c>
      <c r="I572" s="335">
        <f t="shared" si="88"/>
        <v>0</v>
      </c>
      <c r="J572" s="339">
        <f t="shared" si="84"/>
        <v>400</v>
      </c>
      <c r="K572" s="335">
        <f t="shared" si="88"/>
        <v>400</v>
      </c>
      <c r="L572" s="340"/>
      <c r="M572" s="335">
        <f t="shared" si="88"/>
        <v>400</v>
      </c>
      <c r="O572" s="451"/>
      <c r="Q572" s="374"/>
    </row>
    <row r="573" spans="1:17" ht="24" customHeight="1">
      <c r="A573" s="398" t="s">
        <v>210</v>
      </c>
      <c r="B573" s="391" t="s">
        <v>395</v>
      </c>
      <c r="C573" s="209" t="s">
        <v>13</v>
      </c>
      <c r="D573" s="209" t="s">
        <v>47</v>
      </c>
      <c r="E573" s="209" t="s">
        <v>690</v>
      </c>
      <c r="F573" s="209" t="s">
        <v>38</v>
      </c>
      <c r="G573" s="209"/>
      <c r="H573" s="335">
        <f t="shared" si="88"/>
        <v>400</v>
      </c>
      <c r="I573" s="335">
        <f t="shared" si="88"/>
        <v>0</v>
      </c>
      <c r="J573" s="339">
        <f t="shared" si="84"/>
        <v>400</v>
      </c>
      <c r="K573" s="335">
        <f t="shared" si="88"/>
        <v>400</v>
      </c>
      <c r="L573" s="340"/>
      <c r="M573" s="335">
        <f t="shared" si="88"/>
        <v>400</v>
      </c>
      <c r="O573" s="451"/>
      <c r="Q573" s="374"/>
    </row>
    <row r="574" spans="1:17" ht="15" customHeight="1">
      <c r="A574" s="357" t="s">
        <v>30</v>
      </c>
      <c r="B574" s="358" t="s">
        <v>395</v>
      </c>
      <c r="C574" s="209" t="s">
        <v>13</v>
      </c>
      <c r="D574" s="209" t="s">
        <v>47</v>
      </c>
      <c r="E574" s="209" t="s">
        <v>690</v>
      </c>
      <c r="F574" s="209" t="s">
        <v>31</v>
      </c>
      <c r="G574" s="209"/>
      <c r="H574" s="335">
        <f t="shared" si="88"/>
        <v>400</v>
      </c>
      <c r="I574" s="335">
        <f t="shared" si="88"/>
        <v>0</v>
      </c>
      <c r="J574" s="339">
        <f t="shared" si="84"/>
        <v>400</v>
      </c>
      <c r="K574" s="335">
        <f t="shared" si="88"/>
        <v>400</v>
      </c>
      <c r="L574" s="340"/>
      <c r="M574" s="335">
        <f t="shared" si="88"/>
        <v>400</v>
      </c>
      <c r="O574" s="451"/>
      <c r="Q574" s="374"/>
    </row>
    <row r="575" spans="1:17">
      <c r="A575" s="357" t="s">
        <v>48</v>
      </c>
      <c r="B575" s="358" t="s">
        <v>395</v>
      </c>
      <c r="C575" s="209" t="s">
        <v>13</v>
      </c>
      <c r="D575" s="209" t="s">
        <v>47</v>
      </c>
      <c r="E575" s="209" t="s">
        <v>690</v>
      </c>
      <c r="F575" s="209" t="s">
        <v>49</v>
      </c>
      <c r="G575" s="209"/>
      <c r="H575" s="335">
        <f t="shared" si="88"/>
        <v>400</v>
      </c>
      <c r="I575" s="335">
        <f t="shared" si="88"/>
        <v>0</v>
      </c>
      <c r="J575" s="339">
        <f t="shared" si="84"/>
        <v>400</v>
      </c>
      <c r="K575" s="335">
        <f t="shared" si="88"/>
        <v>400</v>
      </c>
      <c r="L575" s="340"/>
      <c r="M575" s="335">
        <f t="shared" si="88"/>
        <v>400</v>
      </c>
      <c r="O575" s="451"/>
      <c r="Q575" s="374"/>
    </row>
    <row r="576" spans="1:17">
      <c r="A576" s="357" t="s">
        <v>9</v>
      </c>
      <c r="B576" s="358" t="s">
        <v>395</v>
      </c>
      <c r="C576" s="209" t="s">
        <v>13</v>
      </c>
      <c r="D576" s="209" t="s">
        <v>47</v>
      </c>
      <c r="E576" s="209" t="s">
        <v>690</v>
      </c>
      <c r="F576" s="209" t="s">
        <v>49</v>
      </c>
      <c r="G576" s="209" t="s">
        <v>10</v>
      </c>
      <c r="H576" s="337">
        <v>400</v>
      </c>
      <c r="I576" s="337"/>
      <c r="J576" s="339">
        <f t="shared" si="84"/>
        <v>400</v>
      </c>
      <c r="K576" s="337">
        <v>400</v>
      </c>
      <c r="L576" s="340"/>
      <c r="M576" s="337">
        <v>400</v>
      </c>
      <c r="O576" s="451"/>
      <c r="Q576" s="374"/>
    </row>
    <row r="577" spans="1:17" ht="16.5" customHeight="1">
      <c r="A577" s="380" t="s">
        <v>50</v>
      </c>
      <c r="B577" s="382" t="s">
        <v>395</v>
      </c>
      <c r="C577" s="250" t="s">
        <v>13</v>
      </c>
      <c r="D577" s="250" t="s">
        <v>51</v>
      </c>
      <c r="E577" s="250"/>
      <c r="F577" s="250"/>
      <c r="G577" s="250"/>
      <c r="H577" s="339">
        <f>H578</f>
        <v>843</v>
      </c>
      <c r="I577" s="339">
        <f>I578</f>
        <v>0</v>
      </c>
      <c r="J577" s="339">
        <f t="shared" si="84"/>
        <v>843</v>
      </c>
      <c r="K577" s="339">
        <f>K578</f>
        <v>843</v>
      </c>
      <c r="L577" s="340"/>
      <c r="M577" s="339">
        <f>M578</f>
        <v>843</v>
      </c>
      <c r="O577" s="451"/>
      <c r="Q577" s="374"/>
    </row>
    <row r="578" spans="1:17" ht="27" customHeight="1">
      <c r="A578" s="418" t="s">
        <v>16</v>
      </c>
      <c r="B578" s="382" t="s">
        <v>395</v>
      </c>
      <c r="C578" s="250" t="s">
        <v>13</v>
      </c>
      <c r="D578" s="250" t="s">
        <v>51</v>
      </c>
      <c r="E578" s="250" t="s">
        <v>651</v>
      </c>
      <c r="F578" s="250"/>
      <c r="G578" s="250"/>
      <c r="H578" s="335">
        <f>H583+H587</f>
        <v>843</v>
      </c>
      <c r="I578" s="335">
        <f>I583+I587</f>
        <v>0</v>
      </c>
      <c r="J578" s="339">
        <f t="shared" si="84"/>
        <v>843</v>
      </c>
      <c r="K578" s="335">
        <f>K583+K587</f>
        <v>843</v>
      </c>
      <c r="L578" s="340"/>
      <c r="M578" s="335">
        <f>M583+M587</f>
        <v>843</v>
      </c>
      <c r="O578" s="451"/>
      <c r="Q578" s="374"/>
    </row>
    <row r="579" spans="1:17" ht="62.25" customHeight="1">
      <c r="A579" s="398" t="s">
        <v>55</v>
      </c>
      <c r="B579" s="391" t="s">
        <v>395</v>
      </c>
      <c r="C579" s="209" t="s">
        <v>13</v>
      </c>
      <c r="D579" s="209" t="s">
        <v>51</v>
      </c>
      <c r="E579" s="223" t="s">
        <v>656</v>
      </c>
      <c r="F579" s="209"/>
      <c r="G579" s="209"/>
      <c r="H579" s="335">
        <f t="shared" ref="H579:M581" si="89">H580</f>
        <v>0</v>
      </c>
      <c r="I579" s="335">
        <f t="shared" si="89"/>
        <v>0</v>
      </c>
      <c r="J579" s="339">
        <f t="shared" si="84"/>
        <v>0</v>
      </c>
      <c r="K579" s="335">
        <f t="shared" si="89"/>
        <v>0</v>
      </c>
      <c r="L579" s="340"/>
      <c r="M579" s="335">
        <f t="shared" si="89"/>
        <v>0</v>
      </c>
      <c r="O579" s="451"/>
      <c r="Q579" s="374"/>
    </row>
    <row r="580" spans="1:17" ht="28.5" customHeight="1">
      <c r="A580" s="357" t="s">
        <v>35</v>
      </c>
      <c r="B580" s="358" t="s">
        <v>395</v>
      </c>
      <c r="C580" s="209" t="s">
        <v>13</v>
      </c>
      <c r="D580" s="209" t="s">
        <v>51</v>
      </c>
      <c r="E580" s="223" t="s">
        <v>656</v>
      </c>
      <c r="F580" s="209" t="s">
        <v>27</v>
      </c>
      <c r="G580" s="209"/>
      <c r="H580" s="335">
        <f t="shared" si="89"/>
        <v>0</v>
      </c>
      <c r="I580" s="335">
        <f t="shared" si="89"/>
        <v>0</v>
      </c>
      <c r="J580" s="339">
        <f t="shared" si="84"/>
        <v>0</v>
      </c>
      <c r="K580" s="335">
        <f t="shared" si="89"/>
        <v>0</v>
      </c>
      <c r="L580" s="340"/>
      <c r="M580" s="335">
        <f t="shared" si="89"/>
        <v>0</v>
      </c>
      <c r="O580" s="451"/>
      <c r="Q580" s="374"/>
    </row>
    <row r="581" spans="1:17" ht="37.5" customHeight="1">
      <c r="A581" s="357" t="s">
        <v>28</v>
      </c>
      <c r="B581" s="358" t="s">
        <v>395</v>
      </c>
      <c r="C581" s="209" t="s">
        <v>13</v>
      </c>
      <c r="D581" s="209" t="s">
        <v>51</v>
      </c>
      <c r="E581" s="223" t="s">
        <v>656</v>
      </c>
      <c r="F581" s="209" t="s">
        <v>29</v>
      </c>
      <c r="G581" s="209"/>
      <c r="H581" s="335">
        <f t="shared" si="89"/>
        <v>0</v>
      </c>
      <c r="I581" s="335">
        <f t="shared" si="89"/>
        <v>0</v>
      </c>
      <c r="J581" s="339">
        <f t="shared" si="84"/>
        <v>0</v>
      </c>
      <c r="K581" s="335">
        <f t="shared" si="89"/>
        <v>0</v>
      </c>
      <c r="L581" s="340"/>
      <c r="M581" s="335">
        <f t="shared" si="89"/>
        <v>0</v>
      </c>
      <c r="O581" s="451"/>
      <c r="Q581" s="374"/>
    </row>
    <row r="582" spans="1:17" ht="12.75" hidden="1" customHeight="1">
      <c r="A582" s="357" t="s">
        <v>9</v>
      </c>
      <c r="B582" s="358" t="s">
        <v>395</v>
      </c>
      <c r="C582" s="209" t="s">
        <v>13</v>
      </c>
      <c r="D582" s="209" t="s">
        <v>51</v>
      </c>
      <c r="E582" s="223" t="s">
        <v>656</v>
      </c>
      <c r="F582" s="209" t="s">
        <v>29</v>
      </c>
      <c r="G582" s="209" t="s">
        <v>10</v>
      </c>
      <c r="H582" s="337"/>
      <c r="I582" s="337"/>
      <c r="J582" s="339">
        <f t="shared" si="84"/>
        <v>0</v>
      </c>
      <c r="K582" s="337"/>
      <c r="L582" s="340"/>
      <c r="M582" s="337"/>
      <c r="O582" s="451"/>
      <c r="Q582" s="374"/>
    </row>
    <row r="583" spans="1:17" ht="25.5" customHeight="1">
      <c r="A583" s="21" t="s">
        <v>56</v>
      </c>
      <c r="B583" s="358" t="s">
        <v>395</v>
      </c>
      <c r="C583" s="250" t="s">
        <v>13</v>
      </c>
      <c r="D583" s="250" t="s">
        <v>51</v>
      </c>
      <c r="E583" s="22" t="s">
        <v>691</v>
      </c>
      <c r="F583" s="250"/>
      <c r="G583" s="250"/>
      <c r="H583" s="335">
        <f t="shared" ref="H583:M585" si="90">H584</f>
        <v>160</v>
      </c>
      <c r="I583" s="335">
        <f t="shared" si="90"/>
        <v>0</v>
      </c>
      <c r="J583" s="339">
        <f t="shared" si="84"/>
        <v>160</v>
      </c>
      <c r="K583" s="335">
        <f t="shared" si="90"/>
        <v>160</v>
      </c>
      <c r="L583" s="340"/>
      <c r="M583" s="335">
        <f t="shared" si="90"/>
        <v>160</v>
      </c>
      <c r="O583" s="451"/>
      <c r="Q583" s="374"/>
    </row>
    <row r="584" spans="1:17" ht="27.75" customHeight="1">
      <c r="A584" s="357" t="s">
        <v>35</v>
      </c>
      <c r="B584" s="358" t="s">
        <v>395</v>
      </c>
      <c r="C584" s="209" t="s">
        <v>13</v>
      </c>
      <c r="D584" s="209" t="s">
        <v>51</v>
      </c>
      <c r="E584" s="223" t="s">
        <v>691</v>
      </c>
      <c r="F584" s="209" t="s">
        <v>27</v>
      </c>
      <c r="G584" s="209"/>
      <c r="H584" s="335">
        <f t="shared" si="90"/>
        <v>160</v>
      </c>
      <c r="I584" s="335">
        <f t="shared" si="90"/>
        <v>0</v>
      </c>
      <c r="J584" s="339">
        <f t="shared" si="84"/>
        <v>160</v>
      </c>
      <c r="K584" s="335">
        <f t="shared" si="90"/>
        <v>160</v>
      </c>
      <c r="L584" s="340"/>
      <c r="M584" s="335">
        <f t="shared" si="90"/>
        <v>160</v>
      </c>
      <c r="O584" s="451"/>
      <c r="Q584" s="374"/>
    </row>
    <row r="585" spans="1:17" ht="38.25" customHeight="1">
      <c r="A585" s="357" t="s">
        <v>28</v>
      </c>
      <c r="B585" s="358" t="s">
        <v>395</v>
      </c>
      <c r="C585" s="209" t="s">
        <v>13</v>
      </c>
      <c r="D585" s="209" t="s">
        <v>51</v>
      </c>
      <c r="E585" s="223" t="s">
        <v>691</v>
      </c>
      <c r="F585" s="209" t="s">
        <v>29</v>
      </c>
      <c r="G585" s="209"/>
      <c r="H585" s="335">
        <f t="shared" si="90"/>
        <v>160</v>
      </c>
      <c r="I585" s="335">
        <f t="shared" si="90"/>
        <v>0</v>
      </c>
      <c r="J585" s="339">
        <f t="shared" si="84"/>
        <v>160</v>
      </c>
      <c r="K585" s="335">
        <f t="shared" si="90"/>
        <v>160</v>
      </c>
      <c r="L585" s="340"/>
      <c r="M585" s="335">
        <f t="shared" si="90"/>
        <v>160</v>
      </c>
      <c r="O585" s="451"/>
      <c r="Q585" s="374"/>
    </row>
    <row r="586" spans="1:17">
      <c r="A586" s="357" t="s">
        <v>9</v>
      </c>
      <c r="B586" s="358" t="s">
        <v>395</v>
      </c>
      <c r="C586" s="209" t="s">
        <v>13</v>
      </c>
      <c r="D586" s="209" t="s">
        <v>51</v>
      </c>
      <c r="E586" s="223" t="s">
        <v>691</v>
      </c>
      <c r="F586" s="209" t="s">
        <v>29</v>
      </c>
      <c r="G586" s="209" t="s">
        <v>10</v>
      </c>
      <c r="H586" s="337">
        <v>160</v>
      </c>
      <c r="I586" s="337"/>
      <c r="J586" s="339">
        <f t="shared" si="84"/>
        <v>160</v>
      </c>
      <c r="K586" s="337">
        <v>160</v>
      </c>
      <c r="L586" s="340"/>
      <c r="M586" s="337">
        <v>160</v>
      </c>
      <c r="O586" s="451"/>
      <c r="Q586" s="374"/>
    </row>
    <row r="587" spans="1:17" ht="63" customHeight="1">
      <c r="A587" s="357" t="s">
        <v>244</v>
      </c>
      <c r="B587" s="358" t="s">
        <v>395</v>
      </c>
      <c r="C587" s="209" t="s">
        <v>13</v>
      </c>
      <c r="D587" s="209" t="s">
        <v>51</v>
      </c>
      <c r="E587" s="223" t="s">
        <v>692</v>
      </c>
      <c r="F587" s="209"/>
      <c r="G587" s="209"/>
      <c r="H587" s="335">
        <f>H588+H591</f>
        <v>683</v>
      </c>
      <c r="I587" s="335">
        <f>I588+I591</f>
        <v>0</v>
      </c>
      <c r="J587" s="339">
        <f t="shared" si="84"/>
        <v>683</v>
      </c>
      <c r="K587" s="335">
        <f>K588+K591</f>
        <v>683</v>
      </c>
      <c r="L587" s="340"/>
      <c r="M587" s="335">
        <f>M588+M591</f>
        <v>683</v>
      </c>
      <c r="O587" s="451"/>
      <c r="Q587" s="374"/>
    </row>
    <row r="588" spans="1:17" ht="28.5" customHeight="1">
      <c r="A588" s="357" t="s">
        <v>35</v>
      </c>
      <c r="B588" s="358" t="s">
        <v>395</v>
      </c>
      <c r="C588" s="209" t="s">
        <v>13</v>
      </c>
      <c r="D588" s="209" t="s">
        <v>51</v>
      </c>
      <c r="E588" s="223" t="s">
        <v>692</v>
      </c>
      <c r="F588" s="209" t="s">
        <v>27</v>
      </c>
      <c r="G588" s="209"/>
      <c r="H588" s="335">
        <f t="shared" ref="H588:M589" si="91">H589</f>
        <v>683</v>
      </c>
      <c r="I588" s="335">
        <f t="shared" si="91"/>
        <v>0</v>
      </c>
      <c r="J588" s="339">
        <f t="shared" si="84"/>
        <v>683</v>
      </c>
      <c r="K588" s="335">
        <f t="shared" si="91"/>
        <v>683</v>
      </c>
      <c r="L588" s="340"/>
      <c r="M588" s="335">
        <f t="shared" si="91"/>
        <v>683</v>
      </c>
      <c r="O588" s="451"/>
      <c r="Q588" s="374"/>
    </row>
    <row r="589" spans="1:17" ht="36.75" customHeight="1">
      <c r="A589" s="357" t="s">
        <v>28</v>
      </c>
      <c r="B589" s="358" t="s">
        <v>395</v>
      </c>
      <c r="C589" s="209" t="s">
        <v>13</v>
      </c>
      <c r="D589" s="209" t="s">
        <v>51</v>
      </c>
      <c r="E589" s="223" t="s">
        <v>692</v>
      </c>
      <c r="F589" s="209" t="s">
        <v>29</v>
      </c>
      <c r="G589" s="209"/>
      <c r="H589" s="335">
        <f>H590</f>
        <v>683</v>
      </c>
      <c r="I589" s="335">
        <f t="shared" si="91"/>
        <v>0</v>
      </c>
      <c r="J589" s="339">
        <f>H589+I589</f>
        <v>683</v>
      </c>
      <c r="K589" s="335">
        <f t="shared" si="91"/>
        <v>683</v>
      </c>
      <c r="L589" s="340"/>
      <c r="M589" s="335">
        <f t="shared" si="91"/>
        <v>683</v>
      </c>
      <c r="O589" s="451"/>
      <c r="Q589" s="374"/>
    </row>
    <row r="590" spans="1:17" s="336" customFormat="1">
      <c r="A590" s="357" t="s">
        <v>9</v>
      </c>
      <c r="B590" s="358" t="s">
        <v>395</v>
      </c>
      <c r="C590" s="209" t="s">
        <v>13</v>
      </c>
      <c r="D590" s="209" t="s">
        <v>51</v>
      </c>
      <c r="E590" s="223" t="s">
        <v>692</v>
      </c>
      <c r="F590" s="209" t="s">
        <v>29</v>
      </c>
      <c r="G590" s="209" t="s">
        <v>10</v>
      </c>
      <c r="H590" s="337">
        <v>683</v>
      </c>
      <c r="I590" s="337"/>
      <c r="J590" s="339">
        <f t="shared" si="84"/>
        <v>683</v>
      </c>
      <c r="K590" s="337">
        <v>683</v>
      </c>
      <c r="L590" s="340"/>
      <c r="M590" s="337">
        <v>683</v>
      </c>
      <c r="O590" s="454"/>
      <c r="Q590" s="455"/>
    </row>
    <row r="591" spans="1:17" s="336" customFormat="1" ht="12.75" customHeight="1">
      <c r="A591" s="357" t="s">
        <v>30</v>
      </c>
      <c r="B591" s="358" t="s">
        <v>395</v>
      </c>
      <c r="C591" s="209" t="s">
        <v>13</v>
      </c>
      <c r="D591" s="209" t="s">
        <v>51</v>
      </c>
      <c r="E591" s="223" t="s">
        <v>692</v>
      </c>
      <c r="F591" s="209" t="s">
        <v>31</v>
      </c>
      <c r="G591" s="209"/>
      <c r="H591" s="335">
        <f>H592</f>
        <v>0</v>
      </c>
      <c r="I591" s="335">
        <f>I592</f>
        <v>0</v>
      </c>
      <c r="J591" s="339">
        <f t="shared" si="84"/>
        <v>0</v>
      </c>
      <c r="K591" s="335">
        <f>K592</f>
        <v>0</v>
      </c>
      <c r="L591" s="340"/>
      <c r="M591" s="335">
        <f>M592</f>
        <v>0</v>
      </c>
      <c r="O591" s="454"/>
      <c r="Q591" s="455"/>
    </row>
    <row r="592" spans="1:17" s="336" customFormat="1" ht="15" customHeight="1">
      <c r="A592" s="357" t="s">
        <v>32</v>
      </c>
      <c r="B592" s="358" t="s">
        <v>395</v>
      </c>
      <c r="C592" s="209" t="s">
        <v>13</v>
      </c>
      <c r="D592" s="209" t="s">
        <v>51</v>
      </c>
      <c r="E592" s="223" t="s">
        <v>692</v>
      </c>
      <c r="F592" s="209" t="s">
        <v>33</v>
      </c>
      <c r="G592" s="209"/>
      <c r="H592" s="335">
        <f>H593</f>
        <v>0</v>
      </c>
      <c r="I592" s="335">
        <f>I593</f>
        <v>0</v>
      </c>
      <c r="J592" s="339">
        <f t="shared" si="84"/>
        <v>0</v>
      </c>
      <c r="K592" s="335">
        <f>K593</f>
        <v>0</v>
      </c>
      <c r="L592" s="340"/>
      <c r="M592" s="335">
        <f>M593</f>
        <v>0</v>
      </c>
      <c r="O592" s="454"/>
      <c r="Q592" s="455"/>
    </row>
    <row r="593" spans="1:17" s="336" customFormat="1">
      <c r="A593" s="357" t="s">
        <v>9</v>
      </c>
      <c r="B593" s="358" t="s">
        <v>395</v>
      </c>
      <c r="C593" s="209" t="s">
        <v>13</v>
      </c>
      <c r="D593" s="209" t="s">
        <v>51</v>
      </c>
      <c r="E593" s="223" t="s">
        <v>692</v>
      </c>
      <c r="F593" s="209" t="s">
        <v>33</v>
      </c>
      <c r="G593" s="209" t="s">
        <v>10</v>
      </c>
      <c r="H593" s="337"/>
      <c r="I593" s="337"/>
      <c r="J593" s="339">
        <f t="shared" si="84"/>
        <v>0</v>
      </c>
      <c r="K593" s="337"/>
      <c r="L593" s="340"/>
      <c r="M593" s="337"/>
      <c r="O593" s="454"/>
      <c r="Q593" s="455"/>
    </row>
    <row r="594" spans="1:17">
      <c r="A594" s="21" t="s">
        <v>397</v>
      </c>
      <c r="B594" s="358" t="s">
        <v>395</v>
      </c>
      <c r="C594" s="250" t="s">
        <v>58</v>
      </c>
      <c r="D594" s="250"/>
      <c r="E594" s="22"/>
      <c r="F594" s="250"/>
      <c r="G594" s="250"/>
      <c r="H594" s="339">
        <f>H595</f>
        <v>2072</v>
      </c>
      <c r="I594" s="339">
        <f>I595</f>
        <v>0</v>
      </c>
      <c r="J594" s="339">
        <f t="shared" si="84"/>
        <v>2072</v>
      </c>
      <c r="K594" s="339">
        <f>K595</f>
        <v>2312</v>
      </c>
      <c r="L594" s="340"/>
      <c r="M594" s="339">
        <f>M595</f>
        <v>2945.5</v>
      </c>
      <c r="O594" s="451"/>
      <c r="Q594" s="374"/>
    </row>
    <row r="595" spans="1:17" ht="12.75" customHeight="1">
      <c r="A595" s="21" t="s">
        <v>175</v>
      </c>
      <c r="B595" s="358" t="s">
        <v>395</v>
      </c>
      <c r="C595" s="250" t="s">
        <v>58</v>
      </c>
      <c r="D595" s="250" t="s">
        <v>59</v>
      </c>
      <c r="E595" s="22"/>
      <c r="F595" s="250"/>
      <c r="G595" s="250"/>
      <c r="H595" s="339">
        <f>H596+H602</f>
        <v>2072</v>
      </c>
      <c r="I595" s="339">
        <f>I596+I602</f>
        <v>0</v>
      </c>
      <c r="J595" s="339">
        <f t="shared" si="84"/>
        <v>2072</v>
      </c>
      <c r="K595" s="339">
        <f>K596+K602</f>
        <v>2312</v>
      </c>
      <c r="L595" s="340"/>
      <c r="M595" s="339">
        <f>M596+M602</f>
        <v>2945.5</v>
      </c>
      <c r="O595" s="451"/>
      <c r="Q595" s="374"/>
    </row>
    <row r="596" spans="1:17" ht="25.5" hidden="1" customHeight="1">
      <c r="A596" s="397" t="s">
        <v>16</v>
      </c>
      <c r="B596" s="358" t="s">
        <v>395</v>
      </c>
      <c r="C596" s="250" t="s">
        <v>58</v>
      </c>
      <c r="D596" s="250" t="s">
        <v>59</v>
      </c>
      <c r="E596" s="34" t="s">
        <v>203</v>
      </c>
      <c r="F596" s="250"/>
      <c r="G596" s="250"/>
      <c r="H596" s="338"/>
      <c r="I596" s="338"/>
      <c r="J596" s="339">
        <f t="shared" si="84"/>
        <v>0</v>
      </c>
      <c r="K596" s="338"/>
      <c r="L596" s="340"/>
      <c r="M596" s="338"/>
      <c r="O596" s="451"/>
      <c r="Q596" s="374"/>
    </row>
    <row r="597" spans="1:17" ht="54.75" hidden="1" customHeight="1">
      <c r="A597" s="390" t="s">
        <v>60</v>
      </c>
      <c r="B597" s="358" t="s">
        <v>395</v>
      </c>
      <c r="C597" s="209" t="s">
        <v>58</v>
      </c>
      <c r="D597" s="209" t="s">
        <v>59</v>
      </c>
      <c r="E597" s="223" t="s">
        <v>260</v>
      </c>
      <c r="F597" s="209"/>
      <c r="G597" s="209"/>
      <c r="H597" s="338"/>
      <c r="I597" s="338"/>
      <c r="J597" s="339">
        <f t="shared" ref="J597:J660" si="92">H597+I597</f>
        <v>0</v>
      </c>
      <c r="K597" s="338"/>
      <c r="L597" s="340"/>
      <c r="M597" s="338"/>
      <c r="O597" s="451"/>
      <c r="Q597" s="374"/>
    </row>
    <row r="598" spans="1:17" ht="12.75" hidden="1" customHeight="1">
      <c r="A598" s="390" t="s">
        <v>61</v>
      </c>
      <c r="B598" s="358" t="s">
        <v>395</v>
      </c>
      <c r="C598" s="209" t="s">
        <v>58</v>
      </c>
      <c r="D598" s="209" t="s">
        <v>59</v>
      </c>
      <c r="E598" s="223" t="s">
        <v>260</v>
      </c>
      <c r="F598" s="209" t="s">
        <v>62</v>
      </c>
      <c r="G598" s="209"/>
      <c r="H598" s="338"/>
      <c r="I598" s="338"/>
      <c r="J598" s="339">
        <f t="shared" si="92"/>
        <v>0</v>
      </c>
      <c r="K598" s="338"/>
      <c r="L598" s="340"/>
      <c r="M598" s="338"/>
      <c r="O598" s="451"/>
      <c r="Q598" s="374"/>
    </row>
    <row r="599" spans="1:17" ht="12.75" hidden="1" customHeight="1">
      <c r="A599" s="390" t="s">
        <v>63</v>
      </c>
      <c r="B599" s="358" t="s">
        <v>395</v>
      </c>
      <c r="C599" s="209" t="s">
        <v>58</v>
      </c>
      <c r="D599" s="209" t="s">
        <v>59</v>
      </c>
      <c r="E599" s="223" t="s">
        <v>260</v>
      </c>
      <c r="F599" s="209" t="s">
        <v>64</v>
      </c>
      <c r="G599" s="209"/>
      <c r="H599" s="338"/>
      <c r="I599" s="338"/>
      <c r="J599" s="339">
        <f t="shared" si="92"/>
        <v>0</v>
      </c>
      <c r="K599" s="338"/>
      <c r="L599" s="340"/>
      <c r="M599" s="338"/>
      <c r="O599" s="451"/>
      <c r="Q599" s="374"/>
    </row>
    <row r="600" spans="1:17" ht="12.75" hidden="1" customHeight="1">
      <c r="A600" s="390" t="s">
        <v>11</v>
      </c>
      <c r="B600" s="358" t="s">
        <v>395</v>
      </c>
      <c r="C600" s="209" t="s">
        <v>58</v>
      </c>
      <c r="D600" s="209" t="s">
        <v>59</v>
      </c>
      <c r="E600" s="223" t="s">
        <v>260</v>
      </c>
      <c r="F600" s="209" t="s">
        <v>64</v>
      </c>
      <c r="G600" s="209" t="s">
        <v>12</v>
      </c>
      <c r="H600" s="338"/>
      <c r="I600" s="338"/>
      <c r="J600" s="339">
        <f t="shared" si="92"/>
        <v>0</v>
      </c>
      <c r="K600" s="338"/>
      <c r="L600" s="340"/>
      <c r="M600" s="338"/>
      <c r="O600" s="451"/>
      <c r="Q600" s="374"/>
    </row>
    <row r="601" spans="1:17" ht="12.75" hidden="1" customHeight="1">
      <c r="A601" s="390" t="s">
        <v>628</v>
      </c>
      <c r="B601" s="358" t="s">
        <v>395</v>
      </c>
      <c r="C601" s="209" t="s">
        <v>58</v>
      </c>
      <c r="D601" s="209" t="s">
        <v>59</v>
      </c>
      <c r="E601" s="223" t="s">
        <v>260</v>
      </c>
      <c r="F601" s="209" t="s">
        <v>64</v>
      </c>
      <c r="G601" s="209" t="s">
        <v>197</v>
      </c>
      <c r="H601" s="338"/>
      <c r="I601" s="338"/>
      <c r="J601" s="339">
        <f t="shared" si="92"/>
        <v>0</v>
      </c>
      <c r="K601" s="338"/>
      <c r="L601" s="340"/>
      <c r="M601" s="338"/>
      <c r="O601" s="451"/>
      <c r="Q601" s="374"/>
    </row>
    <row r="602" spans="1:17" ht="24.75" customHeight="1">
      <c r="A602" s="397" t="s">
        <v>16</v>
      </c>
      <c r="B602" s="358" t="s">
        <v>395</v>
      </c>
      <c r="C602" s="250" t="s">
        <v>58</v>
      </c>
      <c r="D602" s="250" t="s">
        <v>59</v>
      </c>
      <c r="E602" s="34" t="s">
        <v>651</v>
      </c>
      <c r="F602" s="250"/>
      <c r="G602" s="250"/>
      <c r="H602" s="337">
        <f t="shared" ref="H602:M604" si="93">H603</f>
        <v>2072</v>
      </c>
      <c r="I602" s="337">
        <f t="shared" si="93"/>
        <v>0</v>
      </c>
      <c r="J602" s="339">
        <f t="shared" si="92"/>
        <v>2072</v>
      </c>
      <c r="K602" s="337">
        <f t="shared" si="93"/>
        <v>2312</v>
      </c>
      <c r="L602" s="340"/>
      <c r="M602" s="337">
        <f t="shared" si="93"/>
        <v>2945.5</v>
      </c>
      <c r="O602" s="451"/>
      <c r="Q602" s="374"/>
    </row>
    <row r="603" spans="1:17" ht="48.75" customHeight="1">
      <c r="A603" s="390" t="s">
        <v>60</v>
      </c>
      <c r="B603" s="358" t="s">
        <v>395</v>
      </c>
      <c r="C603" s="209" t="s">
        <v>58</v>
      </c>
      <c r="D603" s="209" t="s">
        <v>59</v>
      </c>
      <c r="E603" s="223" t="s">
        <v>693</v>
      </c>
      <c r="F603" s="209"/>
      <c r="G603" s="209"/>
      <c r="H603" s="337">
        <f t="shared" si="93"/>
        <v>2072</v>
      </c>
      <c r="I603" s="337">
        <f t="shared" si="93"/>
        <v>0</v>
      </c>
      <c r="J603" s="339">
        <f t="shared" si="92"/>
        <v>2072</v>
      </c>
      <c r="K603" s="337">
        <f t="shared" si="93"/>
        <v>2312</v>
      </c>
      <c r="L603" s="340"/>
      <c r="M603" s="337">
        <f t="shared" si="93"/>
        <v>2945.5</v>
      </c>
      <c r="O603" s="451"/>
      <c r="P603" s="264"/>
      <c r="Q603" s="374"/>
    </row>
    <row r="604" spans="1:17">
      <c r="A604" s="390" t="s">
        <v>61</v>
      </c>
      <c r="B604" s="358" t="s">
        <v>395</v>
      </c>
      <c r="C604" s="209" t="s">
        <v>58</v>
      </c>
      <c r="D604" s="209" t="s">
        <v>59</v>
      </c>
      <c r="E604" s="223" t="s">
        <v>693</v>
      </c>
      <c r="F604" s="209" t="s">
        <v>62</v>
      </c>
      <c r="G604" s="209"/>
      <c r="H604" s="337">
        <f t="shared" si="93"/>
        <v>2072</v>
      </c>
      <c r="I604" s="337">
        <f t="shared" si="93"/>
        <v>0</v>
      </c>
      <c r="J604" s="339">
        <f t="shared" si="92"/>
        <v>2072</v>
      </c>
      <c r="K604" s="337">
        <f t="shared" si="93"/>
        <v>2312</v>
      </c>
      <c r="L604" s="340"/>
      <c r="M604" s="337">
        <f t="shared" si="93"/>
        <v>2945.5</v>
      </c>
      <c r="O604" s="451"/>
      <c r="Q604" s="374"/>
    </row>
    <row r="605" spans="1:17">
      <c r="A605" s="390" t="s">
        <v>63</v>
      </c>
      <c r="B605" s="358" t="s">
        <v>395</v>
      </c>
      <c r="C605" s="209" t="s">
        <v>58</v>
      </c>
      <c r="D605" s="209" t="s">
        <v>59</v>
      </c>
      <c r="E605" s="223" t="s">
        <v>693</v>
      </c>
      <c r="F605" s="209" t="s">
        <v>64</v>
      </c>
      <c r="G605" s="209"/>
      <c r="H605" s="337">
        <f>H606+H607</f>
        <v>2072</v>
      </c>
      <c r="I605" s="337">
        <f>I606+I607</f>
        <v>0</v>
      </c>
      <c r="J605" s="339">
        <f t="shared" si="92"/>
        <v>2072</v>
      </c>
      <c r="K605" s="337">
        <f>K606+K607</f>
        <v>2312</v>
      </c>
      <c r="L605" s="340"/>
      <c r="M605" s="337">
        <f>M606+M607</f>
        <v>2945.5</v>
      </c>
      <c r="O605" s="451"/>
      <c r="Q605" s="374"/>
    </row>
    <row r="606" spans="1:17" ht="12.75" customHeight="1">
      <c r="A606" s="390" t="s">
        <v>11</v>
      </c>
      <c r="B606" s="358" t="s">
        <v>395</v>
      </c>
      <c r="C606" s="209" t="s">
        <v>58</v>
      </c>
      <c r="D606" s="209" t="s">
        <v>59</v>
      </c>
      <c r="E606" s="223" t="s">
        <v>693</v>
      </c>
      <c r="F606" s="209" t="s">
        <v>64</v>
      </c>
      <c r="G606" s="209" t="s">
        <v>12</v>
      </c>
      <c r="H606" s="338"/>
      <c r="I606" s="338"/>
      <c r="J606" s="339">
        <f t="shared" si="92"/>
        <v>0</v>
      </c>
      <c r="K606" s="337"/>
      <c r="L606" s="340"/>
      <c r="M606" s="337"/>
      <c r="O606" s="451"/>
      <c r="Q606" s="374"/>
    </row>
    <row r="607" spans="1:17">
      <c r="A607" s="390" t="s">
        <v>628</v>
      </c>
      <c r="B607" s="358" t="s">
        <v>395</v>
      </c>
      <c r="C607" s="209" t="s">
        <v>58</v>
      </c>
      <c r="D607" s="209" t="s">
        <v>59</v>
      </c>
      <c r="E607" s="223" t="s">
        <v>693</v>
      </c>
      <c r="F607" s="209" t="s">
        <v>64</v>
      </c>
      <c r="G607" s="209" t="s">
        <v>197</v>
      </c>
      <c r="H607" s="425">
        <v>2072</v>
      </c>
      <c r="I607" s="425"/>
      <c r="J607" s="339">
        <f t="shared" si="92"/>
        <v>2072</v>
      </c>
      <c r="K607" s="425">
        <v>2312</v>
      </c>
      <c r="L607" s="425">
        <f>SUM(L608:L615)</f>
        <v>0</v>
      </c>
      <c r="M607" s="337">
        <v>2945.5</v>
      </c>
      <c r="O607" s="451"/>
      <c r="Q607" s="374"/>
    </row>
    <row r="608" spans="1:17" ht="25.5">
      <c r="A608" s="397" t="s">
        <v>398</v>
      </c>
      <c r="B608" s="382" t="s">
        <v>395</v>
      </c>
      <c r="C608" s="250" t="s">
        <v>186</v>
      </c>
      <c r="D608" s="250"/>
      <c r="E608" s="22"/>
      <c r="F608" s="250"/>
      <c r="G608" s="250"/>
      <c r="H608" s="345">
        <f t="shared" ref="H608:M613" si="94">H609</f>
        <v>60</v>
      </c>
      <c r="I608" s="345">
        <f t="shared" si="94"/>
        <v>0</v>
      </c>
      <c r="J608" s="339">
        <f t="shared" si="92"/>
        <v>60</v>
      </c>
      <c r="K608" s="345">
        <f t="shared" si="94"/>
        <v>0</v>
      </c>
      <c r="L608" s="340"/>
      <c r="M608" s="345">
        <f t="shared" si="94"/>
        <v>0</v>
      </c>
      <c r="N608" s="341"/>
      <c r="O608" s="451"/>
      <c r="P608" s="264"/>
      <c r="Q608" s="374"/>
    </row>
    <row r="609" spans="1:17" ht="37.5" customHeight="1">
      <c r="A609" s="397" t="s">
        <v>187</v>
      </c>
      <c r="B609" s="382" t="s">
        <v>395</v>
      </c>
      <c r="C609" s="250" t="s">
        <v>186</v>
      </c>
      <c r="D609" s="250" t="s">
        <v>188</v>
      </c>
      <c r="E609" s="22"/>
      <c r="F609" s="250"/>
      <c r="G609" s="250"/>
      <c r="H609" s="345">
        <f t="shared" si="94"/>
        <v>60</v>
      </c>
      <c r="I609" s="345">
        <f t="shared" si="94"/>
        <v>0</v>
      </c>
      <c r="J609" s="339">
        <f t="shared" si="92"/>
        <v>60</v>
      </c>
      <c r="K609" s="345">
        <f t="shared" si="94"/>
        <v>0</v>
      </c>
      <c r="L609" s="340"/>
      <c r="M609" s="345">
        <f t="shared" si="94"/>
        <v>0</v>
      </c>
      <c r="N609" s="341"/>
      <c r="O609" s="451"/>
      <c r="P609" s="264"/>
      <c r="Q609" s="374"/>
    </row>
    <row r="610" spans="1:17" ht="25.5">
      <c r="A610" s="380" t="s">
        <v>16</v>
      </c>
      <c r="B610" s="382" t="s">
        <v>395</v>
      </c>
      <c r="C610" s="250" t="s">
        <v>186</v>
      </c>
      <c r="D610" s="250" t="s">
        <v>188</v>
      </c>
      <c r="E610" s="22" t="s">
        <v>651</v>
      </c>
      <c r="F610" s="250"/>
      <c r="G610" s="250"/>
      <c r="H610" s="345">
        <f t="shared" si="94"/>
        <v>60</v>
      </c>
      <c r="I610" s="345">
        <f t="shared" si="94"/>
        <v>0</v>
      </c>
      <c r="J610" s="339">
        <f t="shared" si="92"/>
        <v>60</v>
      </c>
      <c r="K610" s="345">
        <f t="shared" si="94"/>
        <v>0</v>
      </c>
      <c r="L610" s="340"/>
      <c r="M610" s="345">
        <f t="shared" si="94"/>
        <v>0</v>
      </c>
      <c r="N610" s="341"/>
      <c r="O610" s="451"/>
      <c r="P610" s="264"/>
      <c r="Q610" s="374"/>
    </row>
    <row r="611" spans="1:17" ht="65.25" customHeight="1">
      <c r="A611" s="357" t="s">
        <v>883</v>
      </c>
      <c r="B611" s="101" t="s">
        <v>395</v>
      </c>
      <c r="C611" s="209" t="s">
        <v>186</v>
      </c>
      <c r="D611" s="209" t="s">
        <v>188</v>
      </c>
      <c r="E611" s="35" t="s">
        <v>697</v>
      </c>
      <c r="F611" s="209"/>
      <c r="G611" s="209"/>
      <c r="H611" s="335">
        <f t="shared" si="94"/>
        <v>60</v>
      </c>
      <c r="I611" s="335">
        <f t="shared" si="94"/>
        <v>0</v>
      </c>
      <c r="J611" s="339">
        <f t="shared" si="92"/>
        <v>60</v>
      </c>
      <c r="K611" s="335">
        <f t="shared" si="94"/>
        <v>0</v>
      </c>
      <c r="L611" s="340"/>
      <c r="M611" s="335">
        <f t="shared" si="94"/>
        <v>0</v>
      </c>
      <c r="O611" s="451"/>
      <c r="Q611" s="374"/>
    </row>
    <row r="612" spans="1:17">
      <c r="A612" s="390" t="s">
        <v>61</v>
      </c>
      <c r="B612" s="101" t="s">
        <v>395</v>
      </c>
      <c r="C612" s="209" t="s">
        <v>186</v>
      </c>
      <c r="D612" s="209" t="s">
        <v>188</v>
      </c>
      <c r="E612" s="35" t="s">
        <v>697</v>
      </c>
      <c r="F612" s="209" t="s">
        <v>62</v>
      </c>
      <c r="G612" s="209"/>
      <c r="H612" s="335">
        <f t="shared" si="94"/>
        <v>60</v>
      </c>
      <c r="I612" s="335">
        <f t="shared" si="94"/>
        <v>0</v>
      </c>
      <c r="J612" s="339">
        <f t="shared" si="92"/>
        <v>60</v>
      </c>
      <c r="K612" s="335">
        <f t="shared" si="94"/>
        <v>0</v>
      </c>
      <c r="L612" s="340"/>
      <c r="M612" s="335">
        <f t="shared" si="94"/>
        <v>0</v>
      </c>
      <c r="O612" s="451"/>
      <c r="Q612" s="374"/>
    </row>
    <row r="613" spans="1:17">
      <c r="A613" s="390" t="s">
        <v>77</v>
      </c>
      <c r="B613" s="101" t="s">
        <v>395</v>
      </c>
      <c r="C613" s="209" t="s">
        <v>186</v>
      </c>
      <c r="D613" s="209" t="s">
        <v>188</v>
      </c>
      <c r="E613" s="35" t="s">
        <v>697</v>
      </c>
      <c r="F613" s="209" t="s">
        <v>78</v>
      </c>
      <c r="G613" s="209"/>
      <c r="H613" s="335">
        <f t="shared" si="94"/>
        <v>60</v>
      </c>
      <c r="I613" s="335">
        <f t="shared" si="94"/>
        <v>0</v>
      </c>
      <c r="J613" s="339">
        <f t="shared" si="92"/>
        <v>60</v>
      </c>
      <c r="K613" s="335">
        <f t="shared" si="94"/>
        <v>0</v>
      </c>
      <c r="L613" s="340"/>
      <c r="M613" s="335">
        <f t="shared" si="94"/>
        <v>0</v>
      </c>
      <c r="O613" s="451"/>
      <c r="Q613" s="374"/>
    </row>
    <row r="614" spans="1:17">
      <c r="A614" s="357" t="s">
        <v>9</v>
      </c>
      <c r="B614" s="101" t="s">
        <v>395</v>
      </c>
      <c r="C614" s="209" t="s">
        <v>186</v>
      </c>
      <c r="D614" s="209" t="s">
        <v>188</v>
      </c>
      <c r="E614" s="35" t="s">
        <v>697</v>
      </c>
      <c r="F614" s="209" t="s">
        <v>78</v>
      </c>
      <c r="G614" s="209" t="s">
        <v>10</v>
      </c>
      <c r="H614" s="337">
        <v>60</v>
      </c>
      <c r="I614" s="337"/>
      <c r="J614" s="339">
        <f t="shared" si="92"/>
        <v>60</v>
      </c>
      <c r="K614" s="337"/>
      <c r="L614" s="340"/>
      <c r="M614" s="337"/>
      <c r="O614" s="451"/>
      <c r="Q614" s="374"/>
    </row>
    <row r="615" spans="1:17">
      <c r="A615" s="21" t="s">
        <v>71</v>
      </c>
      <c r="B615" s="101" t="s">
        <v>395</v>
      </c>
      <c r="C615" s="209" t="s">
        <v>186</v>
      </c>
      <c r="D615" s="209" t="s">
        <v>72</v>
      </c>
      <c r="E615" s="35"/>
      <c r="F615" s="209"/>
      <c r="G615" s="209"/>
      <c r="H615" s="335">
        <f>H616+H622</f>
        <v>4081</v>
      </c>
      <c r="I615" s="335">
        <f>I616+I622</f>
        <v>2410</v>
      </c>
      <c r="J615" s="339">
        <f t="shared" si="92"/>
        <v>6491</v>
      </c>
      <c r="K615" s="335">
        <f>K616+K622</f>
        <v>4080.9999999999995</v>
      </c>
      <c r="L615" s="340"/>
      <c r="M615" s="335">
        <f>M616+M622</f>
        <v>4080.9999999999995</v>
      </c>
      <c r="O615" s="451"/>
      <c r="Q615" s="374"/>
    </row>
    <row r="616" spans="1:17" ht="92.25" customHeight="1">
      <c r="A616" s="251" t="s">
        <v>708</v>
      </c>
      <c r="B616" s="107" t="s">
        <v>395</v>
      </c>
      <c r="C616" s="60" t="s">
        <v>65</v>
      </c>
      <c r="D616" s="60" t="s">
        <v>72</v>
      </c>
      <c r="E616" s="60" t="s">
        <v>664</v>
      </c>
      <c r="F616" s="60"/>
      <c r="G616" s="60"/>
      <c r="H616" s="335">
        <f t="shared" ref="H616:M620" si="95">H617</f>
        <v>4081</v>
      </c>
      <c r="I616" s="335">
        <f t="shared" si="95"/>
        <v>2410</v>
      </c>
      <c r="J616" s="339">
        <f t="shared" si="92"/>
        <v>6491</v>
      </c>
      <c r="K616" s="335">
        <f t="shared" si="95"/>
        <v>4080.9999999999995</v>
      </c>
      <c r="L616" s="340"/>
      <c r="M616" s="335">
        <f t="shared" si="95"/>
        <v>4080.9999999999995</v>
      </c>
      <c r="O616" s="451"/>
      <c r="Q616" s="374"/>
    </row>
    <row r="617" spans="1:17" ht="40.5" customHeight="1">
      <c r="A617" s="400" t="s">
        <v>665</v>
      </c>
      <c r="B617" s="227" t="s">
        <v>395</v>
      </c>
      <c r="C617" s="223" t="s">
        <v>65</v>
      </c>
      <c r="D617" s="223" t="s">
        <v>72</v>
      </c>
      <c r="E617" s="223" t="s">
        <v>667</v>
      </c>
      <c r="F617" s="223"/>
      <c r="G617" s="223"/>
      <c r="H617" s="335">
        <f t="shared" si="95"/>
        <v>4081</v>
      </c>
      <c r="I617" s="335">
        <f t="shared" si="95"/>
        <v>2410</v>
      </c>
      <c r="J617" s="339">
        <f t="shared" si="92"/>
        <v>6491</v>
      </c>
      <c r="K617" s="335">
        <f t="shared" si="95"/>
        <v>4080.9999999999995</v>
      </c>
      <c r="L617" s="340"/>
      <c r="M617" s="335">
        <f t="shared" si="95"/>
        <v>4080.9999999999995</v>
      </c>
      <c r="O617" s="451"/>
      <c r="Q617" s="374"/>
    </row>
    <row r="618" spans="1:17" ht="12" customHeight="1">
      <c r="A618" s="398" t="s">
        <v>214</v>
      </c>
      <c r="B618" s="227" t="s">
        <v>395</v>
      </c>
      <c r="C618" s="223" t="s">
        <v>65</v>
      </c>
      <c r="D618" s="223" t="s">
        <v>72</v>
      </c>
      <c r="E618" s="223" t="s">
        <v>666</v>
      </c>
      <c r="F618" s="223"/>
      <c r="G618" s="223"/>
      <c r="H618" s="335">
        <f t="shared" si="95"/>
        <v>4081</v>
      </c>
      <c r="I618" s="335">
        <f t="shared" si="95"/>
        <v>2410</v>
      </c>
      <c r="J618" s="339">
        <f t="shared" si="92"/>
        <v>6491</v>
      </c>
      <c r="K618" s="335">
        <f t="shared" si="95"/>
        <v>4080.9999999999995</v>
      </c>
      <c r="L618" s="340"/>
      <c r="M618" s="335">
        <f t="shared" si="95"/>
        <v>4080.9999999999995</v>
      </c>
      <c r="O618" s="451"/>
      <c r="Q618" s="374"/>
    </row>
    <row r="619" spans="1:17">
      <c r="A619" s="225" t="s">
        <v>61</v>
      </c>
      <c r="B619" s="227" t="s">
        <v>395</v>
      </c>
      <c r="C619" s="223" t="s">
        <v>65</v>
      </c>
      <c r="D619" s="223" t="s">
        <v>72</v>
      </c>
      <c r="E619" s="223" t="s">
        <v>666</v>
      </c>
      <c r="F619" s="223" t="s">
        <v>62</v>
      </c>
      <c r="G619" s="223"/>
      <c r="H619" s="335">
        <f t="shared" si="95"/>
        <v>4081</v>
      </c>
      <c r="I619" s="335">
        <f t="shared" si="95"/>
        <v>2410</v>
      </c>
      <c r="J619" s="339">
        <f t="shared" si="92"/>
        <v>6491</v>
      </c>
      <c r="K619" s="335">
        <f t="shared" si="95"/>
        <v>4080.9999999999995</v>
      </c>
      <c r="L619" s="340"/>
      <c r="M619" s="335">
        <f t="shared" si="95"/>
        <v>4080.9999999999995</v>
      </c>
      <c r="O619" s="451"/>
      <c r="Q619" s="374"/>
    </row>
    <row r="620" spans="1:17" ht="14.25" customHeight="1">
      <c r="A620" s="225" t="s">
        <v>77</v>
      </c>
      <c r="B620" s="227" t="s">
        <v>395</v>
      </c>
      <c r="C620" s="223" t="s">
        <v>65</v>
      </c>
      <c r="D620" s="223" t="s">
        <v>72</v>
      </c>
      <c r="E620" s="223" t="s">
        <v>666</v>
      </c>
      <c r="F620" s="223" t="s">
        <v>78</v>
      </c>
      <c r="G620" s="223"/>
      <c r="H620" s="335">
        <f t="shared" si="95"/>
        <v>4081</v>
      </c>
      <c r="I620" s="335">
        <f t="shared" si="95"/>
        <v>2410</v>
      </c>
      <c r="J620" s="339">
        <f t="shared" si="92"/>
        <v>6491</v>
      </c>
      <c r="K620" s="335">
        <f t="shared" si="95"/>
        <v>4080.9999999999995</v>
      </c>
      <c r="L620" s="340"/>
      <c r="M620" s="335">
        <f t="shared" si="95"/>
        <v>4080.9999999999995</v>
      </c>
      <c r="O620" s="451"/>
      <c r="Q620" s="374"/>
    </row>
    <row r="621" spans="1:17">
      <c r="A621" s="225" t="s">
        <v>9</v>
      </c>
      <c r="B621" s="227" t="s">
        <v>395</v>
      </c>
      <c r="C621" s="223" t="s">
        <v>65</v>
      </c>
      <c r="D621" s="223" t="s">
        <v>72</v>
      </c>
      <c r="E621" s="223" t="s">
        <v>666</v>
      </c>
      <c r="F621" s="223" t="s">
        <v>78</v>
      </c>
      <c r="G621" s="223" t="s">
        <v>10</v>
      </c>
      <c r="H621" s="337">
        <f>4692.5-611.5</f>
        <v>4081</v>
      </c>
      <c r="I621" s="337">
        <f>1610+800</f>
        <v>2410</v>
      </c>
      <c r="J621" s="339">
        <f t="shared" si="92"/>
        <v>6491</v>
      </c>
      <c r="K621" s="337">
        <f>5376.9-1295.9</f>
        <v>4080.9999999999995</v>
      </c>
      <c r="L621" s="340"/>
      <c r="M621" s="337">
        <f>5376.9-1295.9</f>
        <v>4080.9999999999995</v>
      </c>
      <c r="O621" s="451"/>
      <c r="Q621" s="374"/>
    </row>
    <row r="622" spans="1:17" ht="25.5" hidden="1">
      <c r="A622" s="380" t="s">
        <v>16</v>
      </c>
      <c r="B622" s="227" t="s">
        <v>395</v>
      </c>
      <c r="C622" s="223" t="s">
        <v>65</v>
      </c>
      <c r="D622" s="223" t="s">
        <v>72</v>
      </c>
      <c r="E622" s="223" t="s">
        <v>651</v>
      </c>
      <c r="F622" s="223"/>
      <c r="G622" s="223"/>
      <c r="H622" s="335">
        <f>H623</f>
        <v>0</v>
      </c>
      <c r="I622" s="335"/>
      <c r="J622" s="339">
        <f t="shared" si="92"/>
        <v>0</v>
      </c>
      <c r="K622" s="335">
        <f>N623</f>
        <v>0</v>
      </c>
      <c r="L622" s="340"/>
      <c r="M622" s="335">
        <f>P623</f>
        <v>0</v>
      </c>
      <c r="O622" s="451"/>
      <c r="Q622" s="374"/>
    </row>
    <row r="623" spans="1:17" ht="25.5" hidden="1">
      <c r="A623" s="400" t="s">
        <v>950</v>
      </c>
      <c r="B623" s="227" t="s">
        <v>395</v>
      </c>
      <c r="C623" s="223" t="s">
        <v>65</v>
      </c>
      <c r="D623" s="223" t="s">
        <v>72</v>
      </c>
      <c r="E623" s="223" t="s">
        <v>953</v>
      </c>
      <c r="F623" s="223"/>
      <c r="G623" s="223"/>
      <c r="H623" s="335">
        <f>H624</f>
        <v>0</v>
      </c>
      <c r="I623" s="335"/>
      <c r="J623" s="339">
        <f t="shared" si="92"/>
        <v>0</v>
      </c>
      <c r="K623" s="335">
        <f>K624</f>
        <v>0</v>
      </c>
      <c r="L623" s="340"/>
      <c r="M623" s="335">
        <f>M624</f>
        <v>0</v>
      </c>
      <c r="O623" s="451"/>
      <c r="Q623" s="374"/>
    </row>
    <row r="624" spans="1:17" hidden="1">
      <c r="A624" s="225" t="s">
        <v>61</v>
      </c>
      <c r="B624" s="227" t="s">
        <v>395</v>
      </c>
      <c r="C624" s="223" t="s">
        <v>65</v>
      </c>
      <c r="D624" s="223" t="s">
        <v>72</v>
      </c>
      <c r="E624" s="223" t="s">
        <v>953</v>
      </c>
      <c r="F624" s="223" t="s">
        <v>62</v>
      </c>
      <c r="G624" s="223"/>
      <c r="H624" s="335">
        <f>H625</f>
        <v>0</v>
      </c>
      <c r="I624" s="335"/>
      <c r="J624" s="339">
        <f t="shared" si="92"/>
        <v>0</v>
      </c>
      <c r="K624" s="335">
        <f>K625</f>
        <v>0</v>
      </c>
      <c r="L624" s="340"/>
      <c r="M624" s="335">
        <f>M625</f>
        <v>0</v>
      </c>
      <c r="O624" s="451"/>
      <c r="Q624" s="374"/>
    </row>
    <row r="625" spans="1:17" hidden="1">
      <c r="A625" s="225" t="s">
        <v>77</v>
      </c>
      <c r="B625" s="227" t="s">
        <v>395</v>
      </c>
      <c r="C625" s="223" t="s">
        <v>65</v>
      </c>
      <c r="D625" s="223" t="s">
        <v>72</v>
      </c>
      <c r="E625" s="223" t="s">
        <v>953</v>
      </c>
      <c r="F625" s="223" t="s">
        <v>78</v>
      </c>
      <c r="G625" s="223"/>
      <c r="H625" s="335">
        <f>H626</f>
        <v>0</v>
      </c>
      <c r="I625" s="335"/>
      <c r="J625" s="339">
        <f t="shared" si="92"/>
        <v>0</v>
      </c>
      <c r="K625" s="335">
        <f>K626</f>
        <v>0</v>
      </c>
      <c r="L625" s="340"/>
      <c r="M625" s="335">
        <f>M626</f>
        <v>0</v>
      </c>
      <c r="O625" s="451"/>
      <c r="Q625" s="374"/>
    </row>
    <row r="626" spans="1:17" hidden="1">
      <c r="A626" s="225" t="s">
        <v>9</v>
      </c>
      <c r="B626" s="227" t="s">
        <v>395</v>
      </c>
      <c r="C626" s="223" t="s">
        <v>65</v>
      </c>
      <c r="D626" s="223" t="s">
        <v>72</v>
      </c>
      <c r="E626" s="223" t="s">
        <v>953</v>
      </c>
      <c r="F626" s="223" t="s">
        <v>78</v>
      </c>
      <c r="G626" s="223" t="s">
        <v>10</v>
      </c>
      <c r="H626" s="337"/>
      <c r="I626" s="337"/>
      <c r="J626" s="339">
        <f t="shared" si="92"/>
        <v>0</v>
      </c>
      <c r="K626" s="337"/>
      <c r="L626" s="340"/>
      <c r="M626" s="337"/>
      <c r="O626" s="451"/>
      <c r="Q626" s="374"/>
    </row>
    <row r="627" spans="1:17" ht="15.75" customHeight="1">
      <c r="A627" s="418" t="s">
        <v>400</v>
      </c>
      <c r="B627" s="419" t="s">
        <v>395</v>
      </c>
      <c r="C627" s="385" t="s">
        <v>84</v>
      </c>
      <c r="D627" s="385"/>
      <c r="E627" s="85"/>
      <c r="F627" s="385"/>
      <c r="G627" s="385"/>
      <c r="H627" s="339">
        <f>H628+H634</f>
        <v>462.5</v>
      </c>
      <c r="I627" s="339">
        <f>I628+I634</f>
        <v>0</v>
      </c>
      <c r="J627" s="339">
        <f t="shared" si="92"/>
        <v>462.5</v>
      </c>
      <c r="K627" s="339">
        <f>K628+K634</f>
        <v>462.4</v>
      </c>
      <c r="L627" s="340"/>
      <c r="M627" s="339">
        <f>M628+M634</f>
        <v>462.4</v>
      </c>
      <c r="O627" s="451"/>
      <c r="Q627" s="374"/>
    </row>
    <row r="628" spans="1:17" ht="12.75" hidden="1" customHeight="1">
      <c r="A628" s="357" t="s">
        <v>87</v>
      </c>
      <c r="B628" s="358" t="s">
        <v>395</v>
      </c>
      <c r="C628" s="209" t="s">
        <v>84</v>
      </c>
      <c r="D628" s="209" t="s">
        <v>88</v>
      </c>
      <c r="E628" s="35"/>
      <c r="F628" s="209"/>
      <c r="G628" s="209"/>
      <c r="H628" s="335">
        <f t="shared" ref="H628:M632" si="96">H629</f>
        <v>0</v>
      </c>
      <c r="I628" s="335"/>
      <c r="J628" s="339">
        <f t="shared" si="92"/>
        <v>0</v>
      </c>
      <c r="K628" s="335">
        <f t="shared" si="96"/>
        <v>0</v>
      </c>
      <c r="L628" s="340"/>
      <c r="M628" s="335">
        <f t="shared" si="96"/>
        <v>0</v>
      </c>
      <c r="O628" s="451"/>
      <c r="Q628" s="374"/>
    </row>
    <row r="629" spans="1:17" ht="22.5" hidden="1" customHeight="1">
      <c r="A629" s="38" t="s">
        <v>16</v>
      </c>
      <c r="B629" s="78" t="s">
        <v>395</v>
      </c>
      <c r="C629" s="209" t="s">
        <v>84</v>
      </c>
      <c r="D629" s="209" t="s">
        <v>88</v>
      </c>
      <c r="E629" s="35" t="s">
        <v>651</v>
      </c>
      <c r="F629" s="209"/>
      <c r="G629" s="209"/>
      <c r="H629" s="335">
        <f t="shared" si="96"/>
        <v>0</v>
      </c>
      <c r="I629" s="335"/>
      <c r="J629" s="339">
        <f t="shared" si="92"/>
        <v>0</v>
      </c>
      <c r="K629" s="335">
        <f t="shared" si="96"/>
        <v>0</v>
      </c>
      <c r="L629" s="340"/>
      <c r="M629" s="335">
        <f t="shared" si="96"/>
        <v>0</v>
      </c>
      <c r="O629" s="451"/>
      <c r="Q629" s="374"/>
    </row>
    <row r="630" spans="1:17" ht="25.5" hidden="1">
      <c r="A630" s="38" t="s">
        <v>180</v>
      </c>
      <c r="B630" s="78" t="s">
        <v>395</v>
      </c>
      <c r="C630" s="209" t="s">
        <v>84</v>
      </c>
      <c r="D630" s="209" t="s">
        <v>88</v>
      </c>
      <c r="E630" s="35" t="s">
        <v>694</v>
      </c>
      <c r="F630" s="209"/>
      <c r="G630" s="209"/>
      <c r="H630" s="335">
        <f t="shared" si="96"/>
        <v>0</v>
      </c>
      <c r="I630" s="335"/>
      <c r="J630" s="339">
        <f t="shared" si="92"/>
        <v>0</v>
      </c>
      <c r="K630" s="335">
        <f t="shared" si="96"/>
        <v>0</v>
      </c>
      <c r="L630" s="340"/>
      <c r="M630" s="335">
        <f t="shared" si="96"/>
        <v>0</v>
      </c>
      <c r="O630" s="451"/>
      <c r="Q630" s="374"/>
    </row>
    <row r="631" spans="1:17" ht="15" hidden="1" customHeight="1">
      <c r="A631" s="390" t="s">
        <v>61</v>
      </c>
      <c r="B631" s="358" t="s">
        <v>395</v>
      </c>
      <c r="C631" s="209" t="s">
        <v>84</v>
      </c>
      <c r="D631" s="209" t="s">
        <v>88</v>
      </c>
      <c r="E631" s="35" t="s">
        <v>694</v>
      </c>
      <c r="F631" s="209" t="s">
        <v>62</v>
      </c>
      <c r="G631" s="209"/>
      <c r="H631" s="335">
        <f t="shared" si="96"/>
        <v>0</v>
      </c>
      <c r="I631" s="335"/>
      <c r="J631" s="339">
        <f t="shared" si="92"/>
        <v>0</v>
      </c>
      <c r="K631" s="335">
        <f t="shared" si="96"/>
        <v>0</v>
      </c>
      <c r="L631" s="340"/>
      <c r="M631" s="335">
        <f t="shared" si="96"/>
        <v>0</v>
      </c>
      <c r="O631" s="451"/>
      <c r="Q631" s="374"/>
    </row>
    <row r="632" spans="1:17" ht="14.25" hidden="1" customHeight="1">
      <c r="A632" s="390" t="s">
        <v>77</v>
      </c>
      <c r="B632" s="358" t="s">
        <v>395</v>
      </c>
      <c r="C632" s="209" t="s">
        <v>84</v>
      </c>
      <c r="D632" s="209" t="s">
        <v>88</v>
      </c>
      <c r="E632" s="35" t="s">
        <v>694</v>
      </c>
      <c r="F632" s="209" t="s">
        <v>78</v>
      </c>
      <c r="G632" s="209"/>
      <c r="H632" s="335">
        <f t="shared" si="96"/>
        <v>0</v>
      </c>
      <c r="I632" s="335"/>
      <c r="J632" s="339">
        <f t="shared" si="92"/>
        <v>0</v>
      </c>
      <c r="K632" s="335">
        <f t="shared" si="96"/>
        <v>0</v>
      </c>
      <c r="L632" s="340"/>
      <c r="M632" s="335">
        <f t="shared" si="96"/>
        <v>0</v>
      </c>
      <c r="O632" s="451"/>
      <c r="Q632" s="374"/>
    </row>
    <row r="633" spans="1:17" hidden="1">
      <c r="A633" s="390" t="s">
        <v>9</v>
      </c>
      <c r="B633" s="358" t="s">
        <v>395</v>
      </c>
      <c r="C633" s="209" t="s">
        <v>84</v>
      </c>
      <c r="D633" s="209" t="s">
        <v>88</v>
      </c>
      <c r="E633" s="35" t="s">
        <v>694</v>
      </c>
      <c r="F633" s="209" t="s">
        <v>78</v>
      </c>
      <c r="G633" s="209" t="s">
        <v>10</v>
      </c>
      <c r="H633" s="337"/>
      <c r="I633" s="337"/>
      <c r="J633" s="339">
        <f t="shared" si="92"/>
        <v>0</v>
      </c>
      <c r="K633" s="337"/>
      <c r="L633" s="340"/>
      <c r="M633" s="337"/>
      <c r="O633" s="451"/>
      <c r="Q633" s="374"/>
    </row>
    <row r="634" spans="1:17">
      <c r="A634" s="37" t="s">
        <v>176</v>
      </c>
      <c r="B634" s="79" t="s">
        <v>395</v>
      </c>
      <c r="C634" s="250" t="s">
        <v>84</v>
      </c>
      <c r="D634" s="250" t="s">
        <v>177</v>
      </c>
      <c r="E634" s="34"/>
      <c r="F634" s="250"/>
      <c r="G634" s="250"/>
      <c r="H634" s="339">
        <f>H635</f>
        <v>462.5</v>
      </c>
      <c r="I634" s="339">
        <f>I635</f>
        <v>0</v>
      </c>
      <c r="J634" s="339">
        <f t="shared" si="92"/>
        <v>462.5</v>
      </c>
      <c r="K634" s="339">
        <f>K635</f>
        <v>462.4</v>
      </c>
      <c r="L634" s="340"/>
      <c r="M634" s="339">
        <f>M635</f>
        <v>462.4</v>
      </c>
      <c r="O634" s="451"/>
      <c r="Q634" s="374"/>
    </row>
    <row r="635" spans="1:17" ht="26.25" customHeight="1">
      <c r="A635" s="100" t="s">
        <v>16</v>
      </c>
      <c r="B635" s="101" t="s">
        <v>395</v>
      </c>
      <c r="C635" s="209" t="s">
        <v>84</v>
      </c>
      <c r="D635" s="209" t="s">
        <v>177</v>
      </c>
      <c r="E635" s="35" t="s">
        <v>651</v>
      </c>
      <c r="F635" s="209"/>
      <c r="G635" s="209"/>
      <c r="H635" s="335">
        <f>H636+H644+H652</f>
        <v>462.5</v>
      </c>
      <c r="I635" s="335">
        <f>I636+I644+I652</f>
        <v>0</v>
      </c>
      <c r="J635" s="339">
        <f t="shared" si="92"/>
        <v>462.5</v>
      </c>
      <c r="K635" s="335">
        <f>K636+K644+K652</f>
        <v>462.4</v>
      </c>
      <c r="L635" s="340"/>
      <c r="M635" s="335">
        <f>M636+M644+M652</f>
        <v>462.4</v>
      </c>
      <c r="O635" s="451"/>
      <c r="Q635" s="374"/>
    </row>
    <row r="636" spans="1:17" ht="79.5" customHeight="1">
      <c r="A636" s="357" t="s">
        <v>880</v>
      </c>
      <c r="B636" s="101" t="s">
        <v>395</v>
      </c>
      <c r="C636" s="209" t="s">
        <v>84</v>
      </c>
      <c r="D636" s="209" t="s">
        <v>177</v>
      </c>
      <c r="E636" s="35" t="s">
        <v>695</v>
      </c>
      <c r="F636" s="209"/>
      <c r="G636" s="209"/>
      <c r="H636" s="335">
        <f t="shared" ref="H636:M638" si="97">H637</f>
        <v>112.5</v>
      </c>
      <c r="I636" s="335">
        <f t="shared" si="97"/>
        <v>0</v>
      </c>
      <c r="J636" s="339">
        <f t="shared" si="92"/>
        <v>112.5</v>
      </c>
      <c r="K636" s="335">
        <f t="shared" si="97"/>
        <v>112.4</v>
      </c>
      <c r="L636" s="340"/>
      <c r="M636" s="335">
        <f t="shared" si="97"/>
        <v>112.4</v>
      </c>
      <c r="O636" s="451"/>
      <c r="Q636" s="374"/>
    </row>
    <row r="637" spans="1:17">
      <c r="A637" s="390" t="s">
        <v>61</v>
      </c>
      <c r="B637" s="101" t="s">
        <v>395</v>
      </c>
      <c r="C637" s="209" t="s">
        <v>84</v>
      </c>
      <c r="D637" s="209" t="s">
        <v>177</v>
      </c>
      <c r="E637" s="35" t="s">
        <v>695</v>
      </c>
      <c r="F637" s="209"/>
      <c r="G637" s="209"/>
      <c r="H637" s="335">
        <f t="shared" si="97"/>
        <v>112.5</v>
      </c>
      <c r="I637" s="335">
        <f t="shared" si="97"/>
        <v>0</v>
      </c>
      <c r="J637" s="339">
        <f t="shared" si="92"/>
        <v>112.5</v>
      </c>
      <c r="K637" s="335">
        <f t="shared" si="97"/>
        <v>112.4</v>
      </c>
      <c r="L637" s="340"/>
      <c r="M637" s="335">
        <f t="shared" si="97"/>
        <v>112.4</v>
      </c>
      <c r="O637" s="451"/>
      <c r="Q637" s="374"/>
    </row>
    <row r="638" spans="1:17" ht="15" customHeight="1">
      <c r="A638" s="390" t="s">
        <v>77</v>
      </c>
      <c r="B638" s="101" t="s">
        <v>395</v>
      </c>
      <c r="C638" s="209" t="s">
        <v>84</v>
      </c>
      <c r="D638" s="209" t="s">
        <v>177</v>
      </c>
      <c r="E638" s="35" t="s">
        <v>695</v>
      </c>
      <c r="F638" s="209" t="s">
        <v>78</v>
      </c>
      <c r="G638" s="209"/>
      <c r="H638" s="335">
        <f t="shared" si="97"/>
        <v>112.5</v>
      </c>
      <c r="I638" s="335">
        <f t="shared" si="97"/>
        <v>0</v>
      </c>
      <c r="J638" s="339">
        <f t="shared" si="92"/>
        <v>112.5</v>
      </c>
      <c r="K638" s="335">
        <f t="shared" si="97"/>
        <v>112.4</v>
      </c>
      <c r="L638" s="340"/>
      <c r="M638" s="335">
        <f t="shared" si="97"/>
        <v>112.4</v>
      </c>
      <c r="O638" s="451"/>
      <c r="Q638" s="374"/>
    </row>
    <row r="639" spans="1:17">
      <c r="A639" s="357" t="s">
        <v>9</v>
      </c>
      <c r="B639" s="101" t="s">
        <v>395</v>
      </c>
      <c r="C639" s="209" t="s">
        <v>84</v>
      </c>
      <c r="D639" s="209" t="s">
        <v>177</v>
      </c>
      <c r="E639" s="35" t="s">
        <v>695</v>
      </c>
      <c r="F639" s="209" t="s">
        <v>78</v>
      </c>
      <c r="G639" s="209" t="s">
        <v>10</v>
      </c>
      <c r="H639" s="337">
        <v>112.5</v>
      </c>
      <c r="I639" s="337"/>
      <c r="J639" s="339">
        <f t="shared" si="92"/>
        <v>112.5</v>
      </c>
      <c r="K639" s="337">
        <v>112.4</v>
      </c>
      <c r="L639" s="340"/>
      <c r="M639" s="337">
        <v>112.4</v>
      </c>
      <c r="O639" s="451"/>
      <c r="Q639" s="374"/>
    </row>
    <row r="640" spans="1:17" ht="75.75" hidden="1" customHeight="1">
      <c r="A640" s="357" t="s">
        <v>559</v>
      </c>
      <c r="B640" s="101" t="s">
        <v>395</v>
      </c>
      <c r="C640" s="209" t="s">
        <v>84</v>
      </c>
      <c r="D640" s="209" t="s">
        <v>177</v>
      </c>
      <c r="E640" s="35" t="s">
        <v>566</v>
      </c>
      <c r="F640" s="209"/>
      <c r="G640" s="209"/>
      <c r="H640" s="338"/>
      <c r="I640" s="338"/>
      <c r="J640" s="339">
        <f t="shared" si="92"/>
        <v>0</v>
      </c>
      <c r="K640" s="338"/>
      <c r="L640" s="340"/>
      <c r="M640" s="338"/>
      <c r="O640" s="451"/>
      <c r="Q640" s="374"/>
    </row>
    <row r="641" spans="1:17" ht="12.75" hidden="1" customHeight="1">
      <c r="A641" s="390" t="s">
        <v>61</v>
      </c>
      <c r="B641" s="101" t="s">
        <v>395</v>
      </c>
      <c r="C641" s="209" t="s">
        <v>84</v>
      </c>
      <c r="D641" s="209" t="s">
        <v>177</v>
      </c>
      <c r="E641" s="35" t="s">
        <v>566</v>
      </c>
      <c r="F641" s="209"/>
      <c r="G641" s="209"/>
      <c r="H641" s="338"/>
      <c r="I641" s="338"/>
      <c r="J641" s="339">
        <f t="shared" si="92"/>
        <v>0</v>
      </c>
      <c r="K641" s="338"/>
      <c r="L641" s="340"/>
      <c r="M641" s="338"/>
      <c r="O641" s="451"/>
      <c r="Q641" s="374"/>
    </row>
    <row r="642" spans="1:17" ht="12.75" hidden="1" customHeight="1">
      <c r="A642" s="390" t="s">
        <v>77</v>
      </c>
      <c r="B642" s="101" t="s">
        <v>395</v>
      </c>
      <c r="C642" s="209" t="s">
        <v>84</v>
      </c>
      <c r="D642" s="209" t="s">
        <v>177</v>
      </c>
      <c r="E642" s="35" t="s">
        <v>566</v>
      </c>
      <c r="F642" s="209"/>
      <c r="G642" s="209"/>
      <c r="H642" s="338"/>
      <c r="I642" s="338"/>
      <c r="J642" s="339">
        <f t="shared" si="92"/>
        <v>0</v>
      </c>
      <c r="K642" s="338"/>
      <c r="L642" s="340"/>
      <c r="M642" s="338"/>
      <c r="O642" s="451"/>
      <c r="Q642" s="374"/>
    </row>
    <row r="643" spans="1:17" ht="12.75" hidden="1" customHeight="1">
      <c r="A643" s="357" t="s">
        <v>9</v>
      </c>
      <c r="B643" s="101" t="s">
        <v>395</v>
      </c>
      <c r="C643" s="209" t="s">
        <v>84</v>
      </c>
      <c r="D643" s="209" t="s">
        <v>177</v>
      </c>
      <c r="E643" s="35" t="s">
        <v>566</v>
      </c>
      <c r="F643" s="209"/>
      <c r="G643" s="209" t="s">
        <v>10</v>
      </c>
      <c r="H643" s="338"/>
      <c r="I643" s="338"/>
      <c r="J643" s="339">
        <f t="shared" si="92"/>
        <v>0</v>
      </c>
      <c r="K643" s="338"/>
      <c r="L643" s="340"/>
      <c r="M643" s="338"/>
      <c r="O643" s="451"/>
      <c r="Q643" s="374"/>
    </row>
    <row r="644" spans="1:17" ht="39.75" customHeight="1">
      <c r="A644" s="390" t="s">
        <v>881</v>
      </c>
      <c r="B644" s="101" t="s">
        <v>395</v>
      </c>
      <c r="C644" s="209" t="s">
        <v>84</v>
      </c>
      <c r="D644" s="209" t="s">
        <v>177</v>
      </c>
      <c r="E644" s="35" t="s">
        <v>696</v>
      </c>
      <c r="F644" s="209"/>
      <c r="G644" s="209"/>
      <c r="H644" s="335">
        <f t="shared" ref="H644:M646" si="98">H645</f>
        <v>190</v>
      </c>
      <c r="I644" s="335">
        <f t="shared" si="98"/>
        <v>0</v>
      </c>
      <c r="J644" s="339">
        <f t="shared" si="92"/>
        <v>190</v>
      </c>
      <c r="K644" s="335">
        <f t="shared" si="98"/>
        <v>190</v>
      </c>
      <c r="L644" s="340"/>
      <c r="M644" s="335">
        <f t="shared" si="98"/>
        <v>190</v>
      </c>
      <c r="O644" s="451"/>
      <c r="Q644" s="374"/>
    </row>
    <row r="645" spans="1:17">
      <c r="A645" s="390" t="s">
        <v>61</v>
      </c>
      <c r="B645" s="101" t="s">
        <v>395</v>
      </c>
      <c r="C645" s="209" t="s">
        <v>84</v>
      </c>
      <c r="D645" s="209" t="s">
        <v>177</v>
      </c>
      <c r="E645" s="35" t="s">
        <v>696</v>
      </c>
      <c r="F645" s="209"/>
      <c r="G645" s="209"/>
      <c r="H645" s="335">
        <f t="shared" si="98"/>
        <v>190</v>
      </c>
      <c r="I645" s="335">
        <f t="shared" si="98"/>
        <v>0</v>
      </c>
      <c r="J645" s="339">
        <f t="shared" si="92"/>
        <v>190</v>
      </c>
      <c r="K645" s="335">
        <f t="shared" si="98"/>
        <v>190</v>
      </c>
      <c r="L645" s="340"/>
      <c r="M645" s="335">
        <f t="shared" si="98"/>
        <v>190</v>
      </c>
      <c r="O645" s="451"/>
      <c r="Q645" s="374"/>
    </row>
    <row r="646" spans="1:17" ht="15" customHeight="1">
      <c r="A646" s="390" t="s">
        <v>77</v>
      </c>
      <c r="B646" s="101" t="s">
        <v>395</v>
      </c>
      <c r="C646" s="209" t="s">
        <v>84</v>
      </c>
      <c r="D646" s="209" t="s">
        <v>177</v>
      </c>
      <c r="E646" s="35" t="s">
        <v>696</v>
      </c>
      <c r="F646" s="209" t="s">
        <v>78</v>
      </c>
      <c r="G646" s="209"/>
      <c r="H646" s="335">
        <f t="shared" si="98"/>
        <v>190</v>
      </c>
      <c r="I646" s="335">
        <f t="shared" si="98"/>
        <v>0</v>
      </c>
      <c r="J646" s="339">
        <f t="shared" si="92"/>
        <v>190</v>
      </c>
      <c r="K646" s="335">
        <f t="shared" si="98"/>
        <v>190</v>
      </c>
      <c r="L646" s="340"/>
      <c r="M646" s="335">
        <f t="shared" si="98"/>
        <v>190</v>
      </c>
      <c r="O646" s="451"/>
      <c r="Q646" s="374"/>
    </row>
    <row r="647" spans="1:17">
      <c r="A647" s="357" t="s">
        <v>9</v>
      </c>
      <c r="B647" s="101" t="s">
        <v>395</v>
      </c>
      <c r="C647" s="209" t="s">
        <v>84</v>
      </c>
      <c r="D647" s="209" t="s">
        <v>177</v>
      </c>
      <c r="E647" s="35" t="s">
        <v>696</v>
      </c>
      <c r="F647" s="209" t="s">
        <v>78</v>
      </c>
      <c r="G647" s="209" t="s">
        <v>10</v>
      </c>
      <c r="H647" s="337">
        <v>190</v>
      </c>
      <c r="I647" s="337"/>
      <c r="J647" s="339">
        <f t="shared" si="92"/>
        <v>190</v>
      </c>
      <c r="K647" s="337">
        <v>190</v>
      </c>
      <c r="L647" s="340"/>
      <c r="M647" s="337">
        <v>190</v>
      </c>
      <c r="O647" s="451"/>
      <c r="Q647" s="374"/>
    </row>
    <row r="648" spans="1:17" ht="120.75" hidden="1" customHeight="1">
      <c r="A648" s="357" t="s">
        <v>560</v>
      </c>
      <c r="B648" s="101" t="s">
        <v>395</v>
      </c>
      <c r="C648" s="209" t="s">
        <v>84</v>
      </c>
      <c r="D648" s="209" t="s">
        <v>177</v>
      </c>
      <c r="E648" s="35" t="s">
        <v>567</v>
      </c>
      <c r="F648" s="209"/>
      <c r="G648" s="209"/>
      <c r="H648" s="338"/>
      <c r="I648" s="338"/>
      <c r="J648" s="339">
        <f t="shared" si="92"/>
        <v>0</v>
      </c>
      <c r="K648" s="338"/>
      <c r="L648" s="340"/>
      <c r="M648" s="338"/>
      <c r="O648" s="451"/>
      <c r="Q648" s="374"/>
    </row>
    <row r="649" spans="1:17" ht="12.75" hidden="1" customHeight="1">
      <c r="A649" s="390" t="s">
        <v>61</v>
      </c>
      <c r="B649" s="101" t="s">
        <v>395</v>
      </c>
      <c r="C649" s="209" t="s">
        <v>84</v>
      </c>
      <c r="D649" s="209" t="s">
        <v>177</v>
      </c>
      <c r="E649" s="35" t="s">
        <v>567</v>
      </c>
      <c r="F649" s="209"/>
      <c r="G649" s="209"/>
      <c r="H649" s="338"/>
      <c r="I649" s="338"/>
      <c r="J649" s="339">
        <f t="shared" si="92"/>
        <v>0</v>
      </c>
      <c r="K649" s="338"/>
      <c r="L649" s="340"/>
      <c r="M649" s="338"/>
      <c r="O649" s="451"/>
      <c r="Q649" s="374"/>
    </row>
    <row r="650" spans="1:17" ht="12.75" hidden="1" customHeight="1">
      <c r="A650" s="390" t="s">
        <v>77</v>
      </c>
      <c r="B650" s="101" t="s">
        <v>395</v>
      </c>
      <c r="C650" s="209" t="s">
        <v>84</v>
      </c>
      <c r="D650" s="209" t="s">
        <v>177</v>
      </c>
      <c r="E650" s="35" t="s">
        <v>567</v>
      </c>
      <c r="F650" s="209"/>
      <c r="G650" s="209"/>
      <c r="H650" s="338"/>
      <c r="I650" s="338"/>
      <c r="J650" s="339">
        <f t="shared" si="92"/>
        <v>0</v>
      </c>
      <c r="K650" s="338"/>
      <c r="L650" s="340"/>
      <c r="M650" s="338"/>
      <c r="O650" s="451"/>
      <c r="Q650" s="374"/>
    </row>
    <row r="651" spans="1:17" ht="12.75" hidden="1" customHeight="1">
      <c r="A651" s="357" t="s">
        <v>9</v>
      </c>
      <c r="B651" s="101" t="s">
        <v>395</v>
      </c>
      <c r="C651" s="209" t="s">
        <v>84</v>
      </c>
      <c r="D651" s="209" t="s">
        <v>177</v>
      </c>
      <c r="E651" s="35" t="s">
        <v>567</v>
      </c>
      <c r="F651" s="209"/>
      <c r="G651" s="209" t="s">
        <v>10</v>
      </c>
      <c r="H651" s="338"/>
      <c r="I651" s="338"/>
      <c r="J651" s="339">
        <f t="shared" si="92"/>
        <v>0</v>
      </c>
      <c r="K651" s="338"/>
      <c r="L651" s="340"/>
      <c r="M651" s="338"/>
      <c r="O651" s="451"/>
      <c r="Q651" s="374"/>
    </row>
    <row r="652" spans="1:17" ht="28.5" customHeight="1">
      <c r="A652" s="393" t="s">
        <v>882</v>
      </c>
      <c r="B652" s="394" t="s">
        <v>395</v>
      </c>
      <c r="C652" s="209" t="s">
        <v>84</v>
      </c>
      <c r="D652" s="209" t="s">
        <v>177</v>
      </c>
      <c r="E652" s="35" t="s">
        <v>698</v>
      </c>
      <c r="F652" s="209"/>
      <c r="G652" s="209"/>
      <c r="H652" s="335">
        <f t="shared" ref="H652:M654" si="99">H653</f>
        <v>160</v>
      </c>
      <c r="I652" s="335">
        <f t="shared" si="99"/>
        <v>0</v>
      </c>
      <c r="J652" s="339">
        <f t="shared" si="92"/>
        <v>160</v>
      </c>
      <c r="K652" s="335">
        <f t="shared" si="99"/>
        <v>160</v>
      </c>
      <c r="L652" s="340"/>
      <c r="M652" s="335">
        <f t="shared" si="99"/>
        <v>160</v>
      </c>
      <c r="O652" s="451"/>
      <c r="Q652" s="374"/>
    </row>
    <row r="653" spans="1:17" ht="13.5" customHeight="1">
      <c r="A653" s="390" t="s">
        <v>61</v>
      </c>
      <c r="B653" s="358" t="s">
        <v>395</v>
      </c>
      <c r="C653" s="209" t="s">
        <v>84</v>
      </c>
      <c r="D653" s="209" t="s">
        <v>177</v>
      </c>
      <c r="E653" s="35" t="s">
        <v>698</v>
      </c>
      <c r="F653" s="209" t="s">
        <v>62</v>
      </c>
      <c r="G653" s="209"/>
      <c r="H653" s="335">
        <f t="shared" si="99"/>
        <v>160</v>
      </c>
      <c r="I653" s="335">
        <f t="shared" si="99"/>
        <v>0</v>
      </c>
      <c r="J653" s="339">
        <f t="shared" si="92"/>
        <v>160</v>
      </c>
      <c r="K653" s="335">
        <f t="shared" si="99"/>
        <v>160</v>
      </c>
      <c r="L653" s="340"/>
      <c r="M653" s="335">
        <f t="shared" si="99"/>
        <v>160</v>
      </c>
      <c r="O653" s="451"/>
      <c r="Q653" s="374"/>
    </row>
    <row r="654" spans="1:17" ht="13.5" customHeight="1">
      <c r="A654" s="390" t="s">
        <v>77</v>
      </c>
      <c r="B654" s="358" t="s">
        <v>395</v>
      </c>
      <c r="C654" s="209" t="s">
        <v>84</v>
      </c>
      <c r="D654" s="209" t="s">
        <v>177</v>
      </c>
      <c r="E654" s="35" t="s">
        <v>698</v>
      </c>
      <c r="F654" s="209" t="s">
        <v>78</v>
      </c>
      <c r="G654" s="209"/>
      <c r="H654" s="335">
        <f t="shared" si="99"/>
        <v>160</v>
      </c>
      <c r="I654" s="335">
        <f t="shared" si="99"/>
        <v>0</v>
      </c>
      <c r="J654" s="339">
        <f t="shared" si="92"/>
        <v>160</v>
      </c>
      <c r="K654" s="335">
        <f t="shared" si="99"/>
        <v>160</v>
      </c>
      <c r="L654" s="340"/>
      <c r="M654" s="335">
        <f t="shared" si="99"/>
        <v>160</v>
      </c>
      <c r="O654" s="451"/>
      <c r="Q654" s="374"/>
    </row>
    <row r="655" spans="1:17">
      <c r="A655" s="357" t="s">
        <v>9</v>
      </c>
      <c r="B655" s="358" t="s">
        <v>395</v>
      </c>
      <c r="C655" s="209" t="s">
        <v>84</v>
      </c>
      <c r="D655" s="209" t="s">
        <v>177</v>
      </c>
      <c r="E655" s="35" t="s">
        <v>698</v>
      </c>
      <c r="F655" s="209" t="s">
        <v>78</v>
      </c>
      <c r="G655" s="209" t="s">
        <v>10</v>
      </c>
      <c r="H655" s="337">
        <v>160</v>
      </c>
      <c r="I655" s="337"/>
      <c r="J655" s="339">
        <f t="shared" si="92"/>
        <v>160</v>
      </c>
      <c r="K655" s="337">
        <v>160</v>
      </c>
      <c r="L655" s="340"/>
      <c r="M655" s="337">
        <v>160</v>
      </c>
      <c r="O655" s="451"/>
      <c r="Q655" s="374"/>
    </row>
    <row r="656" spans="1:17" ht="28.5" hidden="1" customHeight="1">
      <c r="A656" s="21" t="s">
        <v>56</v>
      </c>
      <c r="B656" s="358" t="s">
        <v>395</v>
      </c>
      <c r="C656" s="209" t="s">
        <v>84</v>
      </c>
      <c r="D656" s="209" t="s">
        <v>177</v>
      </c>
      <c r="E656" s="223" t="s">
        <v>239</v>
      </c>
      <c r="F656" s="209"/>
      <c r="G656" s="209"/>
      <c r="H656" s="338"/>
      <c r="I656" s="338"/>
      <c r="J656" s="339">
        <f t="shared" si="92"/>
        <v>0</v>
      </c>
      <c r="K656" s="338"/>
      <c r="L656" s="340"/>
      <c r="M656" s="338"/>
      <c r="O656" s="451"/>
      <c r="Q656" s="374"/>
    </row>
    <row r="657" spans="1:17" ht="12.75" hidden="1" customHeight="1">
      <c r="A657" s="390" t="s">
        <v>61</v>
      </c>
      <c r="B657" s="358" t="s">
        <v>395</v>
      </c>
      <c r="C657" s="209" t="s">
        <v>84</v>
      </c>
      <c r="D657" s="209" t="s">
        <v>177</v>
      </c>
      <c r="E657" s="223" t="s">
        <v>239</v>
      </c>
      <c r="F657" s="209" t="s">
        <v>62</v>
      </c>
      <c r="G657" s="209"/>
      <c r="H657" s="338"/>
      <c r="I657" s="338"/>
      <c r="J657" s="339">
        <f t="shared" si="92"/>
        <v>0</v>
      </c>
      <c r="K657" s="338"/>
      <c r="L657" s="340"/>
      <c r="M657" s="338"/>
      <c r="O657" s="451"/>
      <c r="Q657" s="374"/>
    </row>
    <row r="658" spans="1:17" ht="12.75" hidden="1" customHeight="1">
      <c r="A658" s="390" t="s">
        <v>77</v>
      </c>
      <c r="B658" s="358" t="s">
        <v>395</v>
      </c>
      <c r="C658" s="209" t="s">
        <v>84</v>
      </c>
      <c r="D658" s="209" t="s">
        <v>177</v>
      </c>
      <c r="E658" s="223" t="s">
        <v>239</v>
      </c>
      <c r="F658" s="209" t="s">
        <v>78</v>
      </c>
      <c r="G658" s="209"/>
      <c r="H658" s="338"/>
      <c r="I658" s="338"/>
      <c r="J658" s="339">
        <f t="shared" si="92"/>
        <v>0</v>
      </c>
      <c r="K658" s="338"/>
      <c r="L658" s="340"/>
      <c r="M658" s="338"/>
      <c r="O658" s="451"/>
      <c r="Q658" s="374"/>
    </row>
    <row r="659" spans="1:17" ht="12.75" hidden="1" customHeight="1">
      <c r="A659" s="38" t="s">
        <v>9</v>
      </c>
      <c r="B659" s="358" t="s">
        <v>395</v>
      </c>
      <c r="C659" s="209" t="s">
        <v>84</v>
      </c>
      <c r="D659" s="209" t="s">
        <v>177</v>
      </c>
      <c r="E659" s="223" t="s">
        <v>239</v>
      </c>
      <c r="F659" s="209" t="s">
        <v>78</v>
      </c>
      <c r="G659" s="209" t="s">
        <v>10</v>
      </c>
      <c r="H659" s="338"/>
      <c r="I659" s="338"/>
      <c r="J659" s="339">
        <f t="shared" si="92"/>
        <v>0</v>
      </c>
      <c r="K659" s="338"/>
      <c r="L659" s="340"/>
      <c r="M659" s="338"/>
      <c r="O659" s="451"/>
      <c r="Q659" s="374"/>
    </row>
    <row r="660" spans="1:17" ht="13.5" customHeight="1">
      <c r="A660" s="380" t="s">
        <v>635</v>
      </c>
      <c r="B660" s="382" t="s">
        <v>395</v>
      </c>
      <c r="C660" s="250" t="s">
        <v>132</v>
      </c>
      <c r="D660" s="250"/>
      <c r="E660" s="34"/>
      <c r="F660" s="250"/>
      <c r="G660" s="250"/>
      <c r="H660" s="339">
        <f t="shared" ref="H660:M661" si="100">H661</f>
        <v>165.2</v>
      </c>
      <c r="I660" s="339">
        <f t="shared" si="100"/>
        <v>0</v>
      </c>
      <c r="J660" s="339">
        <f t="shared" si="92"/>
        <v>165.2</v>
      </c>
      <c r="K660" s="339">
        <f t="shared" si="100"/>
        <v>165.2</v>
      </c>
      <c r="L660" s="340"/>
      <c r="M660" s="339">
        <f t="shared" si="100"/>
        <v>165.2</v>
      </c>
      <c r="O660" s="451"/>
      <c r="Q660" s="374"/>
    </row>
    <row r="661" spans="1:17">
      <c r="A661" s="380" t="s">
        <v>133</v>
      </c>
      <c r="B661" s="382" t="s">
        <v>395</v>
      </c>
      <c r="C661" s="250" t="s">
        <v>132</v>
      </c>
      <c r="D661" s="250" t="s">
        <v>134</v>
      </c>
      <c r="E661" s="34"/>
      <c r="F661" s="250"/>
      <c r="G661" s="250"/>
      <c r="H661" s="339">
        <f t="shared" si="100"/>
        <v>165.2</v>
      </c>
      <c r="I661" s="339">
        <f t="shared" si="100"/>
        <v>0</v>
      </c>
      <c r="J661" s="339">
        <f t="shared" ref="J661:J724" si="101">H661+I661</f>
        <v>165.2</v>
      </c>
      <c r="K661" s="339">
        <f t="shared" si="100"/>
        <v>165.2</v>
      </c>
      <c r="L661" s="340"/>
      <c r="M661" s="339">
        <f t="shared" si="100"/>
        <v>165.2</v>
      </c>
      <c r="O661" s="451"/>
      <c r="Q661" s="374"/>
    </row>
    <row r="662" spans="1:17" ht="79.5" customHeight="1">
      <c r="A662" s="37" t="s">
        <v>1041</v>
      </c>
      <c r="B662" s="79" t="s">
        <v>395</v>
      </c>
      <c r="C662" s="250" t="s">
        <v>132</v>
      </c>
      <c r="D662" s="250" t="s">
        <v>134</v>
      </c>
      <c r="E662" s="250" t="s">
        <v>699</v>
      </c>
      <c r="F662" s="250"/>
      <c r="G662" s="250"/>
      <c r="H662" s="339">
        <f>H663+H668</f>
        <v>165.2</v>
      </c>
      <c r="I662" s="339">
        <f>I663+I668</f>
        <v>0</v>
      </c>
      <c r="J662" s="339">
        <f t="shared" si="101"/>
        <v>165.2</v>
      </c>
      <c r="K662" s="339">
        <f>K663+K668</f>
        <v>165.2</v>
      </c>
      <c r="L662" s="340"/>
      <c r="M662" s="339">
        <f>M663+M668</f>
        <v>165.2</v>
      </c>
      <c r="O662" s="451"/>
      <c r="Q662" s="374"/>
    </row>
    <row r="663" spans="1:17" ht="54" hidden="1" customHeight="1">
      <c r="A663" s="37" t="s">
        <v>759</v>
      </c>
      <c r="B663" s="79" t="s">
        <v>395</v>
      </c>
      <c r="C663" s="250"/>
      <c r="D663" s="250"/>
      <c r="E663" s="250"/>
      <c r="F663" s="250"/>
      <c r="G663" s="250"/>
      <c r="H663" s="339">
        <f>H664</f>
        <v>0</v>
      </c>
      <c r="I663" s="339"/>
      <c r="J663" s="339">
        <f t="shared" si="101"/>
        <v>0</v>
      </c>
      <c r="K663" s="338"/>
      <c r="L663" s="340"/>
      <c r="M663" s="338"/>
      <c r="O663" s="451"/>
      <c r="Q663" s="374"/>
    </row>
    <row r="664" spans="1:17" ht="38.25" hidden="1" customHeight="1">
      <c r="A664" s="38" t="s">
        <v>806</v>
      </c>
      <c r="B664" s="358" t="s">
        <v>395</v>
      </c>
      <c r="C664" s="209" t="s">
        <v>132</v>
      </c>
      <c r="D664" s="209" t="s">
        <v>134</v>
      </c>
      <c r="E664" s="209" t="s">
        <v>807</v>
      </c>
      <c r="F664" s="209"/>
      <c r="G664" s="209"/>
      <c r="H664" s="339">
        <f>H665</f>
        <v>0</v>
      </c>
      <c r="I664" s="339"/>
      <c r="J664" s="339">
        <f t="shared" si="101"/>
        <v>0</v>
      </c>
      <c r="K664" s="338"/>
      <c r="L664" s="340"/>
      <c r="M664" s="338"/>
      <c r="O664" s="451"/>
      <c r="Q664" s="374"/>
    </row>
    <row r="665" spans="1:17" ht="12.75" hidden="1" customHeight="1">
      <c r="A665" s="390" t="s">
        <v>61</v>
      </c>
      <c r="B665" s="358" t="s">
        <v>395</v>
      </c>
      <c r="C665" s="209" t="s">
        <v>132</v>
      </c>
      <c r="D665" s="209" t="s">
        <v>134</v>
      </c>
      <c r="E665" s="209" t="s">
        <v>807</v>
      </c>
      <c r="F665" s="209" t="s">
        <v>62</v>
      </c>
      <c r="G665" s="209"/>
      <c r="H665" s="339">
        <f>H666</f>
        <v>0</v>
      </c>
      <c r="I665" s="339"/>
      <c r="J665" s="339">
        <f t="shared" si="101"/>
        <v>0</v>
      </c>
      <c r="K665" s="338"/>
      <c r="L665" s="340"/>
      <c r="M665" s="338"/>
      <c r="O665" s="451"/>
      <c r="Q665" s="374"/>
    </row>
    <row r="666" spans="1:17" ht="12" hidden="1" customHeight="1">
      <c r="A666" s="390" t="s">
        <v>77</v>
      </c>
      <c r="B666" s="358" t="s">
        <v>395</v>
      </c>
      <c r="C666" s="209" t="s">
        <v>132</v>
      </c>
      <c r="D666" s="209" t="s">
        <v>134</v>
      </c>
      <c r="E666" s="209" t="s">
        <v>807</v>
      </c>
      <c r="F666" s="209" t="s">
        <v>78</v>
      </c>
      <c r="G666" s="209"/>
      <c r="H666" s="339">
        <f>H667</f>
        <v>0</v>
      </c>
      <c r="I666" s="339"/>
      <c r="J666" s="339">
        <f t="shared" si="101"/>
        <v>0</v>
      </c>
      <c r="K666" s="338"/>
      <c r="L666" s="340"/>
      <c r="M666" s="338"/>
      <c r="O666" s="451"/>
      <c r="Q666" s="374"/>
    </row>
    <row r="667" spans="1:17" ht="12" hidden="1" customHeight="1">
      <c r="A667" s="357" t="s">
        <v>11</v>
      </c>
      <c r="B667" s="358" t="s">
        <v>395</v>
      </c>
      <c r="C667" s="209" t="s">
        <v>132</v>
      </c>
      <c r="D667" s="209" t="s">
        <v>134</v>
      </c>
      <c r="E667" s="209" t="s">
        <v>807</v>
      </c>
      <c r="F667" s="209" t="s">
        <v>78</v>
      </c>
      <c r="G667" s="209" t="s">
        <v>12</v>
      </c>
      <c r="H667" s="338"/>
      <c r="I667" s="338"/>
      <c r="J667" s="339">
        <f t="shared" si="101"/>
        <v>0</v>
      </c>
      <c r="K667" s="338"/>
      <c r="L667" s="340"/>
      <c r="M667" s="338"/>
      <c r="O667" s="451"/>
      <c r="Q667" s="374"/>
    </row>
    <row r="668" spans="1:17" ht="63.75">
      <c r="A668" s="38" t="s">
        <v>1048</v>
      </c>
      <c r="B668" s="78" t="s">
        <v>395</v>
      </c>
      <c r="C668" s="209" t="s">
        <v>132</v>
      </c>
      <c r="D668" s="209" t="s">
        <v>134</v>
      </c>
      <c r="E668" s="209" t="s">
        <v>707</v>
      </c>
      <c r="F668" s="209"/>
      <c r="G668" s="209"/>
      <c r="H668" s="335">
        <f t="shared" ref="H668:M670" si="102">H669</f>
        <v>165.2</v>
      </c>
      <c r="I668" s="335">
        <f t="shared" si="102"/>
        <v>0</v>
      </c>
      <c r="J668" s="339">
        <f t="shared" si="101"/>
        <v>165.2</v>
      </c>
      <c r="K668" s="335">
        <f t="shared" si="102"/>
        <v>165.2</v>
      </c>
      <c r="L668" s="340"/>
      <c r="M668" s="335">
        <f t="shared" si="102"/>
        <v>165.2</v>
      </c>
      <c r="O668" s="451"/>
      <c r="Q668" s="374"/>
    </row>
    <row r="669" spans="1:17" ht="27" customHeight="1">
      <c r="A669" s="357" t="s">
        <v>701</v>
      </c>
      <c r="B669" s="358" t="s">
        <v>395</v>
      </c>
      <c r="C669" s="209" t="s">
        <v>132</v>
      </c>
      <c r="D669" s="209" t="s">
        <v>134</v>
      </c>
      <c r="E669" s="209" t="s">
        <v>702</v>
      </c>
      <c r="F669" s="209"/>
      <c r="G669" s="209"/>
      <c r="H669" s="335">
        <f t="shared" si="102"/>
        <v>165.2</v>
      </c>
      <c r="I669" s="335">
        <f t="shared" si="102"/>
        <v>0</v>
      </c>
      <c r="J669" s="339">
        <f t="shared" si="101"/>
        <v>165.2</v>
      </c>
      <c r="K669" s="335">
        <f t="shared" si="102"/>
        <v>165.2</v>
      </c>
      <c r="L669" s="340"/>
      <c r="M669" s="335">
        <f t="shared" si="102"/>
        <v>165.2</v>
      </c>
      <c r="O669" s="451"/>
      <c r="Q669" s="374"/>
    </row>
    <row r="670" spans="1:17" ht="42.75" customHeight="1">
      <c r="A670" s="357" t="s">
        <v>703</v>
      </c>
      <c r="B670" s="358" t="s">
        <v>395</v>
      </c>
      <c r="C670" s="209" t="s">
        <v>132</v>
      </c>
      <c r="D670" s="209" t="s">
        <v>134</v>
      </c>
      <c r="E670" s="209" t="s">
        <v>702</v>
      </c>
      <c r="F670" s="209"/>
      <c r="G670" s="209"/>
      <c r="H670" s="335">
        <f t="shared" si="102"/>
        <v>165.2</v>
      </c>
      <c r="I670" s="335">
        <f t="shared" si="102"/>
        <v>0</v>
      </c>
      <c r="J670" s="339">
        <f t="shared" si="101"/>
        <v>165.2</v>
      </c>
      <c r="K670" s="335">
        <f t="shared" si="102"/>
        <v>165.2</v>
      </c>
      <c r="L670" s="340"/>
      <c r="M670" s="335">
        <f t="shared" si="102"/>
        <v>165.2</v>
      </c>
      <c r="O670" s="451"/>
      <c r="Q670" s="374"/>
    </row>
    <row r="671" spans="1:17">
      <c r="A671" s="390" t="s">
        <v>61</v>
      </c>
      <c r="B671" s="358" t="s">
        <v>395</v>
      </c>
      <c r="C671" s="209" t="s">
        <v>132</v>
      </c>
      <c r="D671" s="209" t="s">
        <v>134</v>
      </c>
      <c r="E671" s="209" t="s">
        <v>702</v>
      </c>
      <c r="F671" s="209" t="s">
        <v>62</v>
      </c>
      <c r="G671" s="209"/>
      <c r="H671" s="335">
        <f>H674+H672</f>
        <v>165.2</v>
      </c>
      <c r="I671" s="335">
        <f>I674+I672</f>
        <v>0</v>
      </c>
      <c r="J671" s="339">
        <f t="shared" si="101"/>
        <v>165.2</v>
      </c>
      <c r="K671" s="335">
        <f>K674+K672</f>
        <v>165.2</v>
      </c>
      <c r="L671" s="340"/>
      <c r="M671" s="335">
        <f>M674+M672</f>
        <v>165.2</v>
      </c>
      <c r="O671" s="451"/>
      <c r="Q671" s="374"/>
    </row>
    <row r="672" spans="1:17" ht="12.75" customHeight="1">
      <c r="A672" s="390" t="s">
        <v>450</v>
      </c>
      <c r="B672" s="358" t="s">
        <v>395</v>
      </c>
      <c r="C672" s="209" t="s">
        <v>132</v>
      </c>
      <c r="D672" s="209" t="s">
        <v>134</v>
      </c>
      <c r="E672" s="209" t="s">
        <v>765</v>
      </c>
      <c r="F672" s="209" t="s">
        <v>452</v>
      </c>
      <c r="G672" s="209"/>
      <c r="H672" s="335">
        <f>H673</f>
        <v>0</v>
      </c>
      <c r="I672" s="335">
        <f>I673</f>
        <v>0</v>
      </c>
      <c r="J672" s="339">
        <f t="shared" si="101"/>
        <v>0</v>
      </c>
      <c r="K672" s="338"/>
      <c r="L672" s="340"/>
      <c r="M672" s="338"/>
      <c r="O672" s="451"/>
      <c r="Q672" s="374"/>
    </row>
    <row r="673" spans="1:17" ht="12.75" customHeight="1">
      <c r="A673" s="390" t="s">
        <v>11</v>
      </c>
      <c r="B673" s="358" t="s">
        <v>395</v>
      </c>
      <c r="C673" s="209" t="s">
        <v>132</v>
      </c>
      <c r="D673" s="209" t="s">
        <v>134</v>
      </c>
      <c r="E673" s="209" t="s">
        <v>765</v>
      </c>
      <c r="F673" s="209" t="s">
        <v>452</v>
      </c>
      <c r="G673" s="209" t="s">
        <v>12</v>
      </c>
      <c r="H673" s="338"/>
      <c r="I673" s="338"/>
      <c r="J673" s="339">
        <f t="shared" si="101"/>
        <v>0</v>
      </c>
      <c r="K673" s="338"/>
      <c r="L673" s="340"/>
      <c r="M673" s="338"/>
      <c r="O673" s="451"/>
      <c r="Q673" s="374"/>
    </row>
    <row r="674" spans="1:17" ht="12.75" customHeight="1">
      <c r="A674" s="390" t="s">
        <v>77</v>
      </c>
      <c r="B674" s="358" t="s">
        <v>395</v>
      </c>
      <c r="C674" s="209" t="s">
        <v>132</v>
      </c>
      <c r="D674" s="209" t="s">
        <v>134</v>
      </c>
      <c r="E674" s="209" t="s">
        <v>704</v>
      </c>
      <c r="F674" s="209" t="s">
        <v>78</v>
      </c>
      <c r="G674" s="209"/>
      <c r="H674" s="335">
        <f>H675+H676</f>
        <v>165.2</v>
      </c>
      <c r="I674" s="335">
        <f>I675+I676</f>
        <v>0</v>
      </c>
      <c r="J674" s="339">
        <f t="shared" si="101"/>
        <v>165.2</v>
      </c>
      <c r="K674" s="335">
        <f>K675+K676</f>
        <v>165.2</v>
      </c>
      <c r="L674" s="340"/>
      <c r="M674" s="335">
        <f>M675+M676</f>
        <v>165.2</v>
      </c>
      <c r="O674" s="451"/>
      <c r="Q674" s="374"/>
    </row>
    <row r="675" spans="1:17">
      <c r="A675" s="357" t="s">
        <v>9</v>
      </c>
      <c r="B675" s="358" t="s">
        <v>395</v>
      </c>
      <c r="C675" s="209" t="s">
        <v>132</v>
      </c>
      <c r="D675" s="209" t="s">
        <v>134</v>
      </c>
      <c r="E675" s="209" t="s">
        <v>704</v>
      </c>
      <c r="F675" s="209" t="s">
        <v>78</v>
      </c>
      <c r="G675" s="209" t="s">
        <v>10</v>
      </c>
      <c r="H675" s="337">
        <v>165.2</v>
      </c>
      <c r="I675" s="337"/>
      <c r="J675" s="339">
        <f t="shared" si="101"/>
        <v>165.2</v>
      </c>
      <c r="K675" s="337">
        <v>165.2</v>
      </c>
      <c r="L675" s="340"/>
      <c r="M675" s="337">
        <v>165.2</v>
      </c>
      <c r="O675" s="451"/>
      <c r="Q675" s="374"/>
    </row>
    <row r="676" spans="1:17" ht="12.75" customHeight="1">
      <c r="A676" s="357" t="s">
        <v>472</v>
      </c>
      <c r="B676" s="358" t="s">
        <v>395</v>
      </c>
      <c r="C676" s="209" t="s">
        <v>132</v>
      </c>
      <c r="D676" s="209" t="s">
        <v>134</v>
      </c>
      <c r="E676" s="209" t="s">
        <v>704</v>
      </c>
      <c r="F676" s="209" t="s">
        <v>78</v>
      </c>
      <c r="G676" s="209" t="s">
        <v>198</v>
      </c>
      <c r="H676" s="337"/>
      <c r="I676" s="337"/>
      <c r="J676" s="339">
        <f t="shared" si="101"/>
        <v>0</v>
      </c>
      <c r="K676" s="338"/>
      <c r="L676" s="340"/>
      <c r="M676" s="338"/>
      <c r="O676" s="451"/>
      <c r="Q676" s="374"/>
    </row>
    <row r="677" spans="1:17" ht="12.75" customHeight="1">
      <c r="A677" s="380" t="s">
        <v>401</v>
      </c>
      <c r="B677" s="382" t="s">
        <v>395</v>
      </c>
      <c r="C677" s="250" t="s">
        <v>138</v>
      </c>
      <c r="D677" s="209"/>
      <c r="E677" s="209"/>
      <c r="F677" s="209"/>
      <c r="G677" s="209"/>
      <c r="H677" s="335">
        <f t="shared" ref="H677:I682" si="103">H678</f>
        <v>148</v>
      </c>
      <c r="I677" s="335">
        <f t="shared" si="103"/>
        <v>0</v>
      </c>
      <c r="J677" s="339">
        <f t="shared" si="101"/>
        <v>148</v>
      </c>
      <c r="K677" s="335">
        <f>K678</f>
        <v>148</v>
      </c>
      <c r="L677" s="335">
        <f>L678</f>
        <v>0</v>
      </c>
      <c r="M677" s="335">
        <f>M678</f>
        <v>148</v>
      </c>
      <c r="O677" s="451"/>
      <c r="Q677" s="374"/>
    </row>
    <row r="678" spans="1:17" ht="12.75" customHeight="1">
      <c r="A678" s="380" t="s">
        <v>139</v>
      </c>
      <c r="B678" s="382" t="s">
        <v>395</v>
      </c>
      <c r="C678" s="250" t="s">
        <v>138</v>
      </c>
      <c r="D678" s="250" t="s">
        <v>140</v>
      </c>
      <c r="E678" s="250"/>
      <c r="F678" s="385"/>
      <c r="G678" s="385"/>
      <c r="H678" s="335">
        <f t="shared" si="103"/>
        <v>148</v>
      </c>
      <c r="I678" s="335">
        <f t="shared" si="103"/>
        <v>0</v>
      </c>
      <c r="J678" s="339">
        <f t="shared" si="101"/>
        <v>148</v>
      </c>
      <c r="K678" s="335">
        <f t="shared" ref="K678:M682" si="104">K679</f>
        <v>148</v>
      </c>
      <c r="L678" s="335">
        <f t="shared" si="104"/>
        <v>0</v>
      </c>
      <c r="M678" s="335">
        <f t="shared" si="104"/>
        <v>148</v>
      </c>
      <c r="O678" s="451"/>
      <c r="Q678" s="374"/>
    </row>
    <row r="679" spans="1:17" ht="25.5" customHeight="1">
      <c r="A679" s="380" t="s">
        <v>16</v>
      </c>
      <c r="B679" s="382" t="s">
        <v>395</v>
      </c>
      <c r="C679" s="250" t="s">
        <v>138</v>
      </c>
      <c r="D679" s="250" t="s">
        <v>140</v>
      </c>
      <c r="E679" s="250" t="s">
        <v>651</v>
      </c>
      <c r="F679" s="385"/>
      <c r="G679" s="385"/>
      <c r="H679" s="335">
        <f t="shared" si="103"/>
        <v>148</v>
      </c>
      <c r="I679" s="335">
        <f t="shared" si="103"/>
        <v>0</v>
      </c>
      <c r="J679" s="339">
        <f t="shared" si="101"/>
        <v>148</v>
      </c>
      <c r="K679" s="337">
        <f>K680</f>
        <v>148</v>
      </c>
      <c r="L679" s="337">
        <f t="shared" si="104"/>
        <v>0</v>
      </c>
      <c r="M679" s="337">
        <f t="shared" si="104"/>
        <v>148</v>
      </c>
      <c r="O679" s="451"/>
      <c r="Q679" s="374"/>
    </row>
    <row r="680" spans="1:17" ht="32.25" customHeight="1">
      <c r="A680" s="225" t="s">
        <v>141</v>
      </c>
      <c r="B680" s="227" t="s">
        <v>395</v>
      </c>
      <c r="C680" s="209" t="s">
        <v>138</v>
      </c>
      <c r="D680" s="209" t="s">
        <v>140</v>
      </c>
      <c r="E680" s="223" t="s">
        <v>749</v>
      </c>
      <c r="F680" s="209"/>
      <c r="G680" s="209"/>
      <c r="H680" s="335">
        <f t="shared" si="103"/>
        <v>148</v>
      </c>
      <c r="I680" s="335">
        <f t="shared" si="103"/>
        <v>0</v>
      </c>
      <c r="J680" s="339">
        <f t="shared" si="101"/>
        <v>148</v>
      </c>
      <c r="K680" s="337">
        <f>K681</f>
        <v>148</v>
      </c>
      <c r="L680" s="337">
        <f t="shared" si="104"/>
        <v>0</v>
      </c>
      <c r="M680" s="337">
        <f t="shared" si="104"/>
        <v>148</v>
      </c>
      <c r="O680" s="451"/>
      <c r="Q680" s="374"/>
    </row>
    <row r="681" spans="1:17" ht="27" customHeight="1">
      <c r="A681" s="357" t="s">
        <v>123</v>
      </c>
      <c r="B681" s="227" t="s">
        <v>395</v>
      </c>
      <c r="C681" s="209" t="s">
        <v>138</v>
      </c>
      <c r="D681" s="209" t="s">
        <v>140</v>
      </c>
      <c r="E681" s="223" t="s">
        <v>749</v>
      </c>
      <c r="F681" s="209" t="s">
        <v>124</v>
      </c>
      <c r="G681" s="209"/>
      <c r="H681" s="335">
        <f t="shared" si="103"/>
        <v>148</v>
      </c>
      <c r="I681" s="335">
        <f t="shared" si="103"/>
        <v>0</v>
      </c>
      <c r="J681" s="339">
        <f t="shared" si="101"/>
        <v>148</v>
      </c>
      <c r="K681" s="337">
        <f>K682</f>
        <v>148</v>
      </c>
      <c r="L681" s="337">
        <f t="shared" si="104"/>
        <v>0</v>
      </c>
      <c r="M681" s="337">
        <f t="shared" si="104"/>
        <v>148</v>
      </c>
      <c r="O681" s="451"/>
      <c r="Q681" s="374"/>
    </row>
    <row r="682" spans="1:17" ht="17.25" customHeight="1">
      <c r="A682" s="357" t="s">
        <v>855</v>
      </c>
      <c r="B682" s="227" t="s">
        <v>395</v>
      </c>
      <c r="C682" s="209" t="s">
        <v>138</v>
      </c>
      <c r="D682" s="209" t="s">
        <v>140</v>
      </c>
      <c r="E682" s="223" t="s">
        <v>749</v>
      </c>
      <c r="F682" s="209" t="s">
        <v>856</v>
      </c>
      <c r="G682" s="209"/>
      <c r="H682" s="335">
        <f t="shared" si="103"/>
        <v>148</v>
      </c>
      <c r="I682" s="335">
        <f t="shared" si="103"/>
        <v>0</v>
      </c>
      <c r="J682" s="339">
        <f t="shared" si="101"/>
        <v>148</v>
      </c>
      <c r="K682" s="337">
        <f>K683</f>
        <v>148</v>
      </c>
      <c r="L682" s="337">
        <f t="shared" si="104"/>
        <v>0</v>
      </c>
      <c r="M682" s="337">
        <f t="shared" si="104"/>
        <v>148</v>
      </c>
      <c r="O682" s="451"/>
      <c r="Q682" s="374"/>
    </row>
    <row r="683" spans="1:17" ht="15" customHeight="1">
      <c r="A683" s="225" t="s">
        <v>9</v>
      </c>
      <c r="B683" s="227" t="s">
        <v>395</v>
      </c>
      <c r="C683" s="209" t="s">
        <v>138</v>
      </c>
      <c r="D683" s="209" t="s">
        <v>140</v>
      </c>
      <c r="E683" s="223" t="s">
        <v>749</v>
      </c>
      <c r="F683" s="209" t="s">
        <v>856</v>
      </c>
      <c r="G683" s="209" t="s">
        <v>10</v>
      </c>
      <c r="H683" s="335">
        <v>148</v>
      </c>
      <c r="I683" s="335"/>
      <c r="J683" s="339">
        <f t="shared" si="101"/>
        <v>148</v>
      </c>
      <c r="K683" s="337">
        <v>148</v>
      </c>
      <c r="L683" s="356"/>
      <c r="M683" s="337">
        <v>148</v>
      </c>
      <c r="O683" s="451"/>
      <c r="Q683" s="374"/>
    </row>
    <row r="684" spans="1:17" ht="51">
      <c r="A684" s="380" t="s">
        <v>949</v>
      </c>
      <c r="B684" s="382" t="s">
        <v>395</v>
      </c>
      <c r="C684" s="250" t="s">
        <v>157</v>
      </c>
      <c r="D684" s="250" t="s">
        <v>157</v>
      </c>
      <c r="E684" s="250"/>
      <c r="F684" s="250"/>
      <c r="G684" s="250"/>
      <c r="H684" s="339">
        <f>H685</f>
        <v>5500.7</v>
      </c>
      <c r="I684" s="339">
        <f>I685</f>
        <v>0</v>
      </c>
      <c r="J684" s="339">
        <f t="shared" si="101"/>
        <v>5500.7</v>
      </c>
      <c r="K684" s="339">
        <f>K685</f>
        <v>5500.7</v>
      </c>
      <c r="L684" s="340"/>
      <c r="M684" s="339">
        <f>M685</f>
        <v>5500.7</v>
      </c>
      <c r="O684" s="451"/>
      <c r="Q684" s="374"/>
    </row>
    <row r="685" spans="1:17" ht="28.5" customHeight="1">
      <c r="A685" s="380" t="s">
        <v>16</v>
      </c>
      <c r="B685" s="382" t="s">
        <v>395</v>
      </c>
      <c r="C685" s="250" t="s">
        <v>157</v>
      </c>
      <c r="D685" s="250" t="s">
        <v>157</v>
      </c>
      <c r="E685" s="250"/>
      <c r="F685" s="250"/>
      <c r="G685" s="250"/>
      <c r="H685" s="339">
        <f>H686+H697+H692</f>
        <v>5500.7</v>
      </c>
      <c r="I685" s="339">
        <f>I686+I697+I692</f>
        <v>0</v>
      </c>
      <c r="J685" s="339">
        <f t="shared" si="101"/>
        <v>5500.7</v>
      </c>
      <c r="K685" s="339">
        <f>K686+K697+K692</f>
        <v>5500.7</v>
      </c>
      <c r="L685" s="340"/>
      <c r="M685" s="339">
        <f>M686+M697+M692</f>
        <v>5500.7</v>
      </c>
      <c r="O685" s="451"/>
      <c r="Q685" s="374"/>
    </row>
    <row r="686" spans="1:17" ht="57.75" customHeight="1">
      <c r="A686" s="380" t="s">
        <v>158</v>
      </c>
      <c r="B686" s="382" t="s">
        <v>395</v>
      </c>
      <c r="C686" s="250" t="s">
        <v>157</v>
      </c>
      <c r="D686" s="250" t="s">
        <v>159</v>
      </c>
      <c r="E686" s="250"/>
      <c r="F686" s="250"/>
      <c r="G686" s="209"/>
      <c r="H686" s="339">
        <f t="shared" ref="H686:M690" si="105">H687</f>
        <v>5500.7</v>
      </c>
      <c r="I686" s="339">
        <f t="shared" si="105"/>
        <v>0</v>
      </c>
      <c r="J686" s="339">
        <f t="shared" si="101"/>
        <v>5500.7</v>
      </c>
      <c r="K686" s="339">
        <f t="shared" si="105"/>
        <v>5500.7</v>
      </c>
      <c r="L686" s="340"/>
      <c r="M686" s="339">
        <f t="shared" si="105"/>
        <v>5500.7</v>
      </c>
      <c r="O686" s="451"/>
      <c r="Q686" s="374"/>
    </row>
    <row r="687" spans="1:17" ht="25.5">
      <c r="A687" s="357" t="s">
        <v>160</v>
      </c>
      <c r="B687" s="358" t="s">
        <v>395</v>
      </c>
      <c r="C687" s="209" t="s">
        <v>157</v>
      </c>
      <c r="D687" s="209" t="s">
        <v>159</v>
      </c>
      <c r="E687" s="223" t="s">
        <v>651</v>
      </c>
      <c r="F687" s="209"/>
      <c r="G687" s="392"/>
      <c r="H687" s="335">
        <f t="shared" si="105"/>
        <v>5500.7</v>
      </c>
      <c r="I687" s="335">
        <f t="shared" si="105"/>
        <v>0</v>
      </c>
      <c r="J687" s="339">
        <f t="shared" si="101"/>
        <v>5500.7</v>
      </c>
      <c r="K687" s="335">
        <f t="shared" si="105"/>
        <v>5500.7</v>
      </c>
      <c r="L687" s="340"/>
      <c r="M687" s="335">
        <f t="shared" si="105"/>
        <v>5500.7</v>
      </c>
      <c r="O687" s="451"/>
      <c r="Q687" s="374"/>
    </row>
    <row r="688" spans="1:17" ht="38.25" customHeight="1">
      <c r="A688" s="357" t="s">
        <v>161</v>
      </c>
      <c r="B688" s="358" t="s">
        <v>395</v>
      </c>
      <c r="C688" s="209" t="s">
        <v>157</v>
      </c>
      <c r="D688" s="209" t="s">
        <v>159</v>
      </c>
      <c r="E688" s="223" t="s">
        <v>651</v>
      </c>
      <c r="F688" s="209"/>
      <c r="G688" s="209"/>
      <c r="H688" s="335">
        <f t="shared" si="105"/>
        <v>5500.7</v>
      </c>
      <c r="I688" s="335">
        <f t="shared" si="105"/>
        <v>0</v>
      </c>
      <c r="J688" s="339">
        <f t="shared" si="101"/>
        <v>5500.7</v>
      </c>
      <c r="K688" s="335">
        <f t="shared" si="105"/>
        <v>5500.7</v>
      </c>
      <c r="L688" s="340"/>
      <c r="M688" s="335">
        <f t="shared" si="105"/>
        <v>5500.7</v>
      </c>
      <c r="O688" s="451"/>
      <c r="Q688" s="374"/>
    </row>
    <row r="689" spans="1:17" ht="25.5" customHeight="1">
      <c r="A689" s="357" t="s">
        <v>162</v>
      </c>
      <c r="B689" s="358" t="s">
        <v>395</v>
      </c>
      <c r="C689" s="209" t="s">
        <v>157</v>
      </c>
      <c r="D689" s="209" t="s">
        <v>159</v>
      </c>
      <c r="E689" s="223" t="s">
        <v>705</v>
      </c>
      <c r="F689" s="209"/>
      <c r="G689" s="209"/>
      <c r="H689" s="335">
        <f t="shared" si="105"/>
        <v>5500.7</v>
      </c>
      <c r="I689" s="335">
        <f t="shared" si="105"/>
        <v>0</v>
      </c>
      <c r="J689" s="339">
        <f t="shared" si="101"/>
        <v>5500.7</v>
      </c>
      <c r="K689" s="335">
        <f t="shared" si="105"/>
        <v>5500.7</v>
      </c>
      <c r="L689" s="340"/>
      <c r="M689" s="335">
        <f t="shared" si="105"/>
        <v>5500.7</v>
      </c>
      <c r="O689" s="451"/>
      <c r="Q689" s="374"/>
    </row>
    <row r="690" spans="1:17">
      <c r="A690" s="338" t="s">
        <v>61</v>
      </c>
      <c r="B690" s="426" t="s">
        <v>395</v>
      </c>
      <c r="C690" s="209" t="s">
        <v>157</v>
      </c>
      <c r="D690" s="209" t="s">
        <v>159</v>
      </c>
      <c r="E690" s="223" t="s">
        <v>705</v>
      </c>
      <c r="F690" s="209" t="s">
        <v>163</v>
      </c>
      <c r="G690" s="209"/>
      <c r="H690" s="335">
        <f t="shared" si="105"/>
        <v>5500.7</v>
      </c>
      <c r="I690" s="335">
        <f t="shared" si="105"/>
        <v>0</v>
      </c>
      <c r="J690" s="339">
        <f t="shared" si="101"/>
        <v>5500.7</v>
      </c>
      <c r="K690" s="335">
        <f t="shared" si="105"/>
        <v>5500.7</v>
      </c>
      <c r="L690" s="340"/>
      <c r="M690" s="335">
        <f t="shared" si="105"/>
        <v>5500.7</v>
      </c>
      <c r="O690" s="451"/>
      <c r="Q690" s="374"/>
    </row>
    <row r="691" spans="1:17">
      <c r="A691" s="357" t="s">
        <v>11</v>
      </c>
      <c r="B691" s="358" t="s">
        <v>395</v>
      </c>
      <c r="C691" s="209" t="s">
        <v>157</v>
      </c>
      <c r="D691" s="209" t="s">
        <v>159</v>
      </c>
      <c r="E691" s="223" t="s">
        <v>705</v>
      </c>
      <c r="F691" s="209" t="s">
        <v>163</v>
      </c>
      <c r="G691" s="209" t="s">
        <v>12</v>
      </c>
      <c r="H691" s="337">
        <v>5500.7</v>
      </c>
      <c r="I691" s="337"/>
      <c r="J691" s="339">
        <f t="shared" si="101"/>
        <v>5500.7</v>
      </c>
      <c r="K691" s="337">
        <v>5500.7</v>
      </c>
      <c r="L691" s="340"/>
      <c r="M691" s="337">
        <v>5500.7</v>
      </c>
      <c r="O691" s="451"/>
      <c r="Q691" s="374"/>
    </row>
    <row r="692" spans="1:17" ht="12.75" hidden="1" customHeight="1">
      <c r="A692" s="380" t="s">
        <v>165</v>
      </c>
      <c r="B692" s="382" t="s">
        <v>395</v>
      </c>
      <c r="C692" s="250" t="s">
        <v>157</v>
      </c>
      <c r="D692" s="250" t="s">
        <v>166</v>
      </c>
      <c r="E692" s="250"/>
      <c r="F692" s="250"/>
      <c r="G692" s="250"/>
      <c r="H692" s="338"/>
      <c r="I692" s="338"/>
      <c r="J692" s="339">
        <f t="shared" si="101"/>
        <v>0</v>
      </c>
      <c r="K692" s="338"/>
      <c r="L692" s="340"/>
      <c r="M692" s="338"/>
      <c r="O692" s="451"/>
      <c r="Q692" s="374"/>
    </row>
    <row r="693" spans="1:17" ht="25.5" hidden="1" customHeight="1">
      <c r="A693" s="357" t="s">
        <v>167</v>
      </c>
      <c r="B693" s="358" t="s">
        <v>395</v>
      </c>
      <c r="C693" s="209" t="s">
        <v>157</v>
      </c>
      <c r="D693" s="209" t="s">
        <v>166</v>
      </c>
      <c r="E693" s="223" t="s">
        <v>706</v>
      </c>
      <c r="F693" s="209"/>
      <c r="G693" s="209"/>
      <c r="H693" s="338"/>
      <c r="I693" s="338"/>
      <c r="J693" s="339">
        <f t="shared" si="101"/>
        <v>0</v>
      </c>
      <c r="K693" s="338"/>
      <c r="L693" s="340"/>
      <c r="M693" s="338"/>
      <c r="O693" s="451"/>
      <c r="Q693" s="374"/>
    </row>
    <row r="694" spans="1:17" ht="12.75" hidden="1" customHeight="1">
      <c r="A694" s="357" t="s">
        <v>61</v>
      </c>
      <c r="B694" s="358" t="s">
        <v>395</v>
      </c>
      <c r="C694" s="209" t="s">
        <v>157</v>
      </c>
      <c r="D694" s="209" t="s">
        <v>166</v>
      </c>
      <c r="E694" s="223" t="s">
        <v>706</v>
      </c>
      <c r="F694" s="209" t="s">
        <v>62</v>
      </c>
      <c r="G694" s="209"/>
      <c r="H694" s="338"/>
      <c r="I694" s="338"/>
      <c r="J694" s="339">
        <f t="shared" si="101"/>
        <v>0</v>
      </c>
      <c r="K694" s="338"/>
      <c r="L694" s="340"/>
      <c r="M694" s="338"/>
      <c r="O694" s="451"/>
      <c r="Q694" s="374"/>
    </row>
    <row r="695" spans="1:17" ht="12.75" hidden="1" customHeight="1">
      <c r="A695" s="357" t="s">
        <v>164</v>
      </c>
      <c r="B695" s="358" t="s">
        <v>395</v>
      </c>
      <c r="C695" s="209" t="s">
        <v>157</v>
      </c>
      <c r="D695" s="209" t="s">
        <v>166</v>
      </c>
      <c r="E695" s="223" t="s">
        <v>706</v>
      </c>
      <c r="F695" s="209" t="s">
        <v>163</v>
      </c>
      <c r="G695" s="209"/>
      <c r="H695" s="338"/>
      <c r="I695" s="338"/>
      <c r="J695" s="339">
        <f t="shared" si="101"/>
        <v>0</v>
      </c>
      <c r="K695" s="338"/>
      <c r="L695" s="340"/>
      <c r="M695" s="338"/>
      <c r="O695" s="451"/>
      <c r="Q695" s="374"/>
    </row>
    <row r="696" spans="1:17" ht="12.75" hidden="1" customHeight="1">
      <c r="A696" s="47" t="s">
        <v>9</v>
      </c>
      <c r="B696" s="358" t="s">
        <v>395</v>
      </c>
      <c r="C696" s="209" t="s">
        <v>157</v>
      </c>
      <c r="D696" s="209" t="s">
        <v>166</v>
      </c>
      <c r="E696" s="223" t="s">
        <v>706</v>
      </c>
      <c r="F696" s="209" t="s">
        <v>163</v>
      </c>
      <c r="G696" s="209" t="s">
        <v>10</v>
      </c>
      <c r="H696" s="338"/>
      <c r="I696" s="338"/>
      <c r="J696" s="339">
        <f t="shared" si="101"/>
        <v>0</v>
      </c>
      <c r="K696" s="338"/>
      <c r="L696" s="340"/>
      <c r="M696" s="338"/>
      <c r="O696" s="451"/>
      <c r="Q696" s="374"/>
    </row>
    <row r="697" spans="1:17" ht="39" hidden="1" customHeight="1">
      <c r="A697" s="380" t="s">
        <v>442</v>
      </c>
      <c r="B697" s="382" t="s">
        <v>395</v>
      </c>
      <c r="C697" s="250" t="s">
        <v>157</v>
      </c>
      <c r="D697" s="250" t="s">
        <v>443</v>
      </c>
      <c r="E697" s="22"/>
      <c r="F697" s="250"/>
      <c r="G697" s="250"/>
      <c r="H697" s="339">
        <f>H707+H702+H698</f>
        <v>0</v>
      </c>
      <c r="I697" s="339"/>
      <c r="J697" s="339">
        <f t="shared" si="101"/>
        <v>0</v>
      </c>
      <c r="K697" s="339">
        <f>K707+K702+K698</f>
        <v>0</v>
      </c>
      <c r="L697" s="340"/>
      <c r="M697" s="339">
        <f>M707+M702+M698</f>
        <v>0</v>
      </c>
      <c r="O697" s="451"/>
      <c r="Q697" s="374"/>
    </row>
    <row r="698" spans="1:17" ht="38.25" hidden="1" customHeight="1">
      <c r="A698" s="21" t="s">
        <v>56</v>
      </c>
      <c r="B698" s="382" t="s">
        <v>395</v>
      </c>
      <c r="C698" s="250" t="s">
        <v>157</v>
      </c>
      <c r="D698" s="250" t="s">
        <v>443</v>
      </c>
      <c r="E698" s="22" t="s">
        <v>691</v>
      </c>
      <c r="F698" s="250"/>
      <c r="G698" s="250"/>
      <c r="H698" s="339">
        <f t="shared" ref="H698:M700" si="106">H699</f>
        <v>0</v>
      </c>
      <c r="I698" s="339"/>
      <c r="J698" s="339">
        <f t="shared" si="101"/>
        <v>0</v>
      </c>
      <c r="K698" s="339">
        <f t="shared" si="106"/>
        <v>0</v>
      </c>
      <c r="L698" s="340"/>
      <c r="M698" s="339">
        <f t="shared" si="106"/>
        <v>0</v>
      </c>
      <c r="O698" s="451"/>
      <c r="Q698" s="374"/>
    </row>
    <row r="699" spans="1:17" ht="15" hidden="1" customHeight="1">
      <c r="A699" s="390" t="s">
        <v>61</v>
      </c>
      <c r="B699" s="358" t="s">
        <v>395</v>
      </c>
      <c r="C699" s="209" t="s">
        <v>157</v>
      </c>
      <c r="D699" s="209" t="s">
        <v>443</v>
      </c>
      <c r="E699" s="223" t="s">
        <v>691</v>
      </c>
      <c r="F699" s="209" t="s">
        <v>62</v>
      </c>
      <c r="G699" s="209"/>
      <c r="H699" s="339">
        <f t="shared" si="106"/>
        <v>0</v>
      </c>
      <c r="I699" s="339"/>
      <c r="J699" s="339">
        <f t="shared" si="101"/>
        <v>0</v>
      </c>
      <c r="K699" s="339">
        <f t="shared" si="106"/>
        <v>0</v>
      </c>
      <c r="L699" s="340"/>
      <c r="M699" s="339">
        <f t="shared" si="106"/>
        <v>0</v>
      </c>
      <c r="O699" s="451"/>
      <c r="Q699" s="374"/>
    </row>
    <row r="700" spans="1:17" ht="26.25" hidden="1" customHeight="1">
      <c r="A700" s="390" t="s">
        <v>77</v>
      </c>
      <c r="B700" s="358" t="s">
        <v>395</v>
      </c>
      <c r="C700" s="209" t="s">
        <v>157</v>
      </c>
      <c r="D700" s="209" t="s">
        <v>443</v>
      </c>
      <c r="E700" s="223" t="s">
        <v>691</v>
      </c>
      <c r="F700" s="209" t="s">
        <v>78</v>
      </c>
      <c r="G700" s="209"/>
      <c r="H700" s="339">
        <f t="shared" si="106"/>
        <v>0</v>
      </c>
      <c r="I700" s="339"/>
      <c r="J700" s="339">
        <f t="shared" si="101"/>
        <v>0</v>
      </c>
      <c r="K700" s="339">
        <f t="shared" si="106"/>
        <v>0</v>
      </c>
      <c r="L700" s="340"/>
      <c r="M700" s="339">
        <f t="shared" si="106"/>
        <v>0</v>
      </c>
      <c r="O700" s="451"/>
      <c r="Q700" s="374"/>
    </row>
    <row r="701" spans="1:17" ht="18" hidden="1" customHeight="1">
      <c r="A701" s="357" t="s">
        <v>9</v>
      </c>
      <c r="B701" s="358" t="s">
        <v>395</v>
      </c>
      <c r="C701" s="209" t="s">
        <v>157</v>
      </c>
      <c r="D701" s="209" t="s">
        <v>443</v>
      </c>
      <c r="E701" s="223" t="s">
        <v>691</v>
      </c>
      <c r="F701" s="209" t="s">
        <v>78</v>
      </c>
      <c r="G701" s="209" t="s">
        <v>10</v>
      </c>
      <c r="H701" s="339"/>
      <c r="I701" s="339"/>
      <c r="J701" s="339">
        <f t="shared" si="101"/>
        <v>0</v>
      </c>
      <c r="K701" s="338"/>
      <c r="L701" s="340"/>
      <c r="M701" s="338"/>
      <c r="O701" s="451"/>
      <c r="Q701" s="374"/>
    </row>
    <row r="702" spans="1:17" hidden="1">
      <c r="A702" s="380" t="s">
        <v>818</v>
      </c>
      <c r="B702" s="382" t="s">
        <v>395</v>
      </c>
      <c r="C702" s="250" t="s">
        <v>157</v>
      </c>
      <c r="D702" s="250" t="s">
        <v>443</v>
      </c>
      <c r="E702" s="22" t="s">
        <v>819</v>
      </c>
      <c r="F702" s="209"/>
      <c r="G702" s="209"/>
      <c r="H702" s="339">
        <f t="shared" ref="H702:M703" si="107">H703</f>
        <v>0</v>
      </c>
      <c r="I702" s="339"/>
      <c r="J702" s="339">
        <f t="shared" si="101"/>
        <v>0</v>
      </c>
      <c r="K702" s="339">
        <f t="shared" si="107"/>
        <v>0</v>
      </c>
      <c r="L702" s="340"/>
      <c r="M702" s="339">
        <f t="shared" si="107"/>
        <v>0</v>
      </c>
      <c r="O702" s="451"/>
      <c r="Q702" s="374"/>
    </row>
    <row r="703" spans="1:17" ht="12.75" hidden="1" customHeight="1">
      <c r="A703" s="390" t="s">
        <v>61</v>
      </c>
      <c r="B703" s="358" t="s">
        <v>395</v>
      </c>
      <c r="C703" s="209" t="s">
        <v>157</v>
      </c>
      <c r="D703" s="209" t="s">
        <v>443</v>
      </c>
      <c r="E703" s="223" t="s">
        <v>819</v>
      </c>
      <c r="F703" s="209" t="s">
        <v>62</v>
      </c>
      <c r="G703" s="209"/>
      <c r="H703" s="339">
        <f t="shared" si="107"/>
        <v>0</v>
      </c>
      <c r="I703" s="339"/>
      <c r="J703" s="339">
        <f t="shared" si="101"/>
        <v>0</v>
      </c>
      <c r="K703" s="339">
        <f t="shared" si="107"/>
        <v>0</v>
      </c>
      <c r="L703" s="340"/>
      <c r="M703" s="339">
        <f t="shared" si="107"/>
        <v>0</v>
      </c>
      <c r="O703" s="451"/>
      <c r="Q703" s="374"/>
    </row>
    <row r="704" spans="1:17" ht="12.75" hidden="1" customHeight="1">
      <c r="A704" s="390" t="s">
        <v>77</v>
      </c>
      <c r="B704" s="358" t="s">
        <v>395</v>
      </c>
      <c r="C704" s="209" t="s">
        <v>157</v>
      </c>
      <c r="D704" s="209" t="s">
        <v>443</v>
      </c>
      <c r="E704" s="223" t="s">
        <v>819</v>
      </c>
      <c r="F704" s="209" t="s">
        <v>78</v>
      </c>
      <c r="G704" s="209"/>
      <c r="H704" s="335">
        <f>H705+H706</f>
        <v>0</v>
      </c>
      <c r="I704" s="335"/>
      <c r="J704" s="339">
        <f t="shared" si="101"/>
        <v>0</v>
      </c>
      <c r="K704" s="335">
        <f>K705+K706</f>
        <v>0</v>
      </c>
      <c r="L704" s="340"/>
      <c r="M704" s="335">
        <f>M705+M706</f>
        <v>0</v>
      </c>
      <c r="O704" s="451"/>
      <c r="Q704" s="374"/>
    </row>
    <row r="705" spans="1:17" ht="14.25" hidden="1" customHeight="1">
      <c r="A705" s="357" t="s">
        <v>9</v>
      </c>
      <c r="B705" s="358" t="s">
        <v>395</v>
      </c>
      <c r="C705" s="209" t="s">
        <v>157</v>
      </c>
      <c r="D705" s="209" t="s">
        <v>443</v>
      </c>
      <c r="E705" s="223" t="s">
        <v>819</v>
      </c>
      <c r="F705" s="209" t="s">
        <v>78</v>
      </c>
      <c r="G705" s="209" t="s">
        <v>10</v>
      </c>
      <c r="H705" s="335"/>
      <c r="I705" s="335"/>
      <c r="J705" s="339">
        <f t="shared" si="101"/>
        <v>0</v>
      </c>
      <c r="K705" s="335"/>
      <c r="L705" s="340"/>
      <c r="M705" s="335"/>
      <c r="O705" s="451"/>
      <c r="Q705" s="374"/>
    </row>
    <row r="706" spans="1:17" ht="13.5" hidden="1" customHeight="1">
      <c r="A706" s="357" t="s">
        <v>11</v>
      </c>
      <c r="B706" s="358" t="s">
        <v>395</v>
      </c>
      <c r="C706" s="209" t="s">
        <v>157</v>
      </c>
      <c r="D706" s="209" t="s">
        <v>443</v>
      </c>
      <c r="E706" s="223" t="s">
        <v>819</v>
      </c>
      <c r="F706" s="209" t="s">
        <v>78</v>
      </c>
      <c r="G706" s="209" t="s">
        <v>12</v>
      </c>
      <c r="H706" s="338"/>
      <c r="I706" s="338"/>
      <c r="J706" s="339">
        <f t="shared" si="101"/>
        <v>0</v>
      </c>
      <c r="K706" s="338"/>
      <c r="L706" s="340"/>
      <c r="M706" s="338"/>
      <c r="O706" s="451"/>
      <c r="Q706" s="374"/>
    </row>
    <row r="707" spans="1:17" ht="36.75" hidden="1" customHeight="1">
      <c r="A707" s="21" t="s">
        <v>56</v>
      </c>
      <c r="B707" s="382" t="s">
        <v>395</v>
      </c>
      <c r="C707" s="250" t="s">
        <v>157</v>
      </c>
      <c r="D707" s="250" t="s">
        <v>443</v>
      </c>
      <c r="E707" s="22" t="s">
        <v>691</v>
      </c>
      <c r="F707" s="209"/>
      <c r="G707" s="209"/>
      <c r="H707" s="339">
        <f>H708</f>
        <v>0</v>
      </c>
      <c r="I707" s="339"/>
      <c r="J707" s="339">
        <f t="shared" si="101"/>
        <v>0</v>
      </c>
      <c r="K707" s="338"/>
      <c r="L707" s="340"/>
      <c r="M707" s="338"/>
      <c r="O707" s="451"/>
      <c r="Q707" s="374"/>
    </row>
    <row r="708" spans="1:17" hidden="1">
      <c r="A708" s="390" t="s">
        <v>61</v>
      </c>
      <c r="B708" s="358" t="s">
        <v>395</v>
      </c>
      <c r="C708" s="209" t="s">
        <v>157</v>
      </c>
      <c r="D708" s="209" t="s">
        <v>443</v>
      </c>
      <c r="E708" s="223" t="s">
        <v>691</v>
      </c>
      <c r="F708" s="209" t="s">
        <v>62</v>
      </c>
      <c r="G708" s="209"/>
      <c r="H708" s="335">
        <f>H709</f>
        <v>0</v>
      </c>
      <c r="I708" s="335"/>
      <c r="J708" s="339">
        <f t="shared" si="101"/>
        <v>0</v>
      </c>
      <c r="K708" s="338"/>
      <c r="L708" s="340"/>
      <c r="M708" s="338"/>
      <c r="O708" s="451"/>
      <c r="Q708" s="374"/>
    </row>
    <row r="709" spans="1:17" ht="15" hidden="1" customHeight="1">
      <c r="A709" s="390" t="s">
        <v>77</v>
      </c>
      <c r="B709" s="358" t="s">
        <v>395</v>
      </c>
      <c r="C709" s="209" t="s">
        <v>157</v>
      </c>
      <c r="D709" s="209" t="s">
        <v>443</v>
      </c>
      <c r="E709" s="223" t="s">
        <v>691</v>
      </c>
      <c r="F709" s="209" t="s">
        <v>78</v>
      </c>
      <c r="G709" s="209"/>
      <c r="H709" s="335">
        <f>H710</f>
        <v>0</v>
      </c>
      <c r="I709" s="335"/>
      <c r="J709" s="339">
        <f t="shared" si="101"/>
        <v>0</v>
      </c>
      <c r="K709" s="338"/>
      <c r="L709" s="340"/>
      <c r="M709" s="338"/>
      <c r="O709" s="451"/>
      <c r="Q709" s="374"/>
    </row>
    <row r="710" spans="1:17" hidden="1">
      <c r="A710" s="357" t="s">
        <v>9</v>
      </c>
      <c r="B710" s="358" t="s">
        <v>395</v>
      </c>
      <c r="C710" s="209" t="s">
        <v>157</v>
      </c>
      <c r="D710" s="209" t="s">
        <v>443</v>
      </c>
      <c r="E710" s="223" t="s">
        <v>691</v>
      </c>
      <c r="F710" s="209" t="s">
        <v>78</v>
      </c>
      <c r="G710" s="209" t="s">
        <v>10</v>
      </c>
      <c r="H710" s="338"/>
      <c r="I710" s="338"/>
      <c r="J710" s="339">
        <f t="shared" si="101"/>
        <v>0</v>
      </c>
      <c r="K710" s="338"/>
      <c r="L710" s="340"/>
      <c r="M710" s="338"/>
      <c r="O710" s="451"/>
      <c r="Q710" s="374"/>
    </row>
    <row r="711" spans="1:17" s="254" customFormat="1" ht="13.5" customHeight="1">
      <c r="A711" s="427" t="s">
        <v>799</v>
      </c>
      <c r="B711" s="382" t="s">
        <v>395</v>
      </c>
      <c r="C711" s="34" t="s">
        <v>801</v>
      </c>
      <c r="D711" s="34" t="s">
        <v>800</v>
      </c>
      <c r="E711" s="428">
        <v>6500099990</v>
      </c>
      <c r="F711" s="250"/>
      <c r="G711" s="250"/>
      <c r="H711" s="339">
        <f t="shared" ref="H711:M715" si="108">H712</f>
        <v>0</v>
      </c>
      <c r="I711" s="339">
        <f t="shared" si="108"/>
        <v>0</v>
      </c>
      <c r="J711" s="339">
        <f t="shared" si="101"/>
        <v>0</v>
      </c>
      <c r="K711" s="339">
        <f t="shared" si="108"/>
        <v>7800</v>
      </c>
      <c r="L711" s="346"/>
      <c r="M711" s="339">
        <f t="shared" si="108"/>
        <v>15896.7</v>
      </c>
      <c r="N711" s="346"/>
      <c r="O711" s="451"/>
      <c r="Q711" s="374"/>
    </row>
    <row r="712" spans="1:17" ht="25.5" customHeight="1">
      <c r="A712" s="357" t="s">
        <v>16</v>
      </c>
      <c r="B712" s="358" t="s">
        <v>395</v>
      </c>
      <c r="C712" s="35" t="s">
        <v>801</v>
      </c>
      <c r="D712" s="35" t="s">
        <v>800</v>
      </c>
      <c r="E712" s="429">
        <v>6500099990</v>
      </c>
      <c r="F712" s="209"/>
      <c r="G712" s="209"/>
      <c r="H712" s="335">
        <f t="shared" si="108"/>
        <v>0</v>
      </c>
      <c r="I712" s="335">
        <f t="shared" si="108"/>
        <v>0</v>
      </c>
      <c r="J712" s="339">
        <f t="shared" si="101"/>
        <v>0</v>
      </c>
      <c r="K712" s="335">
        <f t="shared" si="108"/>
        <v>7800</v>
      </c>
      <c r="L712" s="340"/>
      <c r="M712" s="335">
        <f t="shared" si="108"/>
        <v>15896.7</v>
      </c>
      <c r="O712" s="451"/>
      <c r="Q712" s="374"/>
    </row>
    <row r="713" spans="1:17">
      <c r="A713" s="338" t="s">
        <v>799</v>
      </c>
      <c r="B713" s="358" t="s">
        <v>395</v>
      </c>
      <c r="C713" s="35" t="s">
        <v>801</v>
      </c>
      <c r="D713" s="35" t="s">
        <v>800</v>
      </c>
      <c r="E713" s="429">
        <v>6500099990</v>
      </c>
      <c r="F713" s="209"/>
      <c r="G713" s="209"/>
      <c r="H713" s="335">
        <f t="shared" si="108"/>
        <v>0</v>
      </c>
      <c r="I713" s="335">
        <f t="shared" si="108"/>
        <v>0</v>
      </c>
      <c r="J713" s="339">
        <f t="shared" si="101"/>
        <v>0</v>
      </c>
      <c r="K713" s="335">
        <f t="shared" si="108"/>
        <v>7800</v>
      </c>
      <c r="L713" s="340"/>
      <c r="M713" s="335">
        <f t="shared" si="108"/>
        <v>15896.7</v>
      </c>
      <c r="O713" s="451"/>
      <c r="Q713" s="374"/>
    </row>
    <row r="714" spans="1:17">
      <c r="A714" s="338" t="s">
        <v>30</v>
      </c>
      <c r="B714" s="358" t="s">
        <v>395</v>
      </c>
      <c r="C714" s="35" t="s">
        <v>801</v>
      </c>
      <c r="D714" s="35" t="s">
        <v>800</v>
      </c>
      <c r="E714" s="429">
        <v>6500099990</v>
      </c>
      <c r="F714" s="35" t="s">
        <v>31</v>
      </c>
      <c r="G714" s="35"/>
      <c r="H714" s="335">
        <f t="shared" si="108"/>
        <v>0</v>
      </c>
      <c r="I714" s="335">
        <f t="shared" si="108"/>
        <v>0</v>
      </c>
      <c r="J714" s="339">
        <f t="shared" si="101"/>
        <v>0</v>
      </c>
      <c r="K714" s="335">
        <f t="shared" si="108"/>
        <v>7800</v>
      </c>
      <c r="L714" s="340"/>
      <c r="M714" s="335">
        <f t="shared" si="108"/>
        <v>15896.7</v>
      </c>
      <c r="O714" s="451"/>
      <c r="Q714" s="374"/>
    </row>
    <row r="715" spans="1:17">
      <c r="A715" s="388" t="s">
        <v>48</v>
      </c>
      <c r="B715" s="358" t="s">
        <v>395</v>
      </c>
      <c r="C715" s="35" t="s">
        <v>801</v>
      </c>
      <c r="D715" s="35" t="s">
        <v>800</v>
      </c>
      <c r="E715" s="429">
        <v>6500099990</v>
      </c>
      <c r="F715" s="35" t="s">
        <v>49</v>
      </c>
      <c r="G715" s="35"/>
      <c r="H715" s="335">
        <f t="shared" si="108"/>
        <v>0</v>
      </c>
      <c r="I715" s="335">
        <f t="shared" si="108"/>
        <v>0</v>
      </c>
      <c r="J715" s="339">
        <f t="shared" si="101"/>
        <v>0</v>
      </c>
      <c r="K715" s="335">
        <f t="shared" si="108"/>
        <v>7800</v>
      </c>
      <c r="L715" s="340"/>
      <c r="M715" s="335">
        <f t="shared" si="108"/>
        <v>15896.7</v>
      </c>
      <c r="O715" s="451"/>
      <c r="Q715" s="374"/>
    </row>
    <row r="716" spans="1:17">
      <c r="A716" s="388" t="s">
        <v>128</v>
      </c>
      <c r="B716" s="358" t="s">
        <v>395</v>
      </c>
      <c r="C716" s="35" t="s">
        <v>801</v>
      </c>
      <c r="D716" s="35" t="s">
        <v>800</v>
      </c>
      <c r="E716" s="429">
        <v>6500099990</v>
      </c>
      <c r="F716" s="35" t="s">
        <v>49</v>
      </c>
      <c r="G716" s="35" t="s">
        <v>10</v>
      </c>
      <c r="H716" s="337">
        <v>0</v>
      </c>
      <c r="I716" s="337"/>
      <c r="J716" s="339">
        <f t="shared" si="101"/>
        <v>0</v>
      </c>
      <c r="K716" s="337">
        <v>7800</v>
      </c>
      <c r="L716" s="340"/>
      <c r="M716" s="337">
        <f>16385-487.3-1</f>
        <v>15896.7</v>
      </c>
      <c r="O716" s="451"/>
      <c r="Q716" s="374"/>
    </row>
    <row r="717" spans="1:17" ht="42.75" customHeight="1">
      <c r="A717" s="430" t="s">
        <v>414</v>
      </c>
      <c r="B717" s="382" t="s">
        <v>404</v>
      </c>
      <c r="C717" s="250"/>
      <c r="D717" s="250"/>
      <c r="E717" s="34"/>
      <c r="F717" s="250"/>
      <c r="G717" s="250"/>
      <c r="H717" s="339">
        <f>H718+H719+H720</f>
        <v>218650.94166666671</v>
      </c>
      <c r="I717" s="339">
        <f>I718+I719+I720</f>
        <v>14.8</v>
      </c>
      <c r="J717" s="339">
        <f t="shared" si="101"/>
        <v>218665.7416666667</v>
      </c>
      <c r="K717" s="339">
        <f>K718+K719+K720</f>
        <v>200763.49999999997</v>
      </c>
      <c r="L717" s="356" t="e">
        <f>#REF!+#REF!+#REF!+#REF!+#REF!+#REF!+#REF!+#REF!+#REF!+#REF!</f>
        <v>#REF!</v>
      </c>
      <c r="M717" s="339">
        <f>M718+M719+M720</f>
        <v>200628.4</v>
      </c>
      <c r="O717" s="451"/>
      <c r="Q717" s="374"/>
    </row>
    <row r="718" spans="1:17">
      <c r="A718" s="430" t="s">
        <v>9</v>
      </c>
      <c r="B718" s="382" t="s">
        <v>404</v>
      </c>
      <c r="C718" s="250"/>
      <c r="D718" s="250"/>
      <c r="E718" s="34"/>
      <c r="F718" s="250"/>
      <c r="G718" s="250" t="s">
        <v>10</v>
      </c>
      <c r="H718" s="339">
        <f>H748+H751+H754+H776+H781+H785+H789+H837+H842+H846+H850+H854+H862+H866+H1041+H1099+H1110+H1116+H1122+H1128+H1140+H1176+H1189+H1205+H1271+H911+H916+H920+H891+H823+H1203+H1067+H858+H1014+H1053+H1055+H1057+H1059+H1062+H737+H905+H1049+H1045+H802+H807+H811+H815+H946+H951+H955+H959+H963+H967+H971+H975+H996+H1079+H1083+H1091+H1145+H1154+H759</f>
        <v>85821.44166666668</v>
      </c>
      <c r="I718" s="339">
        <f>I748+I751+I754+I776+I781+I785+I789+I837+I842+I846+I850+I854+I862+I866+I1041+I1099+I1110+I1116+I1122+I1128+I1140+I1176+I1189+I1205+I1271+I911+I916+I920+I891+I823+I1203+I1067+I858+I1014+I1053+I1055+I1057+I1059+I1062+I737+I905+I1049+I1045+I802+I807+I811+I815+I946+I951+I955+I959+I963+I967+I971+I975+I996+I1079+I1083+I1091+I1145+I1154+I759</f>
        <v>0</v>
      </c>
      <c r="J718" s="339">
        <f t="shared" si="101"/>
        <v>85821.44166666668</v>
      </c>
      <c r="K718" s="339">
        <f>K748+K751+K754+K776+K781+K785+K789+K837+K842+K846+K850+K854+K862+K866+K1041+K1099+K1110+K1116+K1122+K1128+K1140+K1176+K1189+K1205+K1271+K911+K916+K920+K891+K823+K1203+K1067+K858+K1014+K1053+K1055+K1057+K1059+K1062+K737+K905+K1049+K1045+K802+K807+K811+K815+K946+K951+K955+K959+K963+K967+K971+K975+K996+K1079+K1083+K1091+K1145+K1154+K759</f>
        <v>74364.89999999998</v>
      </c>
      <c r="L718" s="339">
        <f>L748+L751+L754+L776+L781+L785+L789+L837+L842+L846+L850+L854+L862+L866+L1041+L1099+L1110+L1116+L1122+L1128+L1140+L1176+L1189+L1205+L1271+L911+L916+L920+L891+L823+L1203+L1067+L858+L1014+L1053+L1055+L1057+L1059+L1062+L737+L905+L1049+L1045+L802+L807+L811+L815+L946+L951+L955+L959+L963+L967+L971+L975+L996+L1079+L1083+L1091+L1145+L1154+L759</f>
        <v>0</v>
      </c>
      <c r="M718" s="339">
        <f>M748+M751+M754+M776+M781+M785+M789+M837+M842+M846+M850+M854+M862+M866+M1041+M1099+M1110+M1116+M1122+M1128+M1140+M1176+M1189+M1205+M1271+M911+M916+M920+M891+M823+M1203+M1067+M858+M1014+M1053+M1055+M1057+M1059+M1062+M737+M905+M1049+M1045+M802+M807+M811+M815+M946+M951+M955+M959+M963+M967+M971+M975+M996+M1079+M1083+M1091+M1145+M1154+M759</f>
        <v>74321.599999999991</v>
      </c>
      <c r="O718" s="451"/>
      <c r="Q718" s="374"/>
    </row>
    <row r="719" spans="1:17">
      <c r="A719" s="430" t="s">
        <v>11</v>
      </c>
      <c r="B719" s="382" t="s">
        <v>404</v>
      </c>
      <c r="C719" s="250"/>
      <c r="D719" s="250"/>
      <c r="E719" s="34"/>
      <c r="F719" s="250"/>
      <c r="G719" s="250" t="s">
        <v>12</v>
      </c>
      <c r="H719" s="339">
        <f>H741+H744+H768+H887+H897+H1103+H1228+H1230+H1238+H1256+H1259+H879+H1234+H772+H905+H921+H926+H892+H777+H1073+H1222+H1068+H1263+H794+H798+H979+H992+H997+H1002+H883+H988+H1037+H1087+H1185+H870+H983+H827</f>
        <v>115005.50000000001</v>
      </c>
      <c r="I719" s="339">
        <f>I741+I744+I768+I887+I897+I1103+I1228+I1230+I1238+I1256+I1259+I879+I1234+I772+I905+I921+I926+I892+I777+I1073+I1222+I1068+I1263+I794+I798+I979+I992+I997+I1002+I883+I988+I1037+I1087+I1185+I870+I983+I827</f>
        <v>14.8</v>
      </c>
      <c r="J719" s="339">
        <f t="shared" si="101"/>
        <v>115020.30000000002</v>
      </c>
      <c r="K719" s="339">
        <f>K741+K744+K768+K887+K897+K1103+K1228+K1230+K1238+K1256+K1259+K879+K1234+K772+K905+K921+K926+K892+K777+K1073+K1222+K1068+K1263+K794+K798+K979+K992+K997+K1002+K883+K988+K1037+K1087+K1185+K870+K983</f>
        <v>107526.3</v>
      </c>
      <c r="L719" s="340"/>
      <c r="M719" s="339">
        <f>M741+M744+M768+M887+M897+M1103+M1228+M1230+M1238+M1256+M1259+M879+M1234+M772+M905+M921+M926+M892+M777+M1073+M1222+M1068+M1263+M794+M798+M979+M992+M997+M1002+M883+M988+M1037+M1087+M1185+M870+M983</f>
        <v>107536.3</v>
      </c>
      <c r="O719" s="451"/>
      <c r="Q719" s="374"/>
    </row>
    <row r="720" spans="1:17" ht="13.5" customHeight="1">
      <c r="A720" s="430" t="s">
        <v>628</v>
      </c>
      <c r="B720" s="382" t="s">
        <v>404</v>
      </c>
      <c r="C720" s="250"/>
      <c r="D720" s="250"/>
      <c r="E720" s="34"/>
      <c r="F720" s="250"/>
      <c r="G720" s="250" t="s">
        <v>197</v>
      </c>
      <c r="H720" s="339">
        <f>H833+H1218+H901+H893+H728+H1180+H1252+H1069+H732+H998+H1006+H871+H984+H875</f>
        <v>17824</v>
      </c>
      <c r="I720" s="339">
        <f>I833+I1218+I901+I893+I728+I1180+I1252+I1069+I732+I998+I1006+I871+I984+I875</f>
        <v>0</v>
      </c>
      <c r="J720" s="339">
        <f t="shared" si="101"/>
        <v>17824</v>
      </c>
      <c r="K720" s="339">
        <f>K833+K1218+K901+K893+K728+K1180+K1252+K1069+K732+K998+K1006+K871+K984+K875</f>
        <v>18872.3</v>
      </c>
      <c r="L720" s="340"/>
      <c r="M720" s="339">
        <f>M833+M1218+M901+M893+M728+M1180+M1252+M1069+M732+M998+M1006+M871+M984+M875</f>
        <v>18770.5</v>
      </c>
      <c r="O720" s="451"/>
      <c r="Q720" s="374"/>
    </row>
    <row r="721" spans="1:17" ht="13.5" customHeight="1">
      <c r="A721" s="379" t="s">
        <v>472</v>
      </c>
      <c r="B721" s="382" t="s">
        <v>404</v>
      </c>
      <c r="C721" s="250"/>
      <c r="D721" s="250"/>
      <c r="E721" s="34"/>
      <c r="F721" s="250"/>
      <c r="G721" s="250" t="s">
        <v>198</v>
      </c>
      <c r="H721" s="338"/>
      <c r="I721" s="338"/>
      <c r="J721" s="339">
        <f t="shared" si="101"/>
        <v>0</v>
      </c>
      <c r="K721" s="338"/>
      <c r="L721" s="340"/>
      <c r="M721" s="338"/>
      <c r="O721" s="451"/>
      <c r="Q721" s="374"/>
    </row>
    <row r="722" spans="1:17" ht="15" customHeight="1">
      <c r="A722" s="380" t="s">
        <v>403</v>
      </c>
      <c r="B722" s="382" t="s">
        <v>404</v>
      </c>
      <c r="C722" s="250" t="s">
        <v>13</v>
      </c>
      <c r="D722" s="209"/>
      <c r="E722" s="34"/>
      <c r="F722" s="250"/>
      <c r="G722" s="250"/>
      <c r="H722" s="339">
        <f>H723</f>
        <v>3555.4333333333334</v>
      </c>
      <c r="I722" s="339">
        <f>I723</f>
        <v>0</v>
      </c>
      <c r="J722" s="339">
        <f t="shared" si="101"/>
        <v>3555.4333333333334</v>
      </c>
      <c r="K722" s="339">
        <f>K723</f>
        <v>2065.5</v>
      </c>
      <c r="L722" s="340"/>
      <c r="M722" s="339">
        <f>M723</f>
        <v>2065.5</v>
      </c>
      <c r="O722" s="451"/>
      <c r="Q722" s="374"/>
    </row>
    <row r="723" spans="1:17">
      <c r="A723" s="380" t="s">
        <v>50</v>
      </c>
      <c r="B723" s="382" t="s">
        <v>404</v>
      </c>
      <c r="C723" s="250" t="s">
        <v>13</v>
      </c>
      <c r="D723" s="250" t="s">
        <v>51</v>
      </c>
      <c r="E723" s="34"/>
      <c r="F723" s="250"/>
      <c r="G723" s="250"/>
      <c r="H723" s="339">
        <f>H724+H755</f>
        <v>3555.4333333333334</v>
      </c>
      <c r="I723" s="339">
        <f>I724+I755</f>
        <v>0</v>
      </c>
      <c r="J723" s="339">
        <f t="shared" si="101"/>
        <v>3555.4333333333334</v>
      </c>
      <c r="K723" s="339">
        <f>K724+K755</f>
        <v>2065.5</v>
      </c>
      <c r="L723" s="340"/>
      <c r="M723" s="339">
        <f>M724+M755</f>
        <v>2065.5</v>
      </c>
      <c r="O723" s="451"/>
      <c r="Q723" s="374"/>
    </row>
    <row r="724" spans="1:17" ht="30" customHeight="1">
      <c r="A724" s="418" t="s">
        <v>16</v>
      </c>
      <c r="B724" s="382" t="s">
        <v>404</v>
      </c>
      <c r="C724" s="250" t="s">
        <v>13</v>
      </c>
      <c r="D724" s="250" t="s">
        <v>51</v>
      </c>
      <c r="E724" s="34" t="s">
        <v>651</v>
      </c>
      <c r="F724" s="250"/>
      <c r="G724" s="250"/>
      <c r="H724" s="335">
        <f>H738+H745+H725+H729+H733</f>
        <v>3545.4333333333334</v>
      </c>
      <c r="I724" s="335">
        <f>I738+I745+I725+I729+I733</f>
        <v>0</v>
      </c>
      <c r="J724" s="339">
        <f t="shared" si="101"/>
        <v>3545.4333333333334</v>
      </c>
      <c r="K724" s="335">
        <f>K738+K745+K725+K729+K733</f>
        <v>2065.5</v>
      </c>
      <c r="L724" s="340"/>
      <c r="M724" s="335">
        <f>M738+M745+M725+M729+M733</f>
        <v>2065.5</v>
      </c>
      <c r="O724" s="451"/>
      <c r="Q724" s="374"/>
    </row>
    <row r="725" spans="1:17" ht="38.25" hidden="1">
      <c r="A725" s="357" t="s">
        <v>874</v>
      </c>
      <c r="B725" s="358" t="s">
        <v>404</v>
      </c>
      <c r="C725" s="209" t="s">
        <v>13</v>
      </c>
      <c r="D725" s="250" t="s">
        <v>51</v>
      </c>
      <c r="E725" s="209" t="s">
        <v>871</v>
      </c>
      <c r="F725" s="209"/>
      <c r="G725" s="209"/>
      <c r="H725" s="335">
        <f t="shared" ref="H725:M727" si="109">H726</f>
        <v>0</v>
      </c>
      <c r="I725" s="335"/>
      <c r="J725" s="339">
        <f t="shared" ref="J725:J788" si="110">H725+I725</f>
        <v>0</v>
      </c>
      <c r="K725" s="335">
        <f t="shared" si="109"/>
        <v>0</v>
      </c>
      <c r="L725" s="340"/>
      <c r="M725" s="335">
        <f t="shared" si="109"/>
        <v>0</v>
      </c>
      <c r="O725" s="451"/>
      <c r="Q725" s="374"/>
    </row>
    <row r="726" spans="1:17" ht="78.75" hidden="1" customHeight="1">
      <c r="A726" s="357" t="s">
        <v>18</v>
      </c>
      <c r="B726" s="358" t="s">
        <v>404</v>
      </c>
      <c r="C726" s="209" t="s">
        <v>13</v>
      </c>
      <c r="D726" s="250" t="s">
        <v>51</v>
      </c>
      <c r="E726" s="209" t="s">
        <v>871</v>
      </c>
      <c r="F726" s="209" t="s">
        <v>19</v>
      </c>
      <c r="G726" s="209"/>
      <c r="H726" s="335">
        <f t="shared" si="109"/>
        <v>0</v>
      </c>
      <c r="I726" s="335"/>
      <c r="J726" s="339">
        <f t="shared" si="110"/>
        <v>0</v>
      </c>
      <c r="K726" s="335">
        <f t="shared" si="109"/>
        <v>0</v>
      </c>
      <c r="L726" s="340"/>
      <c r="M726" s="335">
        <f t="shared" si="109"/>
        <v>0</v>
      </c>
      <c r="O726" s="451"/>
      <c r="Q726" s="374"/>
    </row>
    <row r="727" spans="1:17" ht="38.25" hidden="1">
      <c r="A727" s="357" t="s">
        <v>20</v>
      </c>
      <c r="B727" s="358" t="s">
        <v>404</v>
      </c>
      <c r="C727" s="209" t="s">
        <v>13</v>
      </c>
      <c r="D727" s="250" t="s">
        <v>51</v>
      </c>
      <c r="E727" s="209" t="s">
        <v>871</v>
      </c>
      <c r="F727" s="209" t="s">
        <v>21</v>
      </c>
      <c r="G727" s="209"/>
      <c r="H727" s="335">
        <f t="shared" si="109"/>
        <v>0</v>
      </c>
      <c r="I727" s="335"/>
      <c r="J727" s="339">
        <f t="shared" si="110"/>
        <v>0</v>
      </c>
      <c r="K727" s="335">
        <f t="shared" si="109"/>
        <v>0</v>
      </c>
      <c r="L727" s="340"/>
      <c r="M727" s="335">
        <f t="shared" si="109"/>
        <v>0</v>
      </c>
      <c r="O727" s="451"/>
      <c r="Q727" s="374"/>
    </row>
    <row r="728" spans="1:17" hidden="1">
      <c r="A728" s="357" t="s">
        <v>872</v>
      </c>
      <c r="B728" s="358" t="s">
        <v>404</v>
      </c>
      <c r="C728" s="209" t="s">
        <v>13</v>
      </c>
      <c r="D728" s="250" t="s">
        <v>51</v>
      </c>
      <c r="E728" s="209" t="s">
        <v>871</v>
      </c>
      <c r="F728" s="209" t="s">
        <v>21</v>
      </c>
      <c r="G728" s="209" t="s">
        <v>197</v>
      </c>
      <c r="H728" s="335"/>
      <c r="I728" s="335"/>
      <c r="J728" s="339">
        <f t="shared" si="110"/>
        <v>0</v>
      </c>
      <c r="K728" s="338"/>
      <c r="L728" s="340"/>
      <c r="M728" s="338"/>
      <c r="O728" s="451"/>
      <c r="Q728" s="374"/>
    </row>
    <row r="729" spans="1:17" ht="193.5" hidden="1" customHeight="1">
      <c r="A729" s="357" t="s">
        <v>938</v>
      </c>
      <c r="B729" s="358" t="s">
        <v>404</v>
      </c>
      <c r="C729" s="209" t="s">
        <v>13</v>
      </c>
      <c r="D729" s="250" t="s">
        <v>51</v>
      </c>
      <c r="E729" s="209" t="s">
        <v>937</v>
      </c>
      <c r="F729" s="209"/>
      <c r="G729" s="209"/>
      <c r="H729" s="335">
        <f t="shared" ref="H729:M731" si="111">H730</f>
        <v>0</v>
      </c>
      <c r="I729" s="335"/>
      <c r="J729" s="339">
        <f t="shared" si="110"/>
        <v>0</v>
      </c>
      <c r="K729" s="335">
        <f t="shared" si="111"/>
        <v>0</v>
      </c>
      <c r="L729" s="340"/>
      <c r="M729" s="335">
        <f t="shared" si="111"/>
        <v>0</v>
      </c>
      <c r="O729" s="451"/>
      <c r="Q729" s="374"/>
    </row>
    <row r="730" spans="1:17" ht="38.25" hidden="1">
      <c r="A730" s="225" t="s">
        <v>190</v>
      </c>
      <c r="B730" s="358" t="s">
        <v>404</v>
      </c>
      <c r="C730" s="209" t="s">
        <v>13</v>
      </c>
      <c r="D730" s="250" t="s">
        <v>51</v>
      </c>
      <c r="E730" s="209" t="s">
        <v>937</v>
      </c>
      <c r="F730" s="209" t="s">
        <v>99</v>
      </c>
      <c r="G730" s="209"/>
      <c r="H730" s="335">
        <f t="shared" si="111"/>
        <v>0</v>
      </c>
      <c r="I730" s="335"/>
      <c r="J730" s="339">
        <f t="shared" si="110"/>
        <v>0</v>
      </c>
      <c r="K730" s="335">
        <f t="shared" si="111"/>
        <v>0</v>
      </c>
      <c r="L730" s="340"/>
      <c r="M730" s="335">
        <f t="shared" si="111"/>
        <v>0</v>
      </c>
      <c r="O730" s="451"/>
      <c r="Q730" s="374"/>
    </row>
    <row r="731" spans="1:17" ht="13.5" hidden="1" customHeight="1">
      <c r="A731" s="225" t="s">
        <v>100</v>
      </c>
      <c r="B731" s="358" t="s">
        <v>404</v>
      </c>
      <c r="C731" s="209" t="s">
        <v>13</v>
      </c>
      <c r="D731" s="250" t="s">
        <v>51</v>
      </c>
      <c r="E731" s="209" t="s">
        <v>937</v>
      </c>
      <c r="F731" s="209" t="s">
        <v>101</v>
      </c>
      <c r="G731" s="209"/>
      <c r="H731" s="335">
        <f t="shared" si="111"/>
        <v>0</v>
      </c>
      <c r="I731" s="335"/>
      <c r="J731" s="339">
        <f t="shared" si="110"/>
        <v>0</v>
      </c>
      <c r="K731" s="335">
        <f t="shared" si="111"/>
        <v>0</v>
      </c>
      <c r="L731" s="340"/>
      <c r="M731" s="335">
        <f t="shared" si="111"/>
        <v>0</v>
      </c>
      <c r="O731" s="451"/>
      <c r="Q731" s="374"/>
    </row>
    <row r="732" spans="1:17" hidden="1">
      <c r="A732" s="225" t="s">
        <v>628</v>
      </c>
      <c r="B732" s="358" t="s">
        <v>404</v>
      </c>
      <c r="C732" s="209" t="s">
        <v>13</v>
      </c>
      <c r="D732" s="250" t="s">
        <v>51</v>
      </c>
      <c r="E732" s="209" t="s">
        <v>937</v>
      </c>
      <c r="F732" s="209" t="s">
        <v>101</v>
      </c>
      <c r="G732" s="209" t="s">
        <v>197</v>
      </c>
      <c r="H732" s="335"/>
      <c r="I732" s="335"/>
      <c r="J732" s="339">
        <f t="shared" si="110"/>
        <v>0</v>
      </c>
      <c r="K732" s="338"/>
      <c r="L732" s="340"/>
      <c r="M732" s="338"/>
      <c r="O732" s="451"/>
      <c r="Q732" s="374"/>
    </row>
    <row r="733" spans="1:17" ht="30">
      <c r="A733" s="431" t="s">
        <v>16</v>
      </c>
      <c r="B733" s="227" t="s">
        <v>404</v>
      </c>
      <c r="C733" s="408" t="s">
        <v>13</v>
      </c>
      <c r="D733" s="408" t="s">
        <v>51</v>
      </c>
      <c r="E733" s="35" t="s">
        <v>911</v>
      </c>
      <c r="F733" s="209"/>
      <c r="G733" s="209"/>
      <c r="H733" s="335">
        <f t="shared" ref="H733:M736" si="112">H734</f>
        <v>1553</v>
      </c>
      <c r="I733" s="335">
        <f t="shared" si="112"/>
        <v>0</v>
      </c>
      <c r="J733" s="339">
        <f t="shared" si="110"/>
        <v>1553</v>
      </c>
      <c r="K733" s="335">
        <f t="shared" si="112"/>
        <v>0</v>
      </c>
      <c r="L733" s="340"/>
      <c r="M733" s="335">
        <f t="shared" si="112"/>
        <v>0</v>
      </c>
      <c r="O733" s="451"/>
      <c r="Q733" s="374"/>
    </row>
    <row r="734" spans="1:17" ht="38.25">
      <c r="A734" s="225" t="s">
        <v>909</v>
      </c>
      <c r="B734" s="227" t="s">
        <v>404</v>
      </c>
      <c r="C734" s="408" t="s">
        <v>13</v>
      </c>
      <c r="D734" s="408" t="s">
        <v>51</v>
      </c>
      <c r="E734" s="35" t="s">
        <v>911</v>
      </c>
      <c r="F734" s="209"/>
      <c r="G734" s="209"/>
      <c r="H734" s="335">
        <f t="shared" si="112"/>
        <v>1553</v>
      </c>
      <c r="I734" s="335">
        <f t="shared" si="112"/>
        <v>0</v>
      </c>
      <c r="J734" s="339">
        <f t="shared" si="110"/>
        <v>1553</v>
      </c>
      <c r="K734" s="335">
        <f t="shared" si="112"/>
        <v>0</v>
      </c>
      <c r="L734" s="340"/>
      <c r="M734" s="335">
        <f t="shared" si="112"/>
        <v>0</v>
      </c>
      <c r="O734" s="451"/>
      <c r="Q734" s="374"/>
    </row>
    <row r="735" spans="1:17" ht="36">
      <c r="A735" s="432" t="s">
        <v>910</v>
      </c>
      <c r="B735" s="227" t="s">
        <v>404</v>
      </c>
      <c r="C735" s="408" t="s">
        <v>13</v>
      </c>
      <c r="D735" s="408" t="s">
        <v>51</v>
      </c>
      <c r="E735" s="35" t="s">
        <v>911</v>
      </c>
      <c r="F735" s="209" t="s">
        <v>99</v>
      </c>
      <c r="G735" s="209"/>
      <c r="H735" s="335">
        <f t="shared" si="112"/>
        <v>1553</v>
      </c>
      <c r="I735" s="335">
        <f t="shared" si="112"/>
        <v>0</v>
      </c>
      <c r="J735" s="339">
        <f t="shared" si="110"/>
        <v>1553</v>
      </c>
      <c r="K735" s="335">
        <f t="shared" si="112"/>
        <v>0</v>
      </c>
      <c r="L735" s="340"/>
      <c r="M735" s="335">
        <f t="shared" si="112"/>
        <v>0</v>
      </c>
      <c r="O735" s="451"/>
      <c r="Q735" s="374"/>
    </row>
    <row r="736" spans="1:17" ht="16.5" customHeight="1">
      <c r="A736" s="432" t="s">
        <v>100</v>
      </c>
      <c r="B736" s="227" t="s">
        <v>404</v>
      </c>
      <c r="C736" s="408" t="s">
        <v>13</v>
      </c>
      <c r="D736" s="408" t="s">
        <v>51</v>
      </c>
      <c r="E736" s="35" t="s">
        <v>911</v>
      </c>
      <c r="F736" s="209" t="s">
        <v>101</v>
      </c>
      <c r="G736" s="209"/>
      <c r="H736" s="335">
        <f t="shared" si="112"/>
        <v>1553</v>
      </c>
      <c r="I736" s="335">
        <f t="shared" si="112"/>
        <v>0</v>
      </c>
      <c r="J736" s="339">
        <f t="shared" si="110"/>
        <v>1553</v>
      </c>
      <c r="K736" s="335">
        <f t="shared" si="112"/>
        <v>0</v>
      </c>
      <c r="L736" s="340"/>
      <c r="M736" s="335">
        <f t="shared" si="112"/>
        <v>0</v>
      </c>
      <c r="O736" s="451"/>
      <c r="Q736" s="374"/>
    </row>
    <row r="737" spans="1:17">
      <c r="A737" s="432" t="s">
        <v>9</v>
      </c>
      <c r="B737" s="227" t="s">
        <v>404</v>
      </c>
      <c r="C737" s="408" t="s">
        <v>13</v>
      </c>
      <c r="D737" s="408" t="s">
        <v>51</v>
      </c>
      <c r="E737" s="35" t="s">
        <v>911</v>
      </c>
      <c r="F737" s="209" t="s">
        <v>101</v>
      </c>
      <c r="G737" s="209" t="s">
        <v>10</v>
      </c>
      <c r="H737" s="335">
        <v>1553</v>
      </c>
      <c r="I737" s="335">
        <v>0</v>
      </c>
      <c r="J737" s="339">
        <f t="shared" si="110"/>
        <v>1553</v>
      </c>
      <c r="K737" s="338"/>
      <c r="L737" s="340"/>
      <c r="M737" s="338"/>
      <c r="O737" s="451"/>
      <c r="Q737" s="374"/>
    </row>
    <row r="738" spans="1:17" ht="76.5">
      <c r="A738" s="397" t="s">
        <v>258</v>
      </c>
      <c r="B738" s="382" t="s">
        <v>404</v>
      </c>
      <c r="C738" s="250" t="s">
        <v>13</v>
      </c>
      <c r="D738" s="250" t="s">
        <v>51</v>
      </c>
      <c r="E738" s="22" t="s">
        <v>709</v>
      </c>
      <c r="F738" s="250"/>
      <c r="G738" s="250"/>
      <c r="H738" s="335">
        <f>H739+H742</f>
        <v>688.9</v>
      </c>
      <c r="I738" s="335">
        <f>I739+I742</f>
        <v>0</v>
      </c>
      <c r="J738" s="339">
        <f t="shared" si="110"/>
        <v>688.9</v>
      </c>
      <c r="K738" s="335">
        <f>K739+K742</f>
        <v>688.9</v>
      </c>
      <c r="L738" s="340"/>
      <c r="M738" s="335">
        <f>M739+M742</f>
        <v>688.9</v>
      </c>
      <c r="O738" s="451"/>
      <c r="Q738" s="374"/>
    </row>
    <row r="739" spans="1:17" ht="79.5" customHeight="1">
      <c r="A739" s="357" t="s">
        <v>18</v>
      </c>
      <c r="B739" s="358" t="s">
        <v>404</v>
      </c>
      <c r="C739" s="209" t="s">
        <v>13</v>
      </c>
      <c r="D739" s="209" t="s">
        <v>51</v>
      </c>
      <c r="E739" s="223" t="s">
        <v>709</v>
      </c>
      <c r="F739" s="209" t="s">
        <v>19</v>
      </c>
      <c r="G739" s="209"/>
      <c r="H739" s="335">
        <f t="shared" ref="H739:M740" si="113">H740</f>
        <v>688.9</v>
      </c>
      <c r="I739" s="335">
        <f t="shared" si="113"/>
        <v>0</v>
      </c>
      <c r="J739" s="339">
        <f t="shared" si="110"/>
        <v>688.9</v>
      </c>
      <c r="K739" s="335">
        <f t="shared" si="113"/>
        <v>688.9</v>
      </c>
      <c r="L739" s="340"/>
      <c r="M739" s="335">
        <f t="shared" si="113"/>
        <v>688.9</v>
      </c>
      <c r="O739" s="451"/>
      <c r="Q739" s="374"/>
    </row>
    <row r="740" spans="1:17" ht="38.25">
      <c r="A740" s="357" t="s">
        <v>20</v>
      </c>
      <c r="B740" s="358" t="s">
        <v>404</v>
      </c>
      <c r="C740" s="209" t="s">
        <v>13</v>
      </c>
      <c r="D740" s="209" t="s">
        <v>51</v>
      </c>
      <c r="E740" s="223" t="s">
        <v>709</v>
      </c>
      <c r="F740" s="209" t="s">
        <v>21</v>
      </c>
      <c r="G740" s="209"/>
      <c r="H740" s="335">
        <f t="shared" si="113"/>
        <v>688.9</v>
      </c>
      <c r="I740" s="335">
        <f t="shared" si="113"/>
        <v>0</v>
      </c>
      <c r="J740" s="339">
        <f t="shared" si="110"/>
        <v>688.9</v>
      </c>
      <c r="K740" s="335">
        <f t="shared" si="113"/>
        <v>688.9</v>
      </c>
      <c r="L740" s="340"/>
      <c r="M740" s="335">
        <f t="shared" si="113"/>
        <v>688.9</v>
      </c>
      <c r="O740" s="451"/>
      <c r="Q740" s="374"/>
    </row>
    <row r="741" spans="1:17">
      <c r="A741" s="357" t="s">
        <v>11</v>
      </c>
      <c r="B741" s="358" t="s">
        <v>404</v>
      </c>
      <c r="C741" s="209" t="s">
        <v>13</v>
      </c>
      <c r="D741" s="209" t="s">
        <v>51</v>
      </c>
      <c r="E741" s="223" t="s">
        <v>709</v>
      </c>
      <c r="F741" s="209" t="s">
        <v>21</v>
      </c>
      <c r="G741" s="209" t="s">
        <v>12</v>
      </c>
      <c r="H741" s="338">
        <v>688.9</v>
      </c>
      <c r="I741" s="338"/>
      <c r="J741" s="339">
        <f t="shared" si="110"/>
        <v>688.9</v>
      </c>
      <c r="K741" s="338">
        <v>688.9</v>
      </c>
      <c r="L741" s="340"/>
      <c r="M741" s="338">
        <v>688.9</v>
      </c>
      <c r="O741" s="451"/>
      <c r="Q741" s="374"/>
    </row>
    <row r="742" spans="1:17" ht="25.5" hidden="1" customHeight="1">
      <c r="A742" s="357" t="s">
        <v>35</v>
      </c>
      <c r="B742" s="358" t="s">
        <v>404</v>
      </c>
      <c r="C742" s="209" t="s">
        <v>13</v>
      </c>
      <c r="D742" s="209" t="s">
        <v>51</v>
      </c>
      <c r="E742" s="223" t="s">
        <v>709</v>
      </c>
      <c r="F742" s="209" t="s">
        <v>27</v>
      </c>
      <c r="G742" s="209"/>
      <c r="H742" s="335">
        <f t="shared" ref="H742:M743" si="114">H743</f>
        <v>0</v>
      </c>
      <c r="I742" s="335"/>
      <c r="J742" s="339">
        <f t="shared" si="110"/>
        <v>0</v>
      </c>
      <c r="K742" s="335">
        <f t="shared" si="114"/>
        <v>0</v>
      </c>
      <c r="L742" s="340"/>
      <c r="M742" s="335">
        <f t="shared" si="114"/>
        <v>0</v>
      </c>
      <c r="O742" s="451"/>
      <c r="Q742" s="374"/>
    </row>
    <row r="743" spans="1:17" ht="40.5" hidden="1" customHeight="1">
      <c r="A743" s="357" t="s">
        <v>28</v>
      </c>
      <c r="B743" s="358" t="s">
        <v>404</v>
      </c>
      <c r="C743" s="209" t="s">
        <v>13</v>
      </c>
      <c r="D743" s="209" t="s">
        <v>51</v>
      </c>
      <c r="E743" s="223" t="s">
        <v>709</v>
      </c>
      <c r="F743" s="209" t="s">
        <v>29</v>
      </c>
      <c r="G743" s="209"/>
      <c r="H743" s="335">
        <f t="shared" si="114"/>
        <v>0</v>
      </c>
      <c r="I743" s="335"/>
      <c r="J743" s="339">
        <f t="shared" si="110"/>
        <v>0</v>
      </c>
      <c r="K743" s="335">
        <f t="shared" si="114"/>
        <v>0</v>
      </c>
      <c r="L743" s="340"/>
      <c r="M743" s="335">
        <f t="shared" si="114"/>
        <v>0</v>
      </c>
      <c r="O743" s="451"/>
      <c r="Q743" s="374"/>
    </row>
    <row r="744" spans="1:17" ht="12.75" hidden="1" customHeight="1">
      <c r="A744" s="357" t="s">
        <v>57</v>
      </c>
      <c r="B744" s="358" t="s">
        <v>404</v>
      </c>
      <c r="C744" s="209" t="s">
        <v>13</v>
      </c>
      <c r="D744" s="209" t="s">
        <v>51</v>
      </c>
      <c r="E744" s="223" t="s">
        <v>709</v>
      </c>
      <c r="F744" s="209" t="s">
        <v>29</v>
      </c>
      <c r="G744" s="209" t="s">
        <v>12</v>
      </c>
      <c r="H744" s="338"/>
      <c r="I744" s="338"/>
      <c r="J744" s="339">
        <f t="shared" si="110"/>
        <v>0</v>
      </c>
      <c r="K744" s="338"/>
      <c r="L744" s="340"/>
      <c r="M744" s="338"/>
      <c r="O744" s="451"/>
      <c r="Q744" s="374"/>
    </row>
    <row r="745" spans="1:17" ht="78.75" customHeight="1">
      <c r="A745" s="393" t="s">
        <v>254</v>
      </c>
      <c r="B745" s="394" t="s">
        <v>404</v>
      </c>
      <c r="C745" s="392" t="s">
        <v>13</v>
      </c>
      <c r="D745" s="392" t="s">
        <v>51</v>
      </c>
      <c r="E745" s="60" t="s">
        <v>710</v>
      </c>
      <c r="F745" s="392"/>
      <c r="G745" s="392"/>
      <c r="H745" s="335">
        <f>H746+H749+H752</f>
        <v>1303.5333333333333</v>
      </c>
      <c r="I745" s="335">
        <f>I746+I749+I752</f>
        <v>0</v>
      </c>
      <c r="J745" s="339">
        <f t="shared" si="110"/>
        <v>1303.5333333333333</v>
      </c>
      <c r="K745" s="335">
        <f>K746+K749+K752</f>
        <v>1376.6</v>
      </c>
      <c r="L745" s="340"/>
      <c r="M745" s="335">
        <f>M746+M749+M752</f>
        <v>1376.6</v>
      </c>
      <c r="O745" s="451"/>
      <c r="Q745" s="374"/>
    </row>
    <row r="746" spans="1:17" ht="76.5" customHeight="1">
      <c r="A746" s="357" t="s">
        <v>18</v>
      </c>
      <c r="B746" s="358" t="s">
        <v>404</v>
      </c>
      <c r="C746" s="209" t="s">
        <v>13</v>
      </c>
      <c r="D746" s="209" t="s">
        <v>51</v>
      </c>
      <c r="E746" s="223" t="s">
        <v>710</v>
      </c>
      <c r="F746" s="209" t="s">
        <v>19</v>
      </c>
      <c r="G746" s="209"/>
      <c r="H746" s="335">
        <f t="shared" ref="H746:M747" si="115">H747</f>
        <v>1150.5333333333333</v>
      </c>
      <c r="I746" s="335">
        <f t="shared" si="115"/>
        <v>0</v>
      </c>
      <c r="J746" s="339">
        <f t="shared" si="110"/>
        <v>1150.5333333333333</v>
      </c>
      <c r="K746" s="335">
        <f t="shared" si="115"/>
        <v>1330.6</v>
      </c>
      <c r="L746" s="340"/>
      <c r="M746" s="335">
        <f t="shared" si="115"/>
        <v>1330.6</v>
      </c>
      <c r="O746" s="451"/>
      <c r="Q746" s="374"/>
    </row>
    <row r="747" spans="1:17" ht="39" customHeight="1">
      <c r="A747" s="357" t="s">
        <v>20</v>
      </c>
      <c r="B747" s="358" t="s">
        <v>404</v>
      </c>
      <c r="C747" s="209" t="s">
        <v>13</v>
      </c>
      <c r="D747" s="209" t="s">
        <v>51</v>
      </c>
      <c r="E747" s="223" t="s">
        <v>710</v>
      </c>
      <c r="F747" s="209" t="s">
        <v>21</v>
      </c>
      <c r="G747" s="209"/>
      <c r="H747" s="335">
        <f t="shared" si="115"/>
        <v>1150.5333333333333</v>
      </c>
      <c r="I747" s="335">
        <f t="shared" si="115"/>
        <v>0</v>
      </c>
      <c r="J747" s="339">
        <f t="shared" si="110"/>
        <v>1150.5333333333333</v>
      </c>
      <c r="K747" s="335">
        <f t="shared" si="115"/>
        <v>1330.6</v>
      </c>
      <c r="L747" s="340"/>
      <c r="M747" s="335">
        <f t="shared" si="115"/>
        <v>1330.6</v>
      </c>
      <c r="O747" s="451"/>
      <c r="Q747" s="374"/>
    </row>
    <row r="748" spans="1:17">
      <c r="A748" s="357" t="s">
        <v>9</v>
      </c>
      <c r="B748" s="358" t="s">
        <v>404</v>
      </c>
      <c r="C748" s="209" t="s">
        <v>13</v>
      </c>
      <c r="D748" s="209" t="s">
        <v>51</v>
      </c>
      <c r="E748" s="223" t="s">
        <v>710</v>
      </c>
      <c r="F748" s="209" t="s">
        <v>21</v>
      </c>
      <c r="G748" s="209" t="s">
        <v>10</v>
      </c>
      <c r="H748" s="337">
        <f>'Бюджет 2026 г 1 чт потребность'!H744/12*8</f>
        <v>1150.5333333333333</v>
      </c>
      <c r="I748" s="337"/>
      <c r="J748" s="339">
        <f t="shared" si="110"/>
        <v>1150.5333333333333</v>
      </c>
      <c r="K748" s="337">
        <f>1830.6-500</f>
        <v>1330.6</v>
      </c>
      <c r="L748" s="340"/>
      <c r="M748" s="337">
        <f>1830.6-500</f>
        <v>1330.6</v>
      </c>
      <c r="O748" s="451"/>
      <c r="Q748" s="374"/>
    </row>
    <row r="749" spans="1:17" ht="30" customHeight="1">
      <c r="A749" s="357" t="s">
        <v>35</v>
      </c>
      <c r="B749" s="358" t="s">
        <v>404</v>
      </c>
      <c r="C749" s="209" t="s">
        <v>13</v>
      </c>
      <c r="D749" s="209" t="s">
        <v>51</v>
      </c>
      <c r="E749" s="223" t="s">
        <v>710</v>
      </c>
      <c r="F749" s="209" t="s">
        <v>27</v>
      </c>
      <c r="G749" s="209"/>
      <c r="H749" s="335">
        <f t="shared" ref="H749:M750" si="116">H750</f>
        <v>153</v>
      </c>
      <c r="I749" s="335">
        <f t="shared" si="116"/>
        <v>0</v>
      </c>
      <c r="J749" s="339">
        <f t="shared" si="110"/>
        <v>153</v>
      </c>
      <c r="K749" s="335">
        <f t="shared" si="116"/>
        <v>46</v>
      </c>
      <c r="L749" s="340"/>
      <c r="M749" s="335">
        <f t="shared" si="116"/>
        <v>46</v>
      </c>
      <c r="O749" s="451"/>
      <c r="Q749" s="374"/>
    </row>
    <row r="750" spans="1:17" ht="42" customHeight="1">
      <c r="A750" s="357" t="s">
        <v>28</v>
      </c>
      <c r="B750" s="358" t="s">
        <v>404</v>
      </c>
      <c r="C750" s="209" t="s">
        <v>13</v>
      </c>
      <c r="D750" s="209" t="s">
        <v>51</v>
      </c>
      <c r="E750" s="223" t="s">
        <v>710</v>
      </c>
      <c r="F750" s="209" t="s">
        <v>29</v>
      </c>
      <c r="G750" s="209"/>
      <c r="H750" s="335">
        <f t="shared" si="116"/>
        <v>153</v>
      </c>
      <c r="I750" s="335">
        <f t="shared" si="116"/>
        <v>0</v>
      </c>
      <c r="J750" s="339">
        <f t="shared" si="110"/>
        <v>153</v>
      </c>
      <c r="K750" s="335">
        <f t="shared" si="116"/>
        <v>46</v>
      </c>
      <c r="L750" s="340"/>
      <c r="M750" s="335">
        <f t="shared" si="116"/>
        <v>46</v>
      </c>
      <c r="O750" s="451"/>
      <c r="Q750" s="374"/>
    </row>
    <row r="751" spans="1:17">
      <c r="A751" s="357" t="s">
        <v>9</v>
      </c>
      <c r="B751" s="358" t="s">
        <v>404</v>
      </c>
      <c r="C751" s="209" t="s">
        <v>13</v>
      </c>
      <c r="D751" s="209" t="s">
        <v>51</v>
      </c>
      <c r="E751" s="223" t="s">
        <v>710</v>
      </c>
      <c r="F751" s="209" t="s">
        <v>29</v>
      </c>
      <c r="G751" s="209" t="s">
        <v>10</v>
      </c>
      <c r="H751" s="337">
        <f>'Бюджет 2026 г 1 чт потребность'!H747</f>
        <v>153</v>
      </c>
      <c r="I751" s="337"/>
      <c r="J751" s="339">
        <f t="shared" si="110"/>
        <v>153</v>
      </c>
      <c r="K751" s="337">
        <v>46</v>
      </c>
      <c r="L751" s="340"/>
      <c r="M751" s="337">
        <v>46</v>
      </c>
      <c r="O751" s="451"/>
      <c r="Q751" s="374"/>
    </row>
    <row r="752" spans="1:17" ht="12" hidden="1" customHeight="1">
      <c r="A752" s="357" t="s">
        <v>30</v>
      </c>
      <c r="B752" s="358" t="s">
        <v>404</v>
      </c>
      <c r="C752" s="209" t="s">
        <v>13</v>
      </c>
      <c r="D752" s="209" t="s">
        <v>51</v>
      </c>
      <c r="E752" s="209" t="s">
        <v>710</v>
      </c>
      <c r="F752" s="209" t="s">
        <v>31</v>
      </c>
      <c r="G752" s="209"/>
      <c r="H752" s="335">
        <f t="shared" ref="H752:M753" si="117">H753</f>
        <v>0</v>
      </c>
      <c r="I752" s="335"/>
      <c r="J752" s="339">
        <f t="shared" si="110"/>
        <v>0</v>
      </c>
      <c r="K752" s="335">
        <f t="shared" si="117"/>
        <v>0</v>
      </c>
      <c r="L752" s="340"/>
      <c r="M752" s="335">
        <f t="shared" si="117"/>
        <v>0</v>
      </c>
      <c r="O752" s="451"/>
      <c r="Q752" s="374"/>
    </row>
    <row r="753" spans="1:17" ht="14.25" hidden="1" customHeight="1">
      <c r="A753" s="357" t="s">
        <v>32</v>
      </c>
      <c r="B753" s="358" t="s">
        <v>404</v>
      </c>
      <c r="C753" s="209" t="s">
        <v>13</v>
      </c>
      <c r="D753" s="209" t="s">
        <v>51</v>
      </c>
      <c r="E753" s="209" t="s">
        <v>710</v>
      </c>
      <c r="F753" s="209" t="s">
        <v>33</v>
      </c>
      <c r="G753" s="209"/>
      <c r="H753" s="335">
        <f t="shared" si="117"/>
        <v>0</v>
      </c>
      <c r="I753" s="335"/>
      <c r="J753" s="339">
        <f t="shared" si="110"/>
        <v>0</v>
      </c>
      <c r="K753" s="335">
        <f t="shared" si="117"/>
        <v>0</v>
      </c>
      <c r="L753" s="340"/>
      <c r="M753" s="335">
        <f t="shared" si="117"/>
        <v>0</v>
      </c>
      <c r="O753" s="451"/>
      <c r="Q753" s="374"/>
    </row>
    <row r="754" spans="1:17" hidden="1">
      <c r="A754" s="357" t="s">
        <v>94</v>
      </c>
      <c r="B754" s="358" t="s">
        <v>404</v>
      </c>
      <c r="C754" s="209" t="s">
        <v>13</v>
      </c>
      <c r="D754" s="209" t="s">
        <v>51</v>
      </c>
      <c r="E754" s="209" t="s">
        <v>710</v>
      </c>
      <c r="F754" s="209" t="s">
        <v>33</v>
      </c>
      <c r="G754" s="209" t="s">
        <v>10</v>
      </c>
      <c r="H754" s="337"/>
      <c r="I754" s="337"/>
      <c r="J754" s="339">
        <f t="shared" si="110"/>
        <v>0</v>
      </c>
      <c r="K754" s="337"/>
      <c r="L754" s="340"/>
      <c r="M754" s="337"/>
      <c r="O754" s="451"/>
      <c r="Q754" s="374"/>
    </row>
    <row r="755" spans="1:17" ht="63.75">
      <c r="A755" s="393" t="s">
        <v>1027</v>
      </c>
      <c r="B755" s="358" t="s">
        <v>404</v>
      </c>
      <c r="C755" s="392" t="s">
        <v>13</v>
      </c>
      <c r="D755" s="392" t="s">
        <v>51</v>
      </c>
      <c r="E755" s="223" t="s">
        <v>1021</v>
      </c>
      <c r="F755" s="392"/>
      <c r="G755" s="392"/>
      <c r="H755" s="347">
        <f t="shared" ref="H755:M758" si="118">H756</f>
        <v>10</v>
      </c>
      <c r="I755" s="347">
        <f t="shared" si="118"/>
        <v>0</v>
      </c>
      <c r="J755" s="339">
        <f t="shared" si="110"/>
        <v>10</v>
      </c>
      <c r="K755" s="347">
        <f t="shared" si="118"/>
        <v>0</v>
      </c>
      <c r="L755" s="340"/>
      <c r="M755" s="347">
        <f t="shared" si="118"/>
        <v>0</v>
      </c>
      <c r="O755" s="451"/>
      <c r="Q755" s="374"/>
    </row>
    <row r="756" spans="1:17">
      <c r="A756" s="357" t="s">
        <v>214</v>
      </c>
      <c r="B756" s="358" t="s">
        <v>404</v>
      </c>
      <c r="C756" s="209" t="s">
        <v>13</v>
      </c>
      <c r="D756" s="209" t="s">
        <v>51</v>
      </c>
      <c r="E756" s="223" t="s">
        <v>1022</v>
      </c>
      <c r="F756" s="209"/>
      <c r="G756" s="209"/>
      <c r="H756" s="347">
        <f t="shared" si="118"/>
        <v>10</v>
      </c>
      <c r="I756" s="347">
        <f t="shared" si="118"/>
        <v>0</v>
      </c>
      <c r="J756" s="339">
        <f t="shared" si="110"/>
        <v>10</v>
      </c>
      <c r="K756" s="347">
        <f t="shared" si="118"/>
        <v>0</v>
      </c>
      <c r="L756" s="340"/>
      <c r="M756" s="347">
        <f t="shared" si="118"/>
        <v>0</v>
      </c>
      <c r="O756" s="451"/>
      <c r="Q756" s="374"/>
    </row>
    <row r="757" spans="1:17" ht="38.25">
      <c r="A757" s="357" t="s">
        <v>35</v>
      </c>
      <c r="B757" s="358" t="s">
        <v>404</v>
      </c>
      <c r="C757" s="209" t="s">
        <v>13</v>
      </c>
      <c r="D757" s="209" t="s">
        <v>51</v>
      </c>
      <c r="E757" s="223" t="s">
        <v>1022</v>
      </c>
      <c r="F757" s="209" t="s">
        <v>27</v>
      </c>
      <c r="G757" s="209"/>
      <c r="H757" s="347">
        <f t="shared" si="118"/>
        <v>10</v>
      </c>
      <c r="I757" s="347">
        <f t="shared" si="118"/>
        <v>0</v>
      </c>
      <c r="J757" s="339">
        <f t="shared" si="110"/>
        <v>10</v>
      </c>
      <c r="K757" s="347">
        <f t="shared" si="118"/>
        <v>0</v>
      </c>
      <c r="L757" s="340"/>
      <c r="M757" s="347">
        <f t="shared" si="118"/>
        <v>0</v>
      </c>
      <c r="O757" s="451"/>
      <c r="Q757" s="374"/>
    </row>
    <row r="758" spans="1:17" ht="38.25">
      <c r="A758" s="357" t="s">
        <v>28</v>
      </c>
      <c r="B758" s="358" t="s">
        <v>404</v>
      </c>
      <c r="C758" s="209" t="s">
        <v>13</v>
      </c>
      <c r="D758" s="209" t="s">
        <v>51</v>
      </c>
      <c r="E758" s="223" t="s">
        <v>1022</v>
      </c>
      <c r="F758" s="209" t="s">
        <v>29</v>
      </c>
      <c r="G758" s="209"/>
      <c r="H758" s="347">
        <f t="shared" si="118"/>
        <v>10</v>
      </c>
      <c r="I758" s="347">
        <f t="shared" si="118"/>
        <v>0</v>
      </c>
      <c r="J758" s="339">
        <f t="shared" si="110"/>
        <v>10</v>
      </c>
      <c r="K758" s="347">
        <f t="shared" si="118"/>
        <v>0</v>
      </c>
      <c r="L758" s="340"/>
      <c r="M758" s="347">
        <f t="shared" si="118"/>
        <v>0</v>
      </c>
      <c r="O758" s="451"/>
      <c r="Q758" s="374"/>
    </row>
    <row r="759" spans="1:17">
      <c r="A759" s="357" t="s">
        <v>9</v>
      </c>
      <c r="B759" s="358" t="s">
        <v>404</v>
      </c>
      <c r="C759" s="209" t="s">
        <v>13</v>
      </c>
      <c r="D759" s="209" t="s">
        <v>51</v>
      </c>
      <c r="E759" s="223" t="s">
        <v>1022</v>
      </c>
      <c r="F759" s="209" t="s">
        <v>29</v>
      </c>
      <c r="G759" s="209" t="s">
        <v>10</v>
      </c>
      <c r="H759" s="348">
        <v>10</v>
      </c>
      <c r="I759" s="348"/>
      <c r="J759" s="339">
        <f t="shared" si="110"/>
        <v>10</v>
      </c>
      <c r="K759" s="347"/>
      <c r="L759" s="340"/>
      <c r="M759" s="347"/>
      <c r="O759" s="451"/>
      <c r="Q759" s="374"/>
    </row>
    <row r="760" spans="1:17">
      <c r="A760" s="380" t="s">
        <v>408</v>
      </c>
      <c r="B760" s="382" t="s">
        <v>404</v>
      </c>
      <c r="C760" s="250" t="s">
        <v>95</v>
      </c>
      <c r="D760" s="250"/>
      <c r="E760" s="250"/>
      <c r="F760" s="250"/>
      <c r="G760" s="250"/>
      <c r="H760" s="339">
        <f>H761+H816+H1015+H1092+H1163</f>
        <v>211181.00833333333</v>
      </c>
      <c r="I760" s="339">
        <f>I761+I816+I1015+I1092+I1163</f>
        <v>0</v>
      </c>
      <c r="J760" s="339">
        <f t="shared" si="110"/>
        <v>211181.00833333333</v>
      </c>
      <c r="K760" s="339">
        <f>K761+K816+K1015+K1092+K1163</f>
        <v>194933.50000000003</v>
      </c>
      <c r="L760" s="340"/>
      <c r="M760" s="339">
        <f>M761+M816+M1015+M1092+M1163</f>
        <v>194798.40000000005</v>
      </c>
      <c r="O760" s="451"/>
      <c r="Q760" s="374"/>
    </row>
    <row r="761" spans="1:17">
      <c r="A761" s="380" t="s">
        <v>96</v>
      </c>
      <c r="B761" s="382" t="s">
        <v>404</v>
      </c>
      <c r="C761" s="250" t="s">
        <v>95</v>
      </c>
      <c r="D761" s="250" t="s">
        <v>97</v>
      </c>
      <c r="E761" s="250"/>
      <c r="F761" s="250"/>
      <c r="G761" s="250"/>
      <c r="H761" s="339">
        <f>H762+H790</f>
        <v>18782.701666666664</v>
      </c>
      <c r="I761" s="339">
        <f>I762+I790</f>
        <v>0</v>
      </c>
      <c r="J761" s="339">
        <f t="shared" si="110"/>
        <v>18782.701666666664</v>
      </c>
      <c r="K761" s="339">
        <f>K762+K790</f>
        <v>17638.435000000001</v>
      </c>
      <c r="L761" s="340"/>
      <c r="M761" s="339">
        <f>M762+M790</f>
        <v>19104.235000000001</v>
      </c>
      <c r="O761" s="451"/>
      <c r="Q761" s="374"/>
    </row>
    <row r="762" spans="1:17" ht="28.5" customHeight="1">
      <c r="A762" s="380" t="s">
        <v>711</v>
      </c>
      <c r="B762" s="382" t="s">
        <v>404</v>
      </c>
      <c r="C762" s="250" t="s">
        <v>95</v>
      </c>
      <c r="D762" s="250" t="s">
        <v>97</v>
      </c>
      <c r="E762" s="250" t="s">
        <v>723</v>
      </c>
      <c r="F762" s="250"/>
      <c r="G762" s="250"/>
      <c r="H762" s="335">
        <f xml:space="preserve"> H763</f>
        <v>18782.701666666664</v>
      </c>
      <c r="I762" s="335">
        <f xml:space="preserve"> I763</f>
        <v>0</v>
      </c>
      <c r="J762" s="339">
        <f t="shared" si="110"/>
        <v>18782.701666666664</v>
      </c>
      <c r="K762" s="335">
        <f xml:space="preserve"> K763</f>
        <v>17638.435000000001</v>
      </c>
      <c r="L762" s="340"/>
      <c r="M762" s="335">
        <f xml:space="preserve"> M763</f>
        <v>19104.235000000001</v>
      </c>
      <c r="O762" s="451"/>
      <c r="Q762" s="374"/>
    </row>
    <row r="763" spans="1:17" ht="45" customHeight="1">
      <c r="A763" s="418" t="s">
        <v>712</v>
      </c>
      <c r="B763" s="419" t="s">
        <v>404</v>
      </c>
      <c r="C763" s="385" t="s">
        <v>95</v>
      </c>
      <c r="D763" s="385" t="s">
        <v>97</v>
      </c>
      <c r="E763" s="385" t="s">
        <v>713</v>
      </c>
      <c r="F763" s="385"/>
      <c r="G763" s="385"/>
      <c r="H763" s="335">
        <f>H764</f>
        <v>18782.701666666664</v>
      </c>
      <c r="I763" s="335">
        <f>I764</f>
        <v>0</v>
      </c>
      <c r="J763" s="339">
        <f t="shared" si="110"/>
        <v>18782.701666666664</v>
      </c>
      <c r="K763" s="335">
        <f>K764</f>
        <v>17638.435000000001</v>
      </c>
      <c r="L763" s="340"/>
      <c r="M763" s="335">
        <f>M764</f>
        <v>19104.235000000001</v>
      </c>
      <c r="O763" s="451"/>
      <c r="Q763" s="374"/>
    </row>
    <row r="764" spans="1:17" ht="42" customHeight="1">
      <c r="A764" s="357" t="s">
        <v>714</v>
      </c>
      <c r="B764" s="358" t="s">
        <v>404</v>
      </c>
      <c r="C764" s="209" t="s">
        <v>95</v>
      </c>
      <c r="D764" s="209" t="s">
        <v>97</v>
      </c>
      <c r="E764" s="223" t="s">
        <v>715</v>
      </c>
      <c r="F764" s="209"/>
      <c r="G764" s="209"/>
      <c r="H764" s="335">
        <f>H765+H769+H773+H778+H782+H786</f>
        <v>18782.701666666664</v>
      </c>
      <c r="I764" s="335">
        <f>I765+I769+I773+I778+I782+I786</f>
        <v>0</v>
      </c>
      <c r="J764" s="339">
        <f t="shared" si="110"/>
        <v>18782.701666666664</v>
      </c>
      <c r="K764" s="335">
        <f>K765+K769+K773+K778+K782+K786</f>
        <v>17638.435000000001</v>
      </c>
      <c r="L764" s="340"/>
      <c r="M764" s="335">
        <f>M765+M769+M773+M778+M782+M786</f>
        <v>19104.235000000001</v>
      </c>
      <c r="O764" s="451"/>
      <c r="Q764" s="374"/>
    </row>
    <row r="765" spans="1:17" ht="76.5">
      <c r="A765" s="390" t="s">
        <v>285</v>
      </c>
      <c r="B765" s="358" t="s">
        <v>404</v>
      </c>
      <c r="C765" s="209" t="s">
        <v>95</v>
      </c>
      <c r="D765" s="209" t="s">
        <v>97</v>
      </c>
      <c r="E765" s="223" t="s">
        <v>716</v>
      </c>
      <c r="F765" s="209"/>
      <c r="G765" s="209"/>
      <c r="H765" s="335">
        <f t="shared" ref="H765:M767" si="119">H766</f>
        <v>8971.5349999999999</v>
      </c>
      <c r="I765" s="335">
        <f t="shared" si="119"/>
        <v>0</v>
      </c>
      <c r="J765" s="339">
        <f t="shared" si="110"/>
        <v>8971.5349999999999</v>
      </c>
      <c r="K765" s="335">
        <f t="shared" si="119"/>
        <v>8860.2350000000006</v>
      </c>
      <c r="L765" s="340"/>
      <c r="M765" s="335">
        <f t="shared" si="119"/>
        <v>8860.2350000000006</v>
      </c>
      <c r="O765" s="451"/>
      <c r="Q765" s="374"/>
    </row>
    <row r="766" spans="1:17" ht="38.25">
      <c r="A766" s="225" t="s">
        <v>190</v>
      </c>
      <c r="B766" s="227" t="s">
        <v>404</v>
      </c>
      <c r="C766" s="209" t="s">
        <v>95</v>
      </c>
      <c r="D766" s="209" t="s">
        <v>97</v>
      </c>
      <c r="E766" s="223" t="s">
        <v>716</v>
      </c>
      <c r="F766" s="209" t="s">
        <v>99</v>
      </c>
      <c r="G766" s="209"/>
      <c r="H766" s="335">
        <f t="shared" si="119"/>
        <v>8971.5349999999999</v>
      </c>
      <c r="I766" s="335">
        <f t="shared" si="119"/>
        <v>0</v>
      </c>
      <c r="J766" s="339">
        <f t="shared" si="110"/>
        <v>8971.5349999999999</v>
      </c>
      <c r="K766" s="335">
        <f t="shared" si="119"/>
        <v>8860.2350000000006</v>
      </c>
      <c r="L766" s="340"/>
      <c r="M766" s="335">
        <f t="shared" si="119"/>
        <v>8860.2350000000006</v>
      </c>
      <c r="O766" s="451"/>
      <c r="Q766" s="374"/>
    </row>
    <row r="767" spans="1:17" ht="15" customHeight="1">
      <c r="A767" s="225" t="s">
        <v>100</v>
      </c>
      <c r="B767" s="227" t="s">
        <v>404</v>
      </c>
      <c r="C767" s="209" t="s">
        <v>95</v>
      </c>
      <c r="D767" s="209" t="s">
        <v>97</v>
      </c>
      <c r="E767" s="223" t="s">
        <v>716</v>
      </c>
      <c r="F767" s="209" t="s">
        <v>101</v>
      </c>
      <c r="G767" s="209"/>
      <c r="H767" s="335">
        <f t="shared" si="119"/>
        <v>8971.5349999999999</v>
      </c>
      <c r="I767" s="335">
        <f t="shared" si="119"/>
        <v>0</v>
      </c>
      <c r="J767" s="339">
        <f t="shared" si="110"/>
        <v>8971.5349999999999</v>
      </c>
      <c r="K767" s="335">
        <f t="shared" si="119"/>
        <v>8860.2350000000006</v>
      </c>
      <c r="L767" s="340"/>
      <c r="M767" s="335">
        <f t="shared" si="119"/>
        <v>8860.2350000000006</v>
      </c>
      <c r="O767" s="451"/>
      <c r="Q767" s="374"/>
    </row>
    <row r="768" spans="1:17">
      <c r="A768" s="225" t="s">
        <v>11</v>
      </c>
      <c r="B768" s="227" t="s">
        <v>404</v>
      </c>
      <c r="C768" s="209" t="s">
        <v>95</v>
      </c>
      <c r="D768" s="209" t="s">
        <v>97</v>
      </c>
      <c r="E768" s="223" t="s">
        <v>716</v>
      </c>
      <c r="F768" s="209" t="s">
        <v>101</v>
      </c>
      <c r="G768" s="209" t="s">
        <v>12</v>
      </c>
      <c r="H768" s="337">
        <f>9527.135-555.6</f>
        <v>8971.5349999999999</v>
      </c>
      <c r="I768" s="337"/>
      <c r="J768" s="339">
        <f t="shared" si="110"/>
        <v>8971.5349999999999</v>
      </c>
      <c r="K768" s="337">
        <v>8860.2350000000006</v>
      </c>
      <c r="L768" s="340"/>
      <c r="M768" s="337">
        <v>8860.2350000000006</v>
      </c>
      <c r="O768" s="451"/>
      <c r="Q768" s="374"/>
    </row>
    <row r="769" spans="1:17" ht="76.5" hidden="1" customHeight="1">
      <c r="A769" s="390" t="s">
        <v>586</v>
      </c>
      <c r="B769" s="227" t="s">
        <v>404</v>
      </c>
      <c r="C769" s="209" t="s">
        <v>95</v>
      </c>
      <c r="D769" s="209" t="s">
        <v>97</v>
      </c>
      <c r="E769" s="223" t="s">
        <v>717</v>
      </c>
      <c r="F769" s="209"/>
      <c r="G769" s="209"/>
      <c r="H769" s="335">
        <f>H770</f>
        <v>0</v>
      </c>
      <c r="I769" s="335"/>
      <c r="J769" s="339">
        <f t="shared" si="110"/>
        <v>0</v>
      </c>
      <c r="K769" s="338"/>
      <c r="L769" s="340"/>
      <c r="M769" s="338"/>
      <c r="O769" s="451"/>
      <c r="Q769" s="374"/>
    </row>
    <row r="770" spans="1:17" ht="54.75" hidden="1" customHeight="1">
      <c r="A770" s="225" t="s">
        <v>111</v>
      </c>
      <c r="B770" s="227" t="s">
        <v>404</v>
      </c>
      <c r="C770" s="209" t="s">
        <v>95</v>
      </c>
      <c r="D770" s="209" t="s">
        <v>97</v>
      </c>
      <c r="E770" s="223" t="s">
        <v>717</v>
      </c>
      <c r="F770" s="209" t="s">
        <v>99</v>
      </c>
      <c r="G770" s="209"/>
      <c r="H770" s="335">
        <f>H771</f>
        <v>0</v>
      </c>
      <c r="I770" s="335"/>
      <c r="J770" s="339">
        <f t="shared" si="110"/>
        <v>0</v>
      </c>
      <c r="K770" s="338"/>
      <c r="L770" s="340"/>
      <c r="M770" s="338"/>
      <c r="O770" s="451"/>
      <c r="Q770" s="374"/>
    </row>
    <row r="771" spans="1:17" ht="14.25" hidden="1" customHeight="1">
      <c r="A771" s="225" t="s">
        <v>100</v>
      </c>
      <c r="B771" s="227" t="s">
        <v>404</v>
      </c>
      <c r="C771" s="209" t="s">
        <v>95</v>
      </c>
      <c r="D771" s="209" t="s">
        <v>97</v>
      </c>
      <c r="E771" s="223" t="s">
        <v>717</v>
      </c>
      <c r="F771" s="209" t="s">
        <v>101</v>
      </c>
      <c r="G771" s="209"/>
      <c r="H771" s="335">
        <f>H772</f>
        <v>0</v>
      </c>
      <c r="I771" s="335"/>
      <c r="J771" s="339">
        <f t="shared" si="110"/>
        <v>0</v>
      </c>
      <c r="K771" s="338"/>
      <c r="L771" s="340"/>
      <c r="M771" s="338"/>
      <c r="O771" s="451"/>
      <c r="Q771" s="374"/>
    </row>
    <row r="772" spans="1:17" ht="12.75" hidden="1" customHeight="1">
      <c r="A772" s="225" t="s">
        <v>11</v>
      </c>
      <c r="B772" s="227" t="s">
        <v>404</v>
      </c>
      <c r="C772" s="209" t="s">
        <v>95</v>
      </c>
      <c r="D772" s="209" t="s">
        <v>97</v>
      </c>
      <c r="E772" s="223" t="s">
        <v>717</v>
      </c>
      <c r="F772" s="209" t="s">
        <v>101</v>
      </c>
      <c r="G772" s="209" t="s">
        <v>12</v>
      </c>
      <c r="H772" s="338"/>
      <c r="I772" s="338"/>
      <c r="J772" s="339">
        <f t="shared" si="110"/>
        <v>0</v>
      </c>
      <c r="K772" s="338"/>
      <c r="L772" s="340"/>
      <c r="M772" s="338"/>
      <c r="O772" s="451"/>
      <c r="Q772" s="374"/>
    </row>
    <row r="773" spans="1:17" ht="26.25" customHeight="1">
      <c r="A773" s="225" t="s">
        <v>634</v>
      </c>
      <c r="B773" s="227" t="s">
        <v>404</v>
      </c>
      <c r="C773" s="209" t="s">
        <v>95</v>
      </c>
      <c r="D773" s="209" t="s">
        <v>97</v>
      </c>
      <c r="E773" s="223" t="s">
        <v>718</v>
      </c>
      <c r="F773" s="209"/>
      <c r="G773" s="209"/>
      <c r="H773" s="335">
        <f t="shared" ref="H773:M774" si="120">H774</f>
        <v>4773.4666666666662</v>
      </c>
      <c r="I773" s="335">
        <f t="shared" si="120"/>
        <v>0</v>
      </c>
      <c r="J773" s="339">
        <f t="shared" si="110"/>
        <v>4773.4666666666662</v>
      </c>
      <c r="K773" s="335">
        <f t="shared" si="120"/>
        <v>4134.2</v>
      </c>
      <c r="L773" s="340"/>
      <c r="M773" s="335">
        <f t="shared" si="120"/>
        <v>5600</v>
      </c>
      <c r="O773" s="451"/>
      <c r="Q773" s="374"/>
    </row>
    <row r="774" spans="1:17" ht="38.25">
      <c r="A774" s="225" t="s">
        <v>910</v>
      </c>
      <c r="B774" s="227" t="s">
        <v>404</v>
      </c>
      <c r="C774" s="209" t="s">
        <v>95</v>
      </c>
      <c r="D774" s="209" t="s">
        <v>97</v>
      </c>
      <c r="E774" s="223" t="s">
        <v>718</v>
      </c>
      <c r="F774" s="209" t="s">
        <v>99</v>
      </c>
      <c r="G774" s="209"/>
      <c r="H774" s="335">
        <f t="shared" si="120"/>
        <v>4773.4666666666662</v>
      </c>
      <c r="I774" s="335">
        <f t="shared" si="120"/>
        <v>0</v>
      </c>
      <c r="J774" s="339">
        <f t="shared" si="110"/>
        <v>4773.4666666666662</v>
      </c>
      <c r="K774" s="335">
        <f t="shared" si="120"/>
        <v>4134.2</v>
      </c>
      <c r="L774" s="340"/>
      <c r="M774" s="335">
        <f t="shared" si="120"/>
        <v>5600</v>
      </c>
      <c r="O774" s="451"/>
      <c r="Q774" s="374"/>
    </row>
    <row r="775" spans="1:17" ht="15.75" customHeight="1">
      <c r="A775" s="225" t="s">
        <v>100</v>
      </c>
      <c r="B775" s="227" t="s">
        <v>404</v>
      </c>
      <c r="C775" s="209" t="s">
        <v>95</v>
      </c>
      <c r="D775" s="209" t="s">
        <v>97</v>
      </c>
      <c r="E775" s="223" t="s">
        <v>718</v>
      </c>
      <c r="F775" s="209" t="s">
        <v>101</v>
      </c>
      <c r="G775" s="209"/>
      <c r="H775" s="335">
        <f>H776+H777</f>
        <v>4773.4666666666662</v>
      </c>
      <c r="I775" s="335">
        <f>I776+I777</f>
        <v>0</v>
      </c>
      <c r="J775" s="339">
        <f t="shared" si="110"/>
        <v>4773.4666666666662</v>
      </c>
      <c r="K775" s="335">
        <f>K776+K777</f>
        <v>4134.2</v>
      </c>
      <c r="L775" s="340"/>
      <c r="M775" s="335">
        <f>M776+M777</f>
        <v>5600</v>
      </c>
      <c r="O775" s="451"/>
      <c r="Q775" s="374"/>
    </row>
    <row r="776" spans="1:17">
      <c r="A776" s="225" t="s">
        <v>9</v>
      </c>
      <c r="B776" s="227" t="s">
        <v>404</v>
      </c>
      <c r="C776" s="209" t="s">
        <v>95</v>
      </c>
      <c r="D776" s="209" t="s">
        <v>97</v>
      </c>
      <c r="E776" s="223" t="s">
        <v>718</v>
      </c>
      <c r="F776" s="209" t="s">
        <v>101</v>
      </c>
      <c r="G776" s="209" t="s">
        <v>10</v>
      </c>
      <c r="H776" s="337">
        <f>'Бюджет 2026 г 1 чт потребность'!H772/12*8</f>
        <v>4773.4666666666662</v>
      </c>
      <c r="I776" s="337"/>
      <c r="J776" s="339">
        <f t="shared" si="110"/>
        <v>4773.4666666666662</v>
      </c>
      <c r="K776" s="337">
        <v>4134.2</v>
      </c>
      <c r="L776" s="340"/>
      <c r="M776" s="337">
        <v>5600</v>
      </c>
      <c r="O776" s="451"/>
      <c r="Q776" s="374"/>
    </row>
    <row r="777" spans="1:17" ht="12.75" customHeight="1">
      <c r="A777" s="225" t="s">
        <v>11</v>
      </c>
      <c r="B777" s="227" t="s">
        <v>404</v>
      </c>
      <c r="C777" s="209" t="s">
        <v>95</v>
      </c>
      <c r="D777" s="209" t="s">
        <v>97</v>
      </c>
      <c r="E777" s="223" t="s">
        <v>718</v>
      </c>
      <c r="F777" s="209" t="s">
        <v>101</v>
      </c>
      <c r="G777" s="209" t="s">
        <v>12</v>
      </c>
      <c r="H777" s="338"/>
      <c r="I777" s="338"/>
      <c r="J777" s="339">
        <f t="shared" si="110"/>
        <v>0</v>
      </c>
      <c r="K777" s="338"/>
      <c r="L777" s="340"/>
      <c r="M777" s="338"/>
      <c r="O777" s="451"/>
      <c r="Q777" s="374"/>
    </row>
    <row r="778" spans="1:17" ht="14.25" customHeight="1">
      <c r="A778" s="225" t="s">
        <v>633</v>
      </c>
      <c r="B778" s="227" t="s">
        <v>404</v>
      </c>
      <c r="C778" s="209" t="s">
        <v>95</v>
      </c>
      <c r="D778" s="209" t="s">
        <v>97</v>
      </c>
      <c r="E778" s="223" t="s">
        <v>719</v>
      </c>
      <c r="F778" s="209"/>
      <c r="G778" s="209"/>
      <c r="H778" s="335">
        <f t="shared" ref="H778:M780" si="121">H779</f>
        <v>2752.8</v>
      </c>
      <c r="I778" s="335">
        <f t="shared" si="121"/>
        <v>0</v>
      </c>
      <c r="J778" s="339">
        <f t="shared" si="110"/>
        <v>2752.8</v>
      </c>
      <c r="K778" s="335">
        <f t="shared" si="121"/>
        <v>2333</v>
      </c>
      <c r="L778" s="340"/>
      <c r="M778" s="335">
        <f t="shared" si="121"/>
        <v>2333</v>
      </c>
      <c r="O778" s="451"/>
      <c r="Q778" s="374"/>
    </row>
    <row r="779" spans="1:17" ht="38.25">
      <c r="A779" s="225" t="s">
        <v>910</v>
      </c>
      <c r="B779" s="227" t="s">
        <v>404</v>
      </c>
      <c r="C779" s="209" t="s">
        <v>95</v>
      </c>
      <c r="D779" s="209" t="s">
        <v>97</v>
      </c>
      <c r="E779" s="223" t="s">
        <v>719</v>
      </c>
      <c r="F779" s="209" t="s">
        <v>99</v>
      </c>
      <c r="G779" s="209"/>
      <c r="H779" s="335">
        <f t="shared" si="121"/>
        <v>2752.8</v>
      </c>
      <c r="I779" s="335">
        <f t="shared" si="121"/>
        <v>0</v>
      </c>
      <c r="J779" s="339">
        <f t="shared" si="110"/>
        <v>2752.8</v>
      </c>
      <c r="K779" s="335">
        <f t="shared" si="121"/>
        <v>2333</v>
      </c>
      <c r="L779" s="340"/>
      <c r="M779" s="335">
        <f t="shared" si="121"/>
        <v>2333</v>
      </c>
      <c r="O779" s="451"/>
      <c r="Q779" s="374"/>
    </row>
    <row r="780" spans="1:17" ht="16.5" customHeight="1">
      <c r="A780" s="225" t="s">
        <v>100</v>
      </c>
      <c r="B780" s="227" t="s">
        <v>404</v>
      </c>
      <c r="C780" s="209" t="s">
        <v>95</v>
      </c>
      <c r="D780" s="209" t="s">
        <v>97</v>
      </c>
      <c r="E780" s="223" t="s">
        <v>719</v>
      </c>
      <c r="F780" s="209" t="s">
        <v>101</v>
      </c>
      <c r="G780" s="209"/>
      <c r="H780" s="335">
        <f t="shared" si="121"/>
        <v>2752.8</v>
      </c>
      <c r="I780" s="335">
        <f t="shared" si="121"/>
        <v>0</v>
      </c>
      <c r="J780" s="339">
        <f t="shared" si="110"/>
        <v>2752.8</v>
      </c>
      <c r="K780" s="335">
        <f t="shared" si="121"/>
        <v>2333</v>
      </c>
      <c r="L780" s="340"/>
      <c r="M780" s="335">
        <f t="shared" si="121"/>
        <v>2333</v>
      </c>
      <c r="O780" s="451"/>
      <c r="Q780" s="374"/>
    </row>
    <row r="781" spans="1:17">
      <c r="A781" s="225" t="s">
        <v>9</v>
      </c>
      <c r="B781" s="227" t="s">
        <v>404</v>
      </c>
      <c r="C781" s="209" t="s">
        <v>95</v>
      </c>
      <c r="D781" s="209" t="s">
        <v>97</v>
      </c>
      <c r="E781" s="223" t="s">
        <v>719</v>
      </c>
      <c r="F781" s="209" t="s">
        <v>101</v>
      </c>
      <c r="G781" s="209" t="s">
        <v>10</v>
      </c>
      <c r="H781" s="337">
        <v>2752.8</v>
      </c>
      <c r="I781" s="337"/>
      <c r="J781" s="339">
        <f t="shared" si="110"/>
        <v>2752.8</v>
      </c>
      <c r="K781" s="337">
        <v>2333</v>
      </c>
      <c r="L781" s="340"/>
      <c r="M781" s="337">
        <v>2333</v>
      </c>
      <c r="O781" s="451"/>
      <c r="Q781" s="374"/>
    </row>
    <row r="782" spans="1:17" ht="24" customHeight="1">
      <c r="A782" s="225" t="s">
        <v>720</v>
      </c>
      <c r="B782" s="227" t="s">
        <v>404</v>
      </c>
      <c r="C782" s="209" t="s">
        <v>95</v>
      </c>
      <c r="D782" s="209" t="s">
        <v>97</v>
      </c>
      <c r="E782" s="223" t="s">
        <v>721</v>
      </c>
      <c r="F782" s="209" t="s">
        <v>38</v>
      </c>
      <c r="G782" s="209"/>
      <c r="H782" s="335">
        <f t="shared" ref="H782:M784" si="122">H783</f>
        <v>1996.8</v>
      </c>
      <c r="I782" s="335">
        <f t="shared" si="122"/>
        <v>0</v>
      </c>
      <c r="J782" s="339">
        <f t="shared" si="110"/>
        <v>1996.8</v>
      </c>
      <c r="K782" s="335">
        <f t="shared" si="122"/>
        <v>2090</v>
      </c>
      <c r="L782" s="340"/>
      <c r="M782" s="335">
        <f t="shared" si="122"/>
        <v>2090</v>
      </c>
      <c r="O782" s="451"/>
      <c r="Q782" s="374"/>
    </row>
    <row r="783" spans="1:17" ht="38.25">
      <c r="A783" s="225" t="s">
        <v>910</v>
      </c>
      <c r="B783" s="227" t="s">
        <v>404</v>
      </c>
      <c r="C783" s="209" t="s">
        <v>95</v>
      </c>
      <c r="D783" s="209" t="s">
        <v>97</v>
      </c>
      <c r="E783" s="223" t="s">
        <v>721</v>
      </c>
      <c r="F783" s="209" t="s">
        <v>106</v>
      </c>
      <c r="G783" s="209"/>
      <c r="H783" s="335">
        <f t="shared" si="122"/>
        <v>1996.8</v>
      </c>
      <c r="I783" s="335">
        <f t="shared" si="122"/>
        <v>0</v>
      </c>
      <c r="J783" s="339">
        <f t="shared" si="110"/>
        <v>1996.8</v>
      </c>
      <c r="K783" s="335">
        <f t="shared" si="122"/>
        <v>2090</v>
      </c>
      <c r="L783" s="340"/>
      <c r="M783" s="335">
        <f t="shared" si="122"/>
        <v>2090</v>
      </c>
      <c r="O783" s="451"/>
      <c r="Q783" s="374"/>
    </row>
    <row r="784" spans="1:17" ht="12.75" customHeight="1">
      <c r="A784" s="225" t="s">
        <v>100</v>
      </c>
      <c r="B784" s="227" t="s">
        <v>404</v>
      </c>
      <c r="C784" s="209" t="s">
        <v>95</v>
      </c>
      <c r="D784" s="209" t="s">
        <v>97</v>
      </c>
      <c r="E784" s="223" t="s">
        <v>721</v>
      </c>
      <c r="F784" s="209" t="s">
        <v>101</v>
      </c>
      <c r="G784" s="209"/>
      <c r="H784" s="335">
        <f t="shared" si="122"/>
        <v>1996.8</v>
      </c>
      <c r="I784" s="335">
        <f t="shared" si="122"/>
        <v>0</v>
      </c>
      <c r="J784" s="339">
        <f t="shared" si="110"/>
        <v>1996.8</v>
      </c>
      <c r="K784" s="335">
        <f t="shared" si="122"/>
        <v>2090</v>
      </c>
      <c r="L784" s="340"/>
      <c r="M784" s="335">
        <f t="shared" si="122"/>
        <v>2090</v>
      </c>
      <c r="O784" s="451"/>
      <c r="Q784" s="374"/>
    </row>
    <row r="785" spans="1:17">
      <c r="A785" s="225" t="s">
        <v>9</v>
      </c>
      <c r="B785" s="227" t="s">
        <v>404</v>
      </c>
      <c r="C785" s="209" t="s">
        <v>95</v>
      </c>
      <c r="D785" s="209" t="s">
        <v>97</v>
      </c>
      <c r="E785" s="223" t="s">
        <v>721</v>
      </c>
      <c r="F785" s="209" t="s">
        <v>101</v>
      </c>
      <c r="G785" s="209" t="s">
        <v>10</v>
      </c>
      <c r="H785" s="337">
        <v>1996.8</v>
      </c>
      <c r="I785" s="337"/>
      <c r="J785" s="339">
        <f t="shared" si="110"/>
        <v>1996.8</v>
      </c>
      <c r="K785" s="337">
        <v>2090</v>
      </c>
      <c r="L785" s="340"/>
      <c r="M785" s="337">
        <v>2090</v>
      </c>
      <c r="O785" s="451"/>
      <c r="Q785" s="374"/>
    </row>
    <row r="786" spans="1:17" ht="24" customHeight="1">
      <c r="A786" s="433" t="s">
        <v>496</v>
      </c>
      <c r="B786" s="227" t="s">
        <v>404</v>
      </c>
      <c r="C786" s="209" t="s">
        <v>95</v>
      </c>
      <c r="D786" s="209" t="s">
        <v>97</v>
      </c>
      <c r="E786" s="223" t="s">
        <v>722</v>
      </c>
      <c r="F786" s="209"/>
      <c r="G786" s="209"/>
      <c r="H786" s="335">
        <f t="shared" ref="H786:M788" si="123">H787</f>
        <v>288.10000000000002</v>
      </c>
      <c r="I786" s="335">
        <f t="shared" si="123"/>
        <v>0</v>
      </c>
      <c r="J786" s="339">
        <f t="shared" si="110"/>
        <v>288.10000000000002</v>
      </c>
      <c r="K786" s="335">
        <f t="shared" si="123"/>
        <v>221</v>
      </c>
      <c r="L786" s="340"/>
      <c r="M786" s="335">
        <f t="shared" si="123"/>
        <v>221</v>
      </c>
      <c r="O786" s="451"/>
      <c r="Q786" s="374"/>
    </row>
    <row r="787" spans="1:17" ht="40.5" customHeight="1">
      <c r="A787" s="390" t="s">
        <v>111</v>
      </c>
      <c r="B787" s="227" t="s">
        <v>404</v>
      </c>
      <c r="C787" s="209" t="s">
        <v>95</v>
      </c>
      <c r="D787" s="209" t="s">
        <v>97</v>
      </c>
      <c r="E787" s="223" t="s">
        <v>722</v>
      </c>
      <c r="F787" s="209" t="s">
        <v>106</v>
      </c>
      <c r="G787" s="209"/>
      <c r="H787" s="335">
        <f t="shared" si="123"/>
        <v>288.10000000000002</v>
      </c>
      <c r="I787" s="335">
        <f t="shared" si="123"/>
        <v>0</v>
      </c>
      <c r="J787" s="339">
        <f t="shared" si="110"/>
        <v>288.10000000000002</v>
      </c>
      <c r="K787" s="335">
        <f t="shared" si="123"/>
        <v>221</v>
      </c>
      <c r="L787" s="340"/>
      <c r="M787" s="335">
        <f t="shared" si="123"/>
        <v>221</v>
      </c>
      <c r="O787" s="451"/>
      <c r="Q787" s="374"/>
    </row>
    <row r="788" spans="1:17" ht="13.5" customHeight="1">
      <c r="A788" s="390" t="s">
        <v>100</v>
      </c>
      <c r="B788" s="227" t="s">
        <v>404</v>
      </c>
      <c r="C788" s="209" t="s">
        <v>95</v>
      </c>
      <c r="D788" s="209" t="s">
        <v>97</v>
      </c>
      <c r="E788" s="223" t="s">
        <v>722</v>
      </c>
      <c r="F788" s="209" t="s">
        <v>101</v>
      </c>
      <c r="G788" s="209"/>
      <c r="H788" s="335">
        <f t="shared" si="123"/>
        <v>288.10000000000002</v>
      </c>
      <c r="I788" s="335">
        <f t="shared" si="123"/>
        <v>0</v>
      </c>
      <c r="J788" s="339">
        <f t="shared" si="110"/>
        <v>288.10000000000002</v>
      </c>
      <c r="K788" s="335">
        <f t="shared" si="123"/>
        <v>221</v>
      </c>
      <c r="L788" s="340"/>
      <c r="M788" s="335">
        <f t="shared" si="123"/>
        <v>221</v>
      </c>
      <c r="O788" s="451"/>
      <c r="Q788" s="374"/>
    </row>
    <row r="789" spans="1:17">
      <c r="A789" s="390" t="s">
        <v>9</v>
      </c>
      <c r="B789" s="227" t="s">
        <v>404</v>
      </c>
      <c r="C789" s="209" t="s">
        <v>95</v>
      </c>
      <c r="D789" s="209" t="s">
        <v>97</v>
      </c>
      <c r="E789" s="223" t="s">
        <v>722</v>
      </c>
      <c r="F789" s="209" t="s">
        <v>101</v>
      </c>
      <c r="G789" s="209" t="s">
        <v>10</v>
      </c>
      <c r="H789" s="337">
        <v>288.10000000000002</v>
      </c>
      <c r="I789" s="337"/>
      <c r="J789" s="339">
        <f t="shared" ref="J789:J852" si="124">H789+I789</f>
        <v>288.10000000000002</v>
      </c>
      <c r="K789" s="337">
        <v>221</v>
      </c>
      <c r="L789" s="340"/>
      <c r="M789" s="337">
        <v>221</v>
      </c>
      <c r="O789" s="451"/>
      <c r="Q789" s="374"/>
    </row>
    <row r="790" spans="1:17" ht="27" hidden="1">
      <c r="A790" s="418" t="s">
        <v>16</v>
      </c>
      <c r="B790" s="419" t="s">
        <v>404</v>
      </c>
      <c r="C790" s="385" t="s">
        <v>95</v>
      </c>
      <c r="D790" s="385" t="s">
        <v>97</v>
      </c>
      <c r="E790" s="385" t="s">
        <v>713</v>
      </c>
      <c r="F790" s="385"/>
      <c r="G790" s="385"/>
      <c r="H790" s="335">
        <f>H791+H799+H804+H808+H812</f>
        <v>0</v>
      </c>
      <c r="I790" s="335"/>
      <c r="J790" s="339">
        <f t="shared" si="124"/>
        <v>0</v>
      </c>
      <c r="K790" s="335">
        <f>K791+K799+K804+K808+K812</f>
        <v>0</v>
      </c>
      <c r="L790" s="340"/>
      <c r="M790" s="335">
        <f>M791+M799+M804+M808+M812</f>
        <v>0</v>
      </c>
      <c r="O790" s="451"/>
      <c r="Q790" s="374"/>
    </row>
    <row r="791" spans="1:17" ht="76.5" hidden="1">
      <c r="A791" s="390" t="s">
        <v>285</v>
      </c>
      <c r="B791" s="358" t="s">
        <v>404</v>
      </c>
      <c r="C791" s="209" t="s">
        <v>95</v>
      </c>
      <c r="D791" s="209" t="s">
        <v>97</v>
      </c>
      <c r="E791" s="223" t="s">
        <v>957</v>
      </c>
      <c r="F791" s="209"/>
      <c r="G791" s="209"/>
      <c r="H791" s="335">
        <f t="shared" ref="H791:M793" si="125">H792</f>
        <v>0</v>
      </c>
      <c r="I791" s="335"/>
      <c r="J791" s="339">
        <f t="shared" si="124"/>
        <v>0</v>
      </c>
      <c r="K791" s="335">
        <f t="shared" si="125"/>
        <v>0</v>
      </c>
      <c r="L791" s="340"/>
      <c r="M791" s="335">
        <f t="shared" si="125"/>
        <v>0</v>
      </c>
      <c r="O791" s="451"/>
      <c r="Q791" s="374"/>
    </row>
    <row r="792" spans="1:17" ht="38.25" hidden="1">
      <c r="A792" s="225" t="s">
        <v>190</v>
      </c>
      <c r="B792" s="227" t="s">
        <v>404</v>
      </c>
      <c r="C792" s="209" t="s">
        <v>95</v>
      </c>
      <c r="D792" s="209" t="s">
        <v>97</v>
      </c>
      <c r="E792" s="223" t="s">
        <v>957</v>
      </c>
      <c r="F792" s="209" t="s">
        <v>99</v>
      </c>
      <c r="G792" s="209"/>
      <c r="H792" s="335">
        <f t="shared" si="125"/>
        <v>0</v>
      </c>
      <c r="I792" s="335"/>
      <c r="J792" s="339">
        <f t="shared" si="124"/>
        <v>0</v>
      </c>
      <c r="K792" s="335">
        <f t="shared" si="125"/>
        <v>0</v>
      </c>
      <c r="L792" s="340"/>
      <c r="M792" s="335">
        <f t="shared" si="125"/>
        <v>0</v>
      </c>
      <c r="O792" s="451"/>
      <c r="Q792" s="374"/>
    </row>
    <row r="793" spans="1:17" hidden="1">
      <c r="A793" s="225" t="s">
        <v>100</v>
      </c>
      <c r="B793" s="227" t="s">
        <v>404</v>
      </c>
      <c r="C793" s="209" t="s">
        <v>95</v>
      </c>
      <c r="D793" s="209" t="s">
        <v>97</v>
      </c>
      <c r="E793" s="223" t="s">
        <v>957</v>
      </c>
      <c r="F793" s="209" t="s">
        <v>101</v>
      </c>
      <c r="G793" s="209"/>
      <c r="H793" s="335">
        <f t="shared" si="125"/>
        <v>0</v>
      </c>
      <c r="I793" s="335"/>
      <c r="J793" s="339">
        <f t="shared" si="124"/>
        <v>0</v>
      </c>
      <c r="K793" s="335">
        <f t="shared" si="125"/>
        <v>0</v>
      </c>
      <c r="L793" s="340"/>
      <c r="M793" s="335">
        <f t="shared" si="125"/>
        <v>0</v>
      </c>
      <c r="O793" s="451"/>
      <c r="Q793" s="374"/>
    </row>
    <row r="794" spans="1:17" hidden="1">
      <c r="A794" s="225" t="s">
        <v>11</v>
      </c>
      <c r="B794" s="227" t="s">
        <v>404</v>
      </c>
      <c r="C794" s="209" t="s">
        <v>95</v>
      </c>
      <c r="D794" s="209" t="s">
        <v>97</v>
      </c>
      <c r="E794" s="223" t="s">
        <v>957</v>
      </c>
      <c r="F794" s="209" t="s">
        <v>101</v>
      </c>
      <c r="G794" s="209" t="s">
        <v>12</v>
      </c>
      <c r="H794" s="337"/>
      <c r="I794" s="337"/>
      <c r="J794" s="339">
        <f t="shared" si="124"/>
        <v>0</v>
      </c>
      <c r="K794" s="337"/>
      <c r="L794" s="340"/>
      <c r="M794" s="337"/>
      <c r="O794" s="451"/>
      <c r="Q794" s="374"/>
    </row>
    <row r="795" spans="1:17" ht="63.75" hidden="1">
      <c r="A795" s="390" t="s">
        <v>586</v>
      </c>
      <c r="B795" s="227" t="s">
        <v>404</v>
      </c>
      <c r="C795" s="209" t="s">
        <v>95</v>
      </c>
      <c r="D795" s="209" t="s">
        <v>97</v>
      </c>
      <c r="E795" s="223" t="s">
        <v>717</v>
      </c>
      <c r="F795" s="209"/>
      <c r="G795" s="209"/>
      <c r="H795" s="337"/>
      <c r="I795" s="337"/>
      <c r="J795" s="339">
        <f t="shared" si="124"/>
        <v>0</v>
      </c>
      <c r="K795" s="337"/>
      <c r="L795" s="340"/>
      <c r="M795" s="337"/>
      <c r="O795" s="451"/>
      <c r="Q795" s="374"/>
    </row>
    <row r="796" spans="1:17" ht="51" hidden="1">
      <c r="A796" s="225" t="s">
        <v>111</v>
      </c>
      <c r="B796" s="227" t="s">
        <v>404</v>
      </c>
      <c r="C796" s="209" t="s">
        <v>95</v>
      </c>
      <c r="D796" s="209" t="s">
        <v>97</v>
      </c>
      <c r="E796" s="223" t="s">
        <v>717</v>
      </c>
      <c r="F796" s="209" t="s">
        <v>99</v>
      </c>
      <c r="G796" s="209"/>
      <c r="H796" s="337"/>
      <c r="I796" s="337"/>
      <c r="J796" s="339">
        <f t="shared" si="124"/>
        <v>0</v>
      </c>
      <c r="K796" s="337"/>
      <c r="L796" s="340"/>
      <c r="M796" s="337"/>
      <c r="O796" s="451"/>
      <c r="Q796" s="374"/>
    </row>
    <row r="797" spans="1:17" hidden="1">
      <c r="A797" s="225" t="s">
        <v>100</v>
      </c>
      <c r="B797" s="227" t="s">
        <v>404</v>
      </c>
      <c r="C797" s="209" t="s">
        <v>95</v>
      </c>
      <c r="D797" s="209" t="s">
        <v>97</v>
      </c>
      <c r="E797" s="223" t="s">
        <v>717</v>
      </c>
      <c r="F797" s="209" t="s">
        <v>101</v>
      </c>
      <c r="G797" s="209"/>
      <c r="H797" s="337"/>
      <c r="I797" s="337"/>
      <c r="J797" s="339">
        <f t="shared" si="124"/>
        <v>0</v>
      </c>
      <c r="K797" s="337"/>
      <c r="L797" s="340"/>
      <c r="M797" s="337"/>
      <c r="O797" s="451"/>
      <c r="Q797" s="374"/>
    </row>
    <row r="798" spans="1:17" hidden="1">
      <c r="A798" s="225" t="s">
        <v>11</v>
      </c>
      <c r="B798" s="227" t="s">
        <v>404</v>
      </c>
      <c r="C798" s="209" t="s">
        <v>95</v>
      </c>
      <c r="D798" s="209" t="s">
        <v>97</v>
      </c>
      <c r="E798" s="223" t="s">
        <v>717</v>
      </c>
      <c r="F798" s="209" t="s">
        <v>101</v>
      </c>
      <c r="G798" s="209" t="s">
        <v>12</v>
      </c>
      <c r="H798" s="337"/>
      <c r="I798" s="337"/>
      <c r="J798" s="339">
        <f t="shared" si="124"/>
        <v>0</v>
      </c>
      <c r="K798" s="337"/>
      <c r="L798" s="340"/>
      <c r="M798" s="337"/>
      <c r="O798" s="451"/>
      <c r="Q798" s="374"/>
    </row>
    <row r="799" spans="1:17" ht="25.5" hidden="1">
      <c r="A799" s="225" t="s">
        <v>634</v>
      </c>
      <c r="B799" s="227" t="s">
        <v>404</v>
      </c>
      <c r="C799" s="209" t="s">
        <v>95</v>
      </c>
      <c r="D799" s="209" t="s">
        <v>97</v>
      </c>
      <c r="E799" s="223" t="s">
        <v>958</v>
      </c>
      <c r="F799" s="209"/>
      <c r="G799" s="209"/>
      <c r="H799" s="335">
        <f t="shared" ref="H799:M800" si="126">H800</f>
        <v>0</v>
      </c>
      <c r="I799" s="335"/>
      <c r="J799" s="339">
        <f t="shared" si="124"/>
        <v>0</v>
      </c>
      <c r="K799" s="335">
        <f t="shared" si="126"/>
        <v>0</v>
      </c>
      <c r="L799" s="340"/>
      <c r="M799" s="335">
        <f t="shared" si="126"/>
        <v>0</v>
      </c>
      <c r="O799" s="451"/>
      <c r="Q799" s="374"/>
    </row>
    <row r="800" spans="1:17" ht="38.25" hidden="1">
      <c r="A800" s="225" t="s">
        <v>910</v>
      </c>
      <c r="B800" s="227" t="s">
        <v>404</v>
      </c>
      <c r="C800" s="209" t="s">
        <v>95</v>
      </c>
      <c r="D800" s="209" t="s">
        <v>97</v>
      </c>
      <c r="E800" s="223" t="s">
        <v>958</v>
      </c>
      <c r="F800" s="209" t="s">
        <v>99</v>
      </c>
      <c r="G800" s="209"/>
      <c r="H800" s="335">
        <f t="shared" si="126"/>
        <v>0</v>
      </c>
      <c r="I800" s="335"/>
      <c r="J800" s="339">
        <f t="shared" si="124"/>
        <v>0</v>
      </c>
      <c r="K800" s="335">
        <f t="shared" si="126"/>
        <v>0</v>
      </c>
      <c r="L800" s="340"/>
      <c r="M800" s="335">
        <f t="shared" si="126"/>
        <v>0</v>
      </c>
      <c r="O800" s="451"/>
      <c r="Q800" s="374"/>
    </row>
    <row r="801" spans="1:17" hidden="1">
      <c r="A801" s="225" t="s">
        <v>100</v>
      </c>
      <c r="B801" s="227" t="s">
        <v>404</v>
      </c>
      <c r="C801" s="209" t="s">
        <v>95</v>
      </c>
      <c r="D801" s="209" t="s">
        <v>97</v>
      </c>
      <c r="E801" s="223" t="s">
        <v>958</v>
      </c>
      <c r="F801" s="209" t="s">
        <v>101</v>
      </c>
      <c r="G801" s="209"/>
      <c r="H801" s="335">
        <f>H802+H803</f>
        <v>0</v>
      </c>
      <c r="I801" s="335"/>
      <c r="J801" s="339">
        <f t="shared" si="124"/>
        <v>0</v>
      </c>
      <c r="K801" s="335">
        <f>K802+K803</f>
        <v>0</v>
      </c>
      <c r="L801" s="340"/>
      <c r="M801" s="335">
        <f>M802+M803</f>
        <v>0</v>
      </c>
      <c r="O801" s="451"/>
      <c r="Q801" s="374"/>
    </row>
    <row r="802" spans="1:17" hidden="1">
      <c r="A802" s="225" t="s">
        <v>9</v>
      </c>
      <c r="B802" s="227" t="s">
        <v>404</v>
      </c>
      <c r="C802" s="209" t="s">
        <v>95</v>
      </c>
      <c r="D802" s="209" t="s">
        <v>97</v>
      </c>
      <c r="E802" s="223" t="s">
        <v>958</v>
      </c>
      <c r="F802" s="209" t="s">
        <v>101</v>
      </c>
      <c r="G802" s="209" t="s">
        <v>10</v>
      </c>
      <c r="H802" s="337"/>
      <c r="I802" s="337"/>
      <c r="J802" s="339">
        <f t="shared" si="124"/>
        <v>0</v>
      </c>
      <c r="K802" s="337"/>
      <c r="L802" s="340"/>
      <c r="M802" s="337"/>
      <c r="O802" s="451"/>
      <c r="Q802" s="374"/>
    </row>
    <row r="803" spans="1:17" hidden="1">
      <c r="A803" s="225" t="s">
        <v>11</v>
      </c>
      <c r="B803" s="227" t="s">
        <v>404</v>
      </c>
      <c r="C803" s="209" t="s">
        <v>95</v>
      </c>
      <c r="D803" s="209" t="s">
        <v>97</v>
      </c>
      <c r="E803" s="223" t="s">
        <v>958</v>
      </c>
      <c r="F803" s="209" t="s">
        <v>101</v>
      </c>
      <c r="G803" s="209" t="s">
        <v>12</v>
      </c>
      <c r="H803" s="337"/>
      <c r="I803" s="337"/>
      <c r="J803" s="339">
        <f t="shared" si="124"/>
        <v>0</v>
      </c>
      <c r="K803" s="337"/>
      <c r="L803" s="340"/>
      <c r="M803" s="337"/>
      <c r="O803" s="451"/>
      <c r="Q803" s="374"/>
    </row>
    <row r="804" spans="1:17" ht="14.25" hidden="1" customHeight="1">
      <c r="A804" s="225" t="s">
        <v>633</v>
      </c>
      <c r="B804" s="227" t="s">
        <v>404</v>
      </c>
      <c r="C804" s="209" t="s">
        <v>95</v>
      </c>
      <c r="D804" s="209" t="s">
        <v>97</v>
      </c>
      <c r="E804" s="223" t="s">
        <v>959</v>
      </c>
      <c r="F804" s="209"/>
      <c r="G804" s="209"/>
      <c r="H804" s="335">
        <f t="shared" ref="H804:M806" si="127">H805</f>
        <v>0</v>
      </c>
      <c r="I804" s="335"/>
      <c r="J804" s="339">
        <f t="shared" si="124"/>
        <v>0</v>
      </c>
      <c r="K804" s="335">
        <f t="shared" si="127"/>
        <v>0</v>
      </c>
      <c r="L804" s="340"/>
      <c r="M804" s="335">
        <f t="shared" si="127"/>
        <v>0</v>
      </c>
      <c r="O804" s="451"/>
      <c r="Q804" s="374"/>
    </row>
    <row r="805" spans="1:17" ht="38.25" hidden="1">
      <c r="A805" s="225" t="s">
        <v>910</v>
      </c>
      <c r="B805" s="227" t="s">
        <v>404</v>
      </c>
      <c r="C805" s="209" t="s">
        <v>95</v>
      </c>
      <c r="D805" s="209" t="s">
        <v>97</v>
      </c>
      <c r="E805" s="223" t="s">
        <v>959</v>
      </c>
      <c r="F805" s="209" t="s">
        <v>99</v>
      </c>
      <c r="G805" s="209"/>
      <c r="H805" s="335">
        <f t="shared" si="127"/>
        <v>0</v>
      </c>
      <c r="I805" s="335"/>
      <c r="J805" s="339">
        <f t="shared" si="124"/>
        <v>0</v>
      </c>
      <c r="K805" s="335">
        <f t="shared" si="127"/>
        <v>0</v>
      </c>
      <c r="L805" s="340"/>
      <c r="M805" s="335">
        <f t="shared" si="127"/>
        <v>0</v>
      </c>
      <c r="O805" s="451"/>
      <c r="Q805" s="374"/>
    </row>
    <row r="806" spans="1:17" hidden="1">
      <c r="A806" s="225" t="s">
        <v>100</v>
      </c>
      <c r="B806" s="227" t="s">
        <v>404</v>
      </c>
      <c r="C806" s="209" t="s">
        <v>95</v>
      </c>
      <c r="D806" s="209" t="s">
        <v>97</v>
      </c>
      <c r="E806" s="223" t="s">
        <v>959</v>
      </c>
      <c r="F806" s="209" t="s">
        <v>101</v>
      </c>
      <c r="G806" s="209"/>
      <c r="H806" s="335">
        <f t="shared" si="127"/>
        <v>0</v>
      </c>
      <c r="I806" s="335"/>
      <c r="J806" s="339">
        <f t="shared" si="124"/>
        <v>0</v>
      </c>
      <c r="K806" s="335">
        <f t="shared" si="127"/>
        <v>0</v>
      </c>
      <c r="L806" s="340"/>
      <c r="M806" s="335">
        <f t="shared" si="127"/>
        <v>0</v>
      </c>
      <c r="O806" s="451"/>
      <c r="Q806" s="374"/>
    </row>
    <row r="807" spans="1:17" hidden="1">
      <c r="A807" s="225" t="s">
        <v>9</v>
      </c>
      <c r="B807" s="227" t="s">
        <v>404</v>
      </c>
      <c r="C807" s="209" t="s">
        <v>95</v>
      </c>
      <c r="D807" s="209" t="s">
        <v>97</v>
      </c>
      <c r="E807" s="223" t="s">
        <v>959</v>
      </c>
      <c r="F807" s="209" t="s">
        <v>101</v>
      </c>
      <c r="G807" s="209" t="s">
        <v>10</v>
      </c>
      <c r="H807" s="337"/>
      <c r="I807" s="337"/>
      <c r="J807" s="339">
        <f t="shared" si="124"/>
        <v>0</v>
      </c>
      <c r="K807" s="337"/>
      <c r="L807" s="340"/>
      <c r="M807" s="337"/>
      <c r="O807" s="451"/>
      <c r="Q807" s="374"/>
    </row>
    <row r="808" spans="1:17" ht="25.5" hidden="1">
      <c r="A808" s="225" t="s">
        <v>720</v>
      </c>
      <c r="B808" s="227" t="s">
        <v>404</v>
      </c>
      <c r="C808" s="209" t="s">
        <v>95</v>
      </c>
      <c r="D808" s="209" t="s">
        <v>97</v>
      </c>
      <c r="E808" s="223" t="s">
        <v>748</v>
      </c>
      <c r="F808" s="209" t="s">
        <v>38</v>
      </c>
      <c r="G808" s="209"/>
      <c r="H808" s="335">
        <f t="shared" ref="H808:M810" si="128">H809</f>
        <v>0</v>
      </c>
      <c r="I808" s="335"/>
      <c r="J808" s="339">
        <f t="shared" si="124"/>
        <v>0</v>
      </c>
      <c r="K808" s="335">
        <f t="shared" si="128"/>
        <v>0</v>
      </c>
      <c r="L808" s="340"/>
      <c r="M808" s="335">
        <f t="shared" si="128"/>
        <v>0</v>
      </c>
      <c r="O808" s="451"/>
      <c r="Q808" s="374"/>
    </row>
    <row r="809" spans="1:17" ht="38.25" hidden="1">
      <c r="A809" s="225" t="s">
        <v>910</v>
      </c>
      <c r="B809" s="227" t="s">
        <v>404</v>
      </c>
      <c r="C809" s="209" t="s">
        <v>95</v>
      </c>
      <c r="D809" s="209" t="s">
        <v>97</v>
      </c>
      <c r="E809" s="223" t="s">
        <v>748</v>
      </c>
      <c r="F809" s="209" t="s">
        <v>106</v>
      </c>
      <c r="G809" s="209"/>
      <c r="H809" s="335">
        <f t="shared" si="128"/>
        <v>0</v>
      </c>
      <c r="I809" s="335"/>
      <c r="J809" s="339">
        <f t="shared" si="124"/>
        <v>0</v>
      </c>
      <c r="K809" s="335">
        <f t="shared" si="128"/>
        <v>0</v>
      </c>
      <c r="L809" s="340"/>
      <c r="M809" s="335">
        <f t="shared" si="128"/>
        <v>0</v>
      </c>
      <c r="O809" s="451"/>
      <c r="Q809" s="374"/>
    </row>
    <row r="810" spans="1:17" hidden="1">
      <c r="A810" s="225" t="s">
        <v>100</v>
      </c>
      <c r="B810" s="227" t="s">
        <v>404</v>
      </c>
      <c r="C810" s="209" t="s">
        <v>95</v>
      </c>
      <c r="D810" s="209" t="s">
        <v>97</v>
      </c>
      <c r="E810" s="223" t="s">
        <v>748</v>
      </c>
      <c r="F810" s="209" t="s">
        <v>101</v>
      </c>
      <c r="G810" s="209"/>
      <c r="H810" s="335">
        <f t="shared" si="128"/>
        <v>0</v>
      </c>
      <c r="I810" s="335"/>
      <c r="J810" s="339">
        <f t="shared" si="124"/>
        <v>0</v>
      </c>
      <c r="K810" s="335">
        <f t="shared" si="128"/>
        <v>0</v>
      </c>
      <c r="L810" s="340"/>
      <c r="M810" s="335">
        <f t="shared" si="128"/>
        <v>0</v>
      </c>
      <c r="O810" s="451"/>
      <c r="Q810" s="374"/>
    </row>
    <row r="811" spans="1:17" hidden="1">
      <c r="A811" s="225" t="s">
        <v>9</v>
      </c>
      <c r="B811" s="227" t="s">
        <v>404</v>
      </c>
      <c r="C811" s="209" t="s">
        <v>95</v>
      </c>
      <c r="D811" s="209" t="s">
        <v>97</v>
      </c>
      <c r="E811" s="223" t="s">
        <v>748</v>
      </c>
      <c r="F811" s="209" t="s">
        <v>101</v>
      </c>
      <c r="G811" s="209" t="s">
        <v>10</v>
      </c>
      <c r="H811" s="337"/>
      <c r="I811" s="337"/>
      <c r="J811" s="339">
        <f t="shared" si="124"/>
        <v>0</v>
      </c>
      <c r="K811" s="337"/>
      <c r="L811" s="340"/>
      <c r="M811" s="337"/>
      <c r="O811" s="451"/>
      <c r="Q811" s="374"/>
    </row>
    <row r="812" spans="1:17" ht="25.5" hidden="1">
      <c r="A812" s="433" t="s">
        <v>496</v>
      </c>
      <c r="B812" s="227" t="s">
        <v>404</v>
      </c>
      <c r="C812" s="209" t="s">
        <v>95</v>
      </c>
      <c r="D812" s="209" t="s">
        <v>97</v>
      </c>
      <c r="E812" s="223" t="s">
        <v>960</v>
      </c>
      <c r="F812" s="209"/>
      <c r="G812" s="209"/>
      <c r="H812" s="335">
        <f t="shared" ref="H812:K814" si="129">H813</f>
        <v>0</v>
      </c>
      <c r="I812" s="335"/>
      <c r="J812" s="339">
        <f t="shared" si="124"/>
        <v>0</v>
      </c>
      <c r="K812" s="335">
        <f t="shared" si="129"/>
        <v>0</v>
      </c>
      <c r="L812" s="340"/>
      <c r="M812" s="335">
        <f>M813</f>
        <v>0</v>
      </c>
      <c r="O812" s="451"/>
      <c r="Q812" s="374"/>
    </row>
    <row r="813" spans="1:17" ht="42" hidden="1" customHeight="1">
      <c r="A813" s="390" t="s">
        <v>111</v>
      </c>
      <c r="B813" s="227" t="s">
        <v>404</v>
      </c>
      <c r="C813" s="209" t="s">
        <v>95</v>
      </c>
      <c r="D813" s="209" t="s">
        <v>97</v>
      </c>
      <c r="E813" s="223" t="s">
        <v>960</v>
      </c>
      <c r="F813" s="209" t="s">
        <v>106</v>
      </c>
      <c r="G813" s="209"/>
      <c r="H813" s="335">
        <f t="shared" si="129"/>
        <v>0</v>
      </c>
      <c r="I813" s="335"/>
      <c r="J813" s="339">
        <f t="shared" si="124"/>
        <v>0</v>
      </c>
      <c r="K813" s="335">
        <f t="shared" si="129"/>
        <v>0</v>
      </c>
      <c r="L813" s="340"/>
      <c r="M813" s="335">
        <f>M814</f>
        <v>0</v>
      </c>
      <c r="O813" s="451"/>
      <c r="Q813" s="374"/>
    </row>
    <row r="814" spans="1:17" hidden="1">
      <c r="A814" s="390" t="s">
        <v>100</v>
      </c>
      <c r="B814" s="227" t="s">
        <v>404</v>
      </c>
      <c r="C814" s="209" t="s">
        <v>95</v>
      </c>
      <c r="D814" s="209" t="s">
        <v>97</v>
      </c>
      <c r="E814" s="223" t="s">
        <v>960</v>
      </c>
      <c r="F814" s="209" t="s">
        <v>101</v>
      </c>
      <c r="G814" s="209"/>
      <c r="H814" s="335">
        <f t="shared" si="129"/>
        <v>0</v>
      </c>
      <c r="I814" s="335"/>
      <c r="J814" s="339">
        <f t="shared" si="124"/>
        <v>0</v>
      </c>
      <c r="K814" s="335">
        <f t="shared" si="129"/>
        <v>0</v>
      </c>
      <c r="L814" s="340"/>
      <c r="M814" s="335">
        <f>M815</f>
        <v>0</v>
      </c>
      <c r="O814" s="451"/>
      <c r="Q814" s="374"/>
    </row>
    <row r="815" spans="1:17" hidden="1">
      <c r="A815" s="390" t="s">
        <v>9</v>
      </c>
      <c r="B815" s="227" t="s">
        <v>404</v>
      </c>
      <c r="C815" s="209" t="s">
        <v>95</v>
      </c>
      <c r="D815" s="209" t="s">
        <v>97</v>
      </c>
      <c r="E815" s="223" t="s">
        <v>960</v>
      </c>
      <c r="F815" s="209" t="s">
        <v>101</v>
      </c>
      <c r="G815" s="209" t="s">
        <v>10</v>
      </c>
      <c r="H815" s="337"/>
      <c r="I815" s="337"/>
      <c r="J815" s="339">
        <f t="shared" si="124"/>
        <v>0</v>
      </c>
      <c r="K815" s="337"/>
      <c r="L815" s="340"/>
      <c r="M815" s="337"/>
      <c r="O815" s="451"/>
      <c r="Q815" s="374"/>
    </row>
    <row r="816" spans="1:17">
      <c r="A816" s="21" t="s">
        <v>109</v>
      </c>
      <c r="B816" s="76" t="s">
        <v>404</v>
      </c>
      <c r="C816" s="250" t="s">
        <v>95</v>
      </c>
      <c r="D816" s="250" t="s">
        <v>110</v>
      </c>
      <c r="E816" s="22"/>
      <c r="F816" s="250"/>
      <c r="G816" s="250"/>
      <c r="H816" s="339">
        <f>H817+H912+H927+H928</f>
        <v>177067.84000000003</v>
      </c>
      <c r="I816" s="339">
        <f>I817+I912+I927+I928</f>
        <v>0</v>
      </c>
      <c r="J816" s="339">
        <f t="shared" si="124"/>
        <v>177067.84000000003</v>
      </c>
      <c r="K816" s="339">
        <f>K817+K912+K927+K928</f>
        <v>164091.96500000003</v>
      </c>
      <c r="L816" s="340"/>
      <c r="M816" s="339">
        <f>M817+M912+M927+M928</f>
        <v>162391.06500000003</v>
      </c>
      <c r="O816" s="451"/>
      <c r="Q816" s="374"/>
    </row>
    <row r="817" spans="1:17" ht="33" customHeight="1">
      <c r="A817" s="380" t="s">
        <v>846</v>
      </c>
      <c r="B817" s="382" t="s">
        <v>404</v>
      </c>
      <c r="C817" s="250" t="s">
        <v>95</v>
      </c>
      <c r="D817" s="250" t="s">
        <v>110</v>
      </c>
      <c r="E817" s="250" t="s">
        <v>723</v>
      </c>
      <c r="F817" s="250"/>
      <c r="G817" s="385"/>
      <c r="H817" s="335">
        <f t="shared" ref="H817:M818" si="130">H818</f>
        <v>177067.84000000003</v>
      </c>
      <c r="I817" s="335">
        <f t="shared" si="130"/>
        <v>0</v>
      </c>
      <c r="J817" s="339">
        <f t="shared" si="124"/>
        <v>177067.84000000003</v>
      </c>
      <c r="K817" s="335">
        <f t="shared" si="130"/>
        <v>164091.96500000003</v>
      </c>
      <c r="L817" s="340"/>
      <c r="M817" s="335">
        <f t="shared" si="130"/>
        <v>162391.06500000003</v>
      </c>
      <c r="O817" s="451"/>
      <c r="Q817" s="374"/>
    </row>
    <row r="818" spans="1:17" ht="45" customHeight="1">
      <c r="A818" s="418" t="s">
        <v>712</v>
      </c>
      <c r="B818" s="382" t="s">
        <v>404</v>
      </c>
      <c r="C818" s="250" t="s">
        <v>95</v>
      </c>
      <c r="D818" s="250" t="s">
        <v>110</v>
      </c>
      <c r="E818" s="22" t="s">
        <v>713</v>
      </c>
      <c r="F818" s="250"/>
      <c r="G818" s="385"/>
      <c r="H818" s="335">
        <f t="shared" si="130"/>
        <v>177067.84000000003</v>
      </c>
      <c r="I818" s="335">
        <f t="shared" si="130"/>
        <v>0</v>
      </c>
      <c r="J818" s="339">
        <f t="shared" si="124"/>
        <v>177067.84000000003</v>
      </c>
      <c r="K818" s="335">
        <f t="shared" si="130"/>
        <v>164091.96500000003</v>
      </c>
      <c r="L818" s="340"/>
      <c r="M818" s="335">
        <f t="shared" si="130"/>
        <v>162391.06500000003</v>
      </c>
      <c r="O818" s="451"/>
      <c r="Q818" s="374"/>
    </row>
    <row r="819" spans="1:17" ht="51">
      <c r="A819" s="393" t="s">
        <v>939</v>
      </c>
      <c r="B819" s="358" t="s">
        <v>404</v>
      </c>
      <c r="C819" s="209" t="s">
        <v>95</v>
      </c>
      <c r="D819" s="209" t="s">
        <v>110</v>
      </c>
      <c r="E819" s="223" t="s">
        <v>724</v>
      </c>
      <c r="F819" s="392"/>
      <c r="G819" s="392"/>
      <c r="H819" s="335">
        <f>H824+H828+H834+H838+H843+H847+H851+H859+H863+H876+H884+H894+H820+H902+H898+H888+H855+H880+H867+H872</f>
        <v>177067.84000000003</v>
      </c>
      <c r="I819" s="335">
        <f>I824+I828+I834+I838+I843+I847+I851+I859+I863+I876+I884+I894+I820+I902+I898+I888+I855+I880+I867+I872</f>
        <v>0</v>
      </c>
      <c r="J819" s="339">
        <f t="shared" si="124"/>
        <v>177067.84000000003</v>
      </c>
      <c r="K819" s="335">
        <f>K824+K828+K834+K838+K843+K847+K851+K859+K863+K876+K884+K894+K820+K902+K898+K888+K855+K880+K867+K872</f>
        <v>164091.96500000003</v>
      </c>
      <c r="L819" s="340"/>
      <c r="M819" s="335">
        <f>M824+M828+M834+M838+M843+M847+M851+M859+M863+M876+M884+M894+M820+M902+M898+M888+M855+M880+M867+M872</f>
        <v>162391.06500000003</v>
      </c>
      <c r="O819" s="451"/>
      <c r="Q819" s="374"/>
    </row>
    <row r="820" spans="1:17" ht="29.25" hidden="1" customHeight="1">
      <c r="A820" s="21" t="s">
        <v>56</v>
      </c>
      <c r="B820" s="382" t="s">
        <v>404</v>
      </c>
      <c r="C820" s="250" t="s">
        <v>95</v>
      </c>
      <c r="D820" s="250" t="s">
        <v>110</v>
      </c>
      <c r="E820" s="223" t="s">
        <v>832</v>
      </c>
      <c r="F820" s="209"/>
      <c r="G820" s="209"/>
      <c r="H820" s="349">
        <f t="shared" ref="H820:M822" si="131">H821</f>
        <v>0</v>
      </c>
      <c r="I820" s="349"/>
      <c r="J820" s="339">
        <f t="shared" si="124"/>
        <v>0</v>
      </c>
      <c r="K820" s="349">
        <f t="shared" si="131"/>
        <v>0</v>
      </c>
      <c r="L820" s="340"/>
      <c r="M820" s="349">
        <f t="shared" si="131"/>
        <v>0</v>
      </c>
      <c r="O820" s="451"/>
      <c r="Q820" s="374"/>
    </row>
    <row r="821" spans="1:17" ht="39" hidden="1" customHeight="1">
      <c r="A821" s="225" t="s">
        <v>190</v>
      </c>
      <c r="B821" s="358" t="s">
        <v>404</v>
      </c>
      <c r="C821" s="209" t="s">
        <v>95</v>
      </c>
      <c r="D821" s="209" t="s">
        <v>110</v>
      </c>
      <c r="E821" s="223" t="s">
        <v>832</v>
      </c>
      <c r="F821" s="209" t="s">
        <v>99</v>
      </c>
      <c r="G821" s="209"/>
      <c r="H821" s="338">
        <f t="shared" si="131"/>
        <v>0</v>
      </c>
      <c r="I821" s="338"/>
      <c r="J821" s="339">
        <f t="shared" si="124"/>
        <v>0</v>
      </c>
      <c r="K821" s="338">
        <f t="shared" si="131"/>
        <v>0</v>
      </c>
      <c r="L821" s="340"/>
      <c r="M821" s="338">
        <f t="shared" si="131"/>
        <v>0</v>
      </c>
      <c r="O821" s="451"/>
      <c r="Q821" s="374"/>
    </row>
    <row r="822" spans="1:17" ht="16.5" hidden="1" customHeight="1">
      <c r="A822" s="225" t="s">
        <v>100</v>
      </c>
      <c r="B822" s="358" t="s">
        <v>404</v>
      </c>
      <c r="C822" s="209" t="s">
        <v>95</v>
      </c>
      <c r="D822" s="209" t="s">
        <v>110</v>
      </c>
      <c r="E822" s="223" t="s">
        <v>832</v>
      </c>
      <c r="F822" s="209" t="s">
        <v>101</v>
      </c>
      <c r="G822" s="209"/>
      <c r="H822" s="338">
        <f t="shared" si="131"/>
        <v>0</v>
      </c>
      <c r="I822" s="338"/>
      <c r="J822" s="339">
        <f t="shared" si="124"/>
        <v>0</v>
      </c>
      <c r="K822" s="338">
        <f t="shared" si="131"/>
        <v>0</v>
      </c>
      <c r="L822" s="340"/>
      <c r="M822" s="338">
        <f t="shared" si="131"/>
        <v>0</v>
      </c>
      <c r="O822" s="451"/>
      <c r="Q822" s="374"/>
    </row>
    <row r="823" spans="1:17" hidden="1">
      <c r="A823" s="357" t="s">
        <v>128</v>
      </c>
      <c r="B823" s="358" t="s">
        <v>404</v>
      </c>
      <c r="C823" s="209" t="s">
        <v>95</v>
      </c>
      <c r="D823" s="209" t="s">
        <v>110</v>
      </c>
      <c r="E823" s="223" t="s">
        <v>832</v>
      </c>
      <c r="F823" s="209" t="s">
        <v>101</v>
      </c>
      <c r="G823" s="209" t="s">
        <v>10</v>
      </c>
      <c r="H823" s="338"/>
      <c r="I823" s="338"/>
      <c r="J823" s="339">
        <f t="shared" si="124"/>
        <v>0</v>
      </c>
      <c r="K823" s="338"/>
      <c r="L823" s="340"/>
      <c r="M823" s="338"/>
      <c r="O823" s="451"/>
      <c r="Q823" s="374"/>
    </row>
    <row r="824" spans="1:17" s="336" customFormat="1" ht="54" customHeight="1">
      <c r="A824" s="357" t="s">
        <v>979</v>
      </c>
      <c r="B824" s="358" t="s">
        <v>404</v>
      </c>
      <c r="C824" s="209" t="s">
        <v>95</v>
      </c>
      <c r="D824" s="209" t="s">
        <v>110</v>
      </c>
      <c r="E824" s="223" t="s">
        <v>1081</v>
      </c>
      <c r="F824" s="209"/>
      <c r="G824" s="209"/>
      <c r="H824" s="338">
        <f t="shared" ref="H824:I826" si="132">H825</f>
        <v>400</v>
      </c>
      <c r="I824" s="337">
        <f t="shared" si="132"/>
        <v>0</v>
      </c>
      <c r="J824" s="339">
        <f t="shared" si="124"/>
        <v>400</v>
      </c>
      <c r="K824" s="338"/>
      <c r="L824" s="340"/>
      <c r="M824" s="338"/>
      <c r="O824" s="451"/>
      <c r="Q824" s="374"/>
    </row>
    <row r="825" spans="1:17" s="336" customFormat="1" ht="38.25" customHeight="1">
      <c r="A825" s="225" t="s">
        <v>111</v>
      </c>
      <c r="B825" s="358" t="s">
        <v>404</v>
      </c>
      <c r="C825" s="209" t="s">
        <v>95</v>
      </c>
      <c r="D825" s="209" t="s">
        <v>110</v>
      </c>
      <c r="E825" s="223" t="s">
        <v>1081</v>
      </c>
      <c r="F825" s="209" t="s">
        <v>99</v>
      </c>
      <c r="G825" s="209"/>
      <c r="H825" s="338">
        <f t="shared" si="132"/>
        <v>400</v>
      </c>
      <c r="I825" s="337">
        <f t="shared" si="132"/>
        <v>0</v>
      </c>
      <c r="J825" s="339">
        <f t="shared" si="124"/>
        <v>400</v>
      </c>
      <c r="K825" s="338"/>
      <c r="L825" s="340"/>
      <c r="M825" s="338"/>
      <c r="O825" s="451"/>
      <c r="Q825" s="374"/>
    </row>
    <row r="826" spans="1:17" s="336" customFormat="1" ht="12.75" customHeight="1">
      <c r="A826" s="225" t="s">
        <v>100</v>
      </c>
      <c r="B826" s="358" t="s">
        <v>404</v>
      </c>
      <c r="C826" s="209" t="s">
        <v>95</v>
      </c>
      <c r="D826" s="209" t="s">
        <v>110</v>
      </c>
      <c r="E826" s="223" t="s">
        <v>1081</v>
      </c>
      <c r="F826" s="209" t="s">
        <v>101</v>
      </c>
      <c r="G826" s="209"/>
      <c r="H826" s="338">
        <f t="shared" si="132"/>
        <v>400</v>
      </c>
      <c r="I826" s="337">
        <f t="shared" si="132"/>
        <v>0</v>
      </c>
      <c r="J826" s="339">
        <f t="shared" si="124"/>
        <v>400</v>
      </c>
      <c r="K826" s="338"/>
      <c r="L826" s="340"/>
      <c r="M826" s="338"/>
      <c r="O826" s="451"/>
      <c r="Q826" s="374"/>
    </row>
    <row r="827" spans="1:17" s="336" customFormat="1" ht="12.75" customHeight="1">
      <c r="A827" s="225" t="s">
        <v>11</v>
      </c>
      <c r="B827" s="358" t="s">
        <v>404</v>
      </c>
      <c r="C827" s="209" t="s">
        <v>95</v>
      </c>
      <c r="D827" s="209" t="s">
        <v>110</v>
      </c>
      <c r="E827" s="223" t="s">
        <v>1081</v>
      </c>
      <c r="F827" s="209" t="s">
        <v>101</v>
      </c>
      <c r="G827" s="209" t="s">
        <v>12</v>
      </c>
      <c r="H827" s="338">
        <v>400</v>
      </c>
      <c r="I827" s="337">
        <v>0</v>
      </c>
      <c r="J827" s="339">
        <f t="shared" si="124"/>
        <v>400</v>
      </c>
      <c r="K827" s="338"/>
      <c r="L827" s="340"/>
      <c r="M827" s="338"/>
      <c r="O827" s="451"/>
      <c r="Q827" s="374"/>
    </row>
    <row r="828" spans="1:17" ht="63.75" hidden="1" customHeight="1">
      <c r="A828" s="225" t="s">
        <v>637</v>
      </c>
      <c r="B828" s="358" t="s">
        <v>404</v>
      </c>
      <c r="C828" s="209" t="s">
        <v>95</v>
      </c>
      <c r="D828" s="209" t="s">
        <v>110</v>
      </c>
      <c r="E828" s="223" t="s">
        <v>648</v>
      </c>
      <c r="F828" s="209"/>
      <c r="G828" s="209"/>
      <c r="H828" s="338"/>
      <c r="I828" s="338"/>
      <c r="J828" s="339">
        <f t="shared" si="124"/>
        <v>0</v>
      </c>
      <c r="K828" s="338"/>
      <c r="L828" s="340"/>
      <c r="M828" s="338"/>
      <c r="O828" s="451"/>
      <c r="Q828" s="374"/>
    </row>
    <row r="829" spans="1:17" ht="68.25" hidden="1" customHeight="1">
      <c r="A829" s="225" t="s">
        <v>111</v>
      </c>
      <c r="B829" s="227" t="s">
        <v>404</v>
      </c>
      <c r="C829" s="209" t="s">
        <v>95</v>
      </c>
      <c r="D829" s="209" t="s">
        <v>110</v>
      </c>
      <c r="E829" s="223" t="s">
        <v>647</v>
      </c>
      <c r="F829" s="209" t="s">
        <v>99</v>
      </c>
      <c r="G829" s="209"/>
      <c r="H829" s="338"/>
      <c r="I829" s="338"/>
      <c r="J829" s="339">
        <f t="shared" si="124"/>
        <v>0</v>
      </c>
      <c r="K829" s="338"/>
      <c r="L829" s="340"/>
      <c r="M829" s="338"/>
      <c r="O829" s="451"/>
      <c r="Q829" s="374"/>
    </row>
    <row r="830" spans="1:17" ht="12.75" hidden="1" customHeight="1">
      <c r="A830" s="225" t="s">
        <v>100</v>
      </c>
      <c r="B830" s="227" t="s">
        <v>404</v>
      </c>
      <c r="C830" s="209" t="s">
        <v>95</v>
      </c>
      <c r="D830" s="209" t="s">
        <v>110</v>
      </c>
      <c r="E830" s="223" t="s">
        <v>647</v>
      </c>
      <c r="F830" s="209" t="s">
        <v>101</v>
      </c>
      <c r="G830" s="209"/>
      <c r="H830" s="338"/>
      <c r="I830" s="338"/>
      <c r="J830" s="339">
        <f t="shared" si="124"/>
        <v>0</v>
      </c>
      <c r="K830" s="338"/>
      <c r="L830" s="340"/>
      <c r="M830" s="338"/>
      <c r="O830" s="451"/>
      <c r="Q830" s="374"/>
    </row>
    <row r="831" spans="1:17" ht="12.75" hidden="1" customHeight="1">
      <c r="A831" s="225" t="s">
        <v>9</v>
      </c>
      <c r="B831" s="227" t="s">
        <v>404</v>
      </c>
      <c r="C831" s="209" t="s">
        <v>95</v>
      </c>
      <c r="D831" s="209" t="s">
        <v>110</v>
      </c>
      <c r="E831" s="223" t="s">
        <v>647</v>
      </c>
      <c r="F831" s="209" t="s">
        <v>101</v>
      </c>
      <c r="G831" s="209" t="s">
        <v>10</v>
      </c>
      <c r="H831" s="338"/>
      <c r="I831" s="338"/>
      <c r="J831" s="339">
        <f t="shared" si="124"/>
        <v>0</v>
      </c>
      <c r="K831" s="338"/>
      <c r="L831" s="340"/>
      <c r="M831" s="338"/>
      <c r="O831" s="451"/>
      <c r="Q831" s="374"/>
    </row>
    <row r="832" spans="1:17" ht="12.75" hidden="1" customHeight="1">
      <c r="A832" s="225" t="s">
        <v>11</v>
      </c>
      <c r="B832" s="227" t="s">
        <v>404</v>
      </c>
      <c r="C832" s="209" t="s">
        <v>95</v>
      </c>
      <c r="D832" s="209" t="s">
        <v>110</v>
      </c>
      <c r="E832" s="223" t="s">
        <v>647</v>
      </c>
      <c r="F832" s="209" t="s">
        <v>101</v>
      </c>
      <c r="G832" s="209" t="s">
        <v>12</v>
      </c>
      <c r="H832" s="338"/>
      <c r="I832" s="338"/>
      <c r="J832" s="339">
        <f t="shared" si="124"/>
        <v>0</v>
      </c>
      <c r="K832" s="338"/>
      <c r="L832" s="340"/>
      <c r="M832" s="338"/>
      <c r="O832" s="451"/>
      <c r="Q832" s="374"/>
    </row>
    <row r="833" spans="1:17" ht="12.75" hidden="1" customHeight="1">
      <c r="A833" s="225" t="s">
        <v>628</v>
      </c>
      <c r="B833" s="227" t="s">
        <v>404</v>
      </c>
      <c r="C833" s="209" t="s">
        <v>95</v>
      </c>
      <c r="D833" s="209" t="s">
        <v>110</v>
      </c>
      <c r="E833" s="223" t="s">
        <v>647</v>
      </c>
      <c r="F833" s="209" t="s">
        <v>101</v>
      </c>
      <c r="G833" s="209" t="s">
        <v>197</v>
      </c>
      <c r="H833" s="338"/>
      <c r="I833" s="338"/>
      <c r="J833" s="339">
        <f t="shared" si="124"/>
        <v>0</v>
      </c>
      <c r="K833" s="338"/>
      <c r="L833" s="340"/>
      <c r="M833" s="338"/>
      <c r="O833" s="451"/>
      <c r="Q833" s="374"/>
    </row>
    <row r="834" spans="1:17" ht="42" customHeight="1">
      <c r="A834" s="393" t="s">
        <v>725</v>
      </c>
      <c r="B834" s="358" t="s">
        <v>404</v>
      </c>
      <c r="C834" s="209" t="s">
        <v>95</v>
      </c>
      <c r="D834" s="209" t="s">
        <v>110</v>
      </c>
      <c r="E834" s="223" t="s">
        <v>727</v>
      </c>
      <c r="F834" s="392"/>
      <c r="G834" s="392"/>
      <c r="H834" s="335">
        <f t="shared" ref="H834:M836" si="133">H835</f>
        <v>200</v>
      </c>
      <c r="I834" s="335">
        <f t="shared" si="133"/>
        <v>0</v>
      </c>
      <c r="J834" s="339">
        <f t="shared" si="124"/>
        <v>200</v>
      </c>
      <c r="K834" s="335">
        <f t="shared" si="133"/>
        <v>100</v>
      </c>
      <c r="L834" s="340"/>
      <c r="M834" s="335">
        <f t="shared" si="133"/>
        <v>100</v>
      </c>
      <c r="O834" s="451"/>
      <c r="Q834" s="374"/>
    </row>
    <row r="835" spans="1:17" ht="30" customHeight="1">
      <c r="A835" s="357" t="s">
        <v>35</v>
      </c>
      <c r="B835" s="358" t="s">
        <v>404</v>
      </c>
      <c r="C835" s="209" t="s">
        <v>95</v>
      </c>
      <c r="D835" s="209" t="s">
        <v>110</v>
      </c>
      <c r="E835" s="223" t="s">
        <v>727</v>
      </c>
      <c r="F835" s="209" t="s">
        <v>27</v>
      </c>
      <c r="G835" s="392"/>
      <c r="H835" s="335">
        <f t="shared" si="133"/>
        <v>200</v>
      </c>
      <c r="I835" s="335">
        <f t="shared" si="133"/>
        <v>0</v>
      </c>
      <c r="J835" s="339">
        <f t="shared" si="124"/>
        <v>200</v>
      </c>
      <c r="K835" s="335">
        <f t="shared" si="133"/>
        <v>100</v>
      </c>
      <c r="L835" s="340"/>
      <c r="M835" s="335">
        <f t="shared" si="133"/>
        <v>100</v>
      </c>
      <c r="N835" s="341"/>
      <c r="O835" s="451"/>
      <c r="Q835" s="374"/>
    </row>
    <row r="836" spans="1:17" ht="42" customHeight="1">
      <c r="A836" s="357" t="s">
        <v>28</v>
      </c>
      <c r="B836" s="358" t="s">
        <v>404</v>
      </c>
      <c r="C836" s="209" t="s">
        <v>95</v>
      </c>
      <c r="D836" s="209" t="s">
        <v>110</v>
      </c>
      <c r="E836" s="223" t="s">
        <v>727</v>
      </c>
      <c r="F836" s="209" t="s">
        <v>29</v>
      </c>
      <c r="G836" s="392"/>
      <c r="H836" s="335">
        <f t="shared" si="133"/>
        <v>200</v>
      </c>
      <c r="I836" s="335">
        <f t="shared" si="133"/>
        <v>0</v>
      </c>
      <c r="J836" s="339">
        <f t="shared" si="124"/>
        <v>200</v>
      </c>
      <c r="K836" s="335">
        <f t="shared" si="133"/>
        <v>100</v>
      </c>
      <c r="L836" s="340"/>
      <c r="M836" s="335">
        <f t="shared" si="133"/>
        <v>100</v>
      </c>
      <c r="O836" s="451"/>
      <c r="Q836" s="374"/>
    </row>
    <row r="837" spans="1:17" ht="15" customHeight="1">
      <c r="A837" s="357" t="s">
        <v>9</v>
      </c>
      <c r="B837" s="358" t="s">
        <v>404</v>
      </c>
      <c r="C837" s="209" t="s">
        <v>95</v>
      </c>
      <c r="D837" s="209" t="s">
        <v>110</v>
      </c>
      <c r="E837" s="223" t="s">
        <v>727</v>
      </c>
      <c r="F837" s="209" t="s">
        <v>29</v>
      </c>
      <c r="G837" s="209" t="s">
        <v>10</v>
      </c>
      <c r="H837" s="335">
        <v>200</v>
      </c>
      <c r="I837" s="335"/>
      <c r="J837" s="339">
        <f t="shared" si="124"/>
        <v>200</v>
      </c>
      <c r="K837" s="337">
        <v>100</v>
      </c>
      <c r="L837" s="340"/>
      <c r="M837" s="337">
        <v>100</v>
      </c>
      <c r="O837" s="451"/>
      <c r="Q837" s="374"/>
    </row>
    <row r="838" spans="1:17" ht="41.25" customHeight="1">
      <c r="A838" s="357" t="s">
        <v>726</v>
      </c>
      <c r="B838" s="358" t="s">
        <v>404</v>
      </c>
      <c r="C838" s="209" t="s">
        <v>95</v>
      </c>
      <c r="D838" s="209" t="s">
        <v>110</v>
      </c>
      <c r="E838" s="223" t="s">
        <v>728</v>
      </c>
      <c r="F838" s="209"/>
      <c r="G838" s="392"/>
      <c r="H838" s="335">
        <f t="shared" ref="H838:M841" si="134">H839</f>
        <v>6963</v>
      </c>
      <c r="I838" s="335">
        <f t="shared" si="134"/>
        <v>0</v>
      </c>
      <c r="J838" s="339">
        <f t="shared" si="124"/>
        <v>6963</v>
      </c>
      <c r="K838" s="335">
        <f t="shared" si="134"/>
        <v>7014.8</v>
      </c>
      <c r="L838" s="340"/>
      <c r="M838" s="335">
        <f t="shared" si="134"/>
        <v>6070.5</v>
      </c>
      <c r="O838" s="451"/>
      <c r="Q838" s="374"/>
    </row>
    <row r="839" spans="1:17" ht="34.5" customHeight="1">
      <c r="A839" s="225" t="s">
        <v>294</v>
      </c>
      <c r="B839" s="227" t="s">
        <v>404</v>
      </c>
      <c r="C839" s="392" t="s">
        <v>95</v>
      </c>
      <c r="D839" s="392" t="s">
        <v>110</v>
      </c>
      <c r="E839" s="223" t="s">
        <v>728</v>
      </c>
      <c r="F839" s="392"/>
      <c r="G839" s="392"/>
      <c r="H839" s="335">
        <f t="shared" si="134"/>
        <v>6963</v>
      </c>
      <c r="I839" s="335">
        <f t="shared" si="134"/>
        <v>0</v>
      </c>
      <c r="J839" s="339">
        <f t="shared" si="124"/>
        <v>6963</v>
      </c>
      <c r="K839" s="335">
        <f t="shared" si="134"/>
        <v>7014.8</v>
      </c>
      <c r="L839" s="340"/>
      <c r="M839" s="335">
        <f t="shared" si="134"/>
        <v>6070.5</v>
      </c>
      <c r="O839" s="451"/>
      <c r="Q839" s="374"/>
    </row>
    <row r="840" spans="1:17" ht="54.75" customHeight="1">
      <c r="A840" s="225" t="s">
        <v>111</v>
      </c>
      <c r="B840" s="227" t="s">
        <v>404</v>
      </c>
      <c r="C840" s="209" t="s">
        <v>95</v>
      </c>
      <c r="D840" s="209" t="s">
        <v>110</v>
      </c>
      <c r="E840" s="223" t="s">
        <v>728</v>
      </c>
      <c r="F840" s="209" t="s">
        <v>99</v>
      </c>
      <c r="G840" s="209"/>
      <c r="H840" s="335">
        <f t="shared" si="134"/>
        <v>6963</v>
      </c>
      <c r="I840" s="335">
        <f t="shared" si="134"/>
        <v>0</v>
      </c>
      <c r="J840" s="339">
        <f t="shared" si="124"/>
        <v>6963</v>
      </c>
      <c r="K840" s="335">
        <f t="shared" si="134"/>
        <v>7014.8</v>
      </c>
      <c r="L840" s="340"/>
      <c r="M840" s="335">
        <f t="shared" si="134"/>
        <v>6070.5</v>
      </c>
      <c r="O840" s="451"/>
      <c r="Q840" s="374"/>
    </row>
    <row r="841" spans="1:17" ht="14.25" customHeight="1">
      <c r="A841" s="225" t="s">
        <v>100</v>
      </c>
      <c r="B841" s="227" t="s">
        <v>404</v>
      </c>
      <c r="C841" s="209" t="s">
        <v>95</v>
      </c>
      <c r="D841" s="209" t="s">
        <v>110</v>
      </c>
      <c r="E841" s="223" t="s">
        <v>728</v>
      </c>
      <c r="F841" s="209" t="s">
        <v>101</v>
      </c>
      <c r="G841" s="209"/>
      <c r="H841" s="335">
        <f t="shared" si="134"/>
        <v>6963</v>
      </c>
      <c r="I841" s="335">
        <f t="shared" si="134"/>
        <v>0</v>
      </c>
      <c r="J841" s="339">
        <f t="shared" si="124"/>
        <v>6963</v>
      </c>
      <c r="K841" s="335">
        <f t="shared" si="134"/>
        <v>7014.8</v>
      </c>
      <c r="L841" s="340"/>
      <c r="M841" s="335">
        <f t="shared" si="134"/>
        <v>6070.5</v>
      </c>
      <c r="O841" s="451"/>
      <c r="Q841" s="374"/>
    </row>
    <row r="842" spans="1:17">
      <c r="A842" s="225" t="s">
        <v>9</v>
      </c>
      <c r="B842" s="227" t="s">
        <v>404</v>
      </c>
      <c r="C842" s="209" t="s">
        <v>95</v>
      </c>
      <c r="D842" s="209" t="s">
        <v>110</v>
      </c>
      <c r="E842" s="223" t="s">
        <v>728</v>
      </c>
      <c r="F842" s="209" t="s">
        <v>101</v>
      </c>
      <c r="G842" s="209" t="s">
        <v>10</v>
      </c>
      <c r="H842" s="335">
        <v>6963</v>
      </c>
      <c r="I842" s="335"/>
      <c r="J842" s="339">
        <f t="shared" si="124"/>
        <v>6963</v>
      </c>
      <c r="K842" s="335">
        <f>11482-4467.2</f>
        <v>7014.8</v>
      </c>
      <c r="L842" s="340"/>
      <c r="M842" s="335">
        <f>11482-5411.5</f>
        <v>6070.5</v>
      </c>
      <c r="O842" s="451"/>
      <c r="Q842" s="374"/>
    </row>
    <row r="843" spans="1:17" ht="25.5" customHeight="1">
      <c r="A843" s="225" t="s">
        <v>634</v>
      </c>
      <c r="B843" s="78" t="s">
        <v>404</v>
      </c>
      <c r="C843" s="209" t="s">
        <v>95</v>
      </c>
      <c r="D843" s="209" t="s">
        <v>110</v>
      </c>
      <c r="E843" s="223" t="s">
        <v>729</v>
      </c>
      <c r="F843" s="209"/>
      <c r="G843" s="209"/>
      <c r="H843" s="335">
        <f t="shared" ref="H843:M845" si="135">H844</f>
        <v>35633.666666666664</v>
      </c>
      <c r="I843" s="335">
        <f t="shared" si="135"/>
        <v>0</v>
      </c>
      <c r="J843" s="339">
        <f t="shared" si="124"/>
        <v>35633.666666666664</v>
      </c>
      <c r="K843" s="335">
        <f t="shared" si="135"/>
        <v>30632.799999999999</v>
      </c>
      <c r="L843" s="340"/>
      <c r="M843" s="335">
        <f t="shared" si="135"/>
        <v>30632.799999999999</v>
      </c>
      <c r="O843" s="451"/>
      <c r="Q843" s="374"/>
    </row>
    <row r="844" spans="1:17" ht="40.5" customHeight="1">
      <c r="A844" s="225" t="s">
        <v>910</v>
      </c>
      <c r="B844" s="78" t="s">
        <v>404</v>
      </c>
      <c r="C844" s="209" t="s">
        <v>95</v>
      </c>
      <c r="D844" s="209" t="s">
        <v>110</v>
      </c>
      <c r="E844" s="223" t="s">
        <v>729</v>
      </c>
      <c r="F844" s="209" t="s">
        <v>99</v>
      </c>
      <c r="G844" s="209"/>
      <c r="H844" s="335">
        <f t="shared" si="135"/>
        <v>35633.666666666664</v>
      </c>
      <c r="I844" s="335">
        <f t="shared" si="135"/>
        <v>0</v>
      </c>
      <c r="J844" s="339">
        <f t="shared" si="124"/>
        <v>35633.666666666664</v>
      </c>
      <c r="K844" s="335">
        <f t="shared" si="135"/>
        <v>30632.799999999999</v>
      </c>
      <c r="L844" s="340"/>
      <c r="M844" s="335">
        <f t="shared" si="135"/>
        <v>30632.799999999999</v>
      </c>
      <c r="O844" s="451"/>
      <c r="Q844" s="374"/>
    </row>
    <row r="845" spans="1:17" ht="15" customHeight="1">
      <c r="A845" s="225" t="s">
        <v>100</v>
      </c>
      <c r="B845" s="78" t="s">
        <v>404</v>
      </c>
      <c r="C845" s="209" t="s">
        <v>95</v>
      </c>
      <c r="D845" s="209" t="s">
        <v>110</v>
      </c>
      <c r="E845" s="223" t="s">
        <v>729</v>
      </c>
      <c r="F845" s="209" t="s">
        <v>101</v>
      </c>
      <c r="G845" s="209"/>
      <c r="H845" s="335">
        <f t="shared" si="135"/>
        <v>35633.666666666664</v>
      </c>
      <c r="I845" s="335">
        <f t="shared" si="135"/>
        <v>0</v>
      </c>
      <c r="J845" s="339">
        <f t="shared" si="124"/>
        <v>35633.666666666664</v>
      </c>
      <c r="K845" s="335">
        <f t="shared" si="135"/>
        <v>30632.799999999999</v>
      </c>
      <c r="L845" s="340"/>
      <c r="M845" s="335">
        <f t="shared" si="135"/>
        <v>30632.799999999999</v>
      </c>
      <c r="O845" s="451"/>
      <c r="Q845" s="374"/>
    </row>
    <row r="846" spans="1:17">
      <c r="A846" s="225" t="s">
        <v>9</v>
      </c>
      <c r="B846" s="78" t="s">
        <v>404</v>
      </c>
      <c r="C846" s="209" t="s">
        <v>95</v>
      </c>
      <c r="D846" s="209" t="s">
        <v>110</v>
      </c>
      <c r="E846" s="223" t="s">
        <v>729</v>
      </c>
      <c r="F846" s="209" t="s">
        <v>101</v>
      </c>
      <c r="G846" s="209" t="s">
        <v>10</v>
      </c>
      <c r="H846" s="335">
        <f>'Бюджет 2026 г 1 чт потребность'!H842/12*8</f>
        <v>35633.666666666664</v>
      </c>
      <c r="I846" s="335"/>
      <c r="J846" s="339">
        <f t="shared" si="124"/>
        <v>35633.666666666664</v>
      </c>
      <c r="K846" s="335">
        <v>30632.799999999999</v>
      </c>
      <c r="L846" s="340"/>
      <c r="M846" s="335">
        <v>30632.799999999999</v>
      </c>
      <c r="O846" s="451"/>
      <c r="Q846" s="374"/>
    </row>
    <row r="847" spans="1:17" ht="15.75" customHeight="1">
      <c r="A847" s="225" t="s">
        <v>633</v>
      </c>
      <c r="B847" s="78" t="s">
        <v>404</v>
      </c>
      <c r="C847" s="209" t="s">
        <v>95</v>
      </c>
      <c r="D847" s="209" t="s">
        <v>110</v>
      </c>
      <c r="E847" s="223" t="s">
        <v>730</v>
      </c>
      <c r="F847" s="209"/>
      <c r="G847" s="209"/>
      <c r="H847" s="335">
        <f t="shared" ref="H847:M849" si="136">H848</f>
        <v>10060.933333333332</v>
      </c>
      <c r="I847" s="335">
        <f t="shared" si="136"/>
        <v>0</v>
      </c>
      <c r="J847" s="339">
        <f t="shared" si="124"/>
        <v>10060.933333333332</v>
      </c>
      <c r="K847" s="335">
        <f t="shared" si="136"/>
        <v>9682</v>
      </c>
      <c r="L847" s="340"/>
      <c r="M847" s="335">
        <f t="shared" si="136"/>
        <v>8318.6</v>
      </c>
      <c r="O847" s="451"/>
      <c r="Q847" s="374"/>
    </row>
    <row r="848" spans="1:17" ht="36" customHeight="1">
      <c r="A848" s="225" t="s">
        <v>910</v>
      </c>
      <c r="B848" s="78" t="s">
        <v>404</v>
      </c>
      <c r="C848" s="209" t="s">
        <v>95</v>
      </c>
      <c r="D848" s="209" t="s">
        <v>110</v>
      </c>
      <c r="E848" s="223" t="s">
        <v>730</v>
      </c>
      <c r="F848" s="209" t="s">
        <v>99</v>
      </c>
      <c r="G848" s="209"/>
      <c r="H848" s="335">
        <f t="shared" si="136"/>
        <v>10060.933333333332</v>
      </c>
      <c r="I848" s="335">
        <f t="shared" si="136"/>
        <v>0</v>
      </c>
      <c r="J848" s="339">
        <f t="shared" si="124"/>
        <v>10060.933333333332</v>
      </c>
      <c r="K848" s="335">
        <f t="shared" si="136"/>
        <v>9682</v>
      </c>
      <c r="L848" s="340"/>
      <c r="M848" s="335">
        <f t="shared" si="136"/>
        <v>8318.6</v>
      </c>
      <c r="O848" s="451"/>
      <c r="Q848" s="374"/>
    </row>
    <row r="849" spans="1:17" ht="12" customHeight="1">
      <c r="A849" s="225" t="s">
        <v>100</v>
      </c>
      <c r="B849" s="78" t="s">
        <v>404</v>
      </c>
      <c r="C849" s="209" t="s">
        <v>95</v>
      </c>
      <c r="D849" s="209" t="s">
        <v>110</v>
      </c>
      <c r="E849" s="223" t="s">
        <v>730</v>
      </c>
      <c r="F849" s="209" t="s">
        <v>101</v>
      </c>
      <c r="G849" s="209"/>
      <c r="H849" s="335">
        <f t="shared" si="136"/>
        <v>10060.933333333332</v>
      </c>
      <c r="I849" s="335">
        <f t="shared" si="136"/>
        <v>0</v>
      </c>
      <c r="J849" s="339">
        <f t="shared" si="124"/>
        <v>10060.933333333332</v>
      </c>
      <c r="K849" s="335">
        <f t="shared" si="136"/>
        <v>9682</v>
      </c>
      <c r="L849" s="340"/>
      <c r="M849" s="335">
        <f t="shared" si="136"/>
        <v>8318.6</v>
      </c>
      <c r="O849" s="451"/>
      <c r="Q849" s="374"/>
    </row>
    <row r="850" spans="1:17">
      <c r="A850" s="225" t="s">
        <v>9</v>
      </c>
      <c r="B850" s="78" t="s">
        <v>404</v>
      </c>
      <c r="C850" s="209" t="s">
        <v>95</v>
      </c>
      <c r="D850" s="209" t="s">
        <v>110</v>
      </c>
      <c r="E850" s="223" t="s">
        <v>730</v>
      </c>
      <c r="F850" s="209" t="s">
        <v>101</v>
      </c>
      <c r="G850" s="209" t="s">
        <v>10</v>
      </c>
      <c r="H850" s="335">
        <f>'Бюджет 2026 г 1 чт потребность'!H846/12*8</f>
        <v>10060.933333333332</v>
      </c>
      <c r="I850" s="335"/>
      <c r="J850" s="339">
        <f t="shared" si="124"/>
        <v>10060.933333333332</v>
      </c>
      <c r="K850" s="335">
        <v>9682</v>
      </c>
      <c r="L850" s="340"/>
      <c r="M850" s="335">
        <f>11682-3363.4</f>
        <v>8318.6</v>
      </c>
      <c r="O850" s="451"/>
      <c r="Q850" s="374"/>
    </row>
    <row r="851" spans="1:17" ht="39" customHeight="1">
      <c r="A851" s="390" t="s">
        <v>732</v>
      </c>
      <c r="B851" s="227" t="s">
        <v>404</v>
      </c>
      <c r="C851" s="392" t="s">
        <v>95</v>
      </c>
      <c r="D851" s="392" t="s">
        <v>110</v>
      </c>
      <c r="E851" s="223" t="s">
        <v>731</v>
      </c>
      <c r="F851" s="392" t="s">
        <v>38</v>
      </c>
      <c r="G851" s="392"/>
      <c r="H851" s="335">
        <f t="shared" ref="H851:M853" si="137">H852</f>
        <v>112.9</v>
      </c>
      <c r="I851" s="335">
        <f t="shared" si="137"/>
        <v>0</v>
      </c>
      <c r="J851" s="339">
        <f t="shared" si="124"/>
        <v>112.9</v>
      </c>
      <c r="K851" s="335">
        <f t="shared" si="137"/>
        <v>100</v>
      </c>
      <c r="L851" s="340"/>
      <c r="M851" s="335">
        <f t="shared" si="137"/>
        <v>150</v>
      </c>
      <c r="O851" s="451"/>
      <c r="Q851" s="374"/>
    </row>
    <row r="852" spans="1:17" ht="51" customHeight="1">
      <c r="A852" s="390" t="s">
        <v>111</v>
      </c>
      <c r="B852" s="227" t="s">
        <v>404</v>
      </c>
      <c r="C852" s="209" t="s">
        <v>95</v>
      </c>
      <c r="D852" s="209" t="s">
        <v>110</v>
      </c>
      <c r="E852" s="223" t="s">
        <v>731</v>
      </c>
      <c r="F852" s="209" t="s">
        <v>99</v>
      </c>
      <c r="G852" s="209"/>
      <c r="H852" s="335">
        <f t="shared" si="137"/>
        <v>112.9</v>
      </c>
      <c r="I852" s="335">
        <f t="shared" si="137"/>
        <v>0</v>
      </c>
      <c r="J852" s="339">
        <f t="shared" si="124"/>
        <v>112.9</v>
      </c>
      <c r="K852" s="335">
        <f t="shared" si="137"/>
        <v>100</v>
      </c>
      <c r="L852" s="340"/>
      <c r="M852" s="335">
        <f t="shared" si="137"/>
        <v>150</v>
      </c>
      <c r="O852" s="451"/>
      <c r="Q852" s="374"/>
    </row>
    <row r="853" spans="1:17" ht="14.25" customHeight="1">
      <c r="A853" s="390" t="s">
        <v>100</v>
      </c>
      <c r="B853" s="227" t="s">
        <v>404</v>
      </c>
      <c r="C853" s="209" t="s">
        <v>95</v>
      </c>
      <c r="D853" s="209" t="s">
        <v>110</v>
      </c>
      <c r="E853" s="223" t="s">
        <v>731</v>
      </c>
      <c r="F853" s="209" t="s">
        <v>101</v>
      </c>
      <c r="G853" s="209"/>
      <c r="H853" s="335">
        <f t="shared" si="137"/>
        <v>112.9</v>
      </c>
      <c r="I853" s="335">
        <f t="shared" si="137"/>
        <v>0</v>
      </c>
      <c r="J853" s="339">
        <f t="shared" ref="J853:J916" si="138">H853+I853</f>
        <v>112.9</v>
      </c>
      <c r="K853" s="335">
        <f t="shared" si="137"/>
        <v>100</v>
      </c>
      <c r="L853" s="340"/>
      <c r="M853" s="335">
        <f t="shared" si="137"/>
        <v>150</v>
      </c>
      <c r="O853" s="451"/>
      <c r="Q853" s="374"/>
    </row>
    <row r="854" spans="1:17">
      <c r="A854" s="390" t="s">
        <v>9</v>
      </c>
      <c r="B854" s="227" t="s">
        <v>404</v>
      </c>
      <c r="C854" s="209" t="s">
        <v>95</v>
      </c>
      <c r="D854" s="209" t="s">
        <v>110</v>
      </c>
      <c r="E854" s="223" t="s">
        <v>731</v>
      </c>
      <c r="F854" s="209" t="s">
        <v>101</v>
      </c>
      <c r="G854" s="209" t="s">
        <v>10</v>
      </c>
      <c r="H854" s="335">
        <v>112.9</v>
      </c>
      <c r="I854" s="335"/>
      <c r="J854" s="339">
        <f t="shared" si="138"/>
        <v>112.9</v>
      </c>
      <c r="K854" s="335">
        <v>100</v>
      </c>
      <c r="L854" s="340"/>
      <c r="M854" s="335">
        <v>150</v>
      </c>
      <c r="O854" s="451"/>
      <c r="Q854" s="374"/>
    </row>
    <row r="855" spans="1:17" ht="51">
      <c r="A855" s="390" t="s">
        <v>940</v>
      </c>
      <c r="B855" s="227" t="s">
        <v>404</v>
      </c>
      <c r="C855" s="209" t="s">
        <v>95</v>
      </c>
      <c r="D855" s="209" t="s">
        <v>110</v>
      </c>
      <c r="E855" s="223" t="s">
        <v>907</v>
      </c>
      <c r="F855" s="209"/>
      <c r="G855" s="209"/>
      <c r="H855" s="335">
        <f t="shared" ref="H855:M857" si="139">H856</f>
        <v>414.6</v>
      </c>
      <c r="I855" s="335">
        <f t="shared" si="139"/>
        <v>0</v>
      </c>
      <c r="J855" s="339">
        <f t="shared" si="138"/>
        <v>414.6</v>
      </c>
      <c r="K855" s="335">
        <f t="shared" si="139"/>
        <v>270.10000000000002</v>
      </c>
      <c r="L855" s="340"/>
      <c r="M855" s="335">
        <f t="shared" si="139"/>
        <v>920</v>
      </c>
      <c r="O855" s="451"/>
      <c r="Q855" s="374"/>
    </row>
    <row r="856" spans="1:17" ht="48.75" customHeight="1">
      <c r="A856" s="390" t="s">
        <v>111</v>
      </c>
      <c r="B856" s="227" t="s">
        <v>404</v>
      </c>
      <c r="C856" s="209" t="s">
        <v>95</v>
      </c>
      <c r="D856" s="209" t="s">
        <v>110</v>
      </c>
      <c r="E856" s="223" t="s">
        <v>907</v>
      </c>
      <c r="F856" s="209" t="s">
        <v>99</v>
      </c>
      <c r="G856" s="209"/>
      <c r="H856" s="335">
        <f t="shared" si="139"/>
        <v>414.6</v>
      </c>
      <c r="I856" s="335">
        <f t="shared" si="139"/>
        <v>0</v>
      </c>
      <c r="J856" s="339">
        <f t="shared" si="138"/>
        <v>414.6</v>
      </c>
      <c r="K856" s="335">
        <f t="shared" si="139"/>
        <v>270.10000000000002</v>
      </c>
      <c r="L856" s="340"/>
      <c r="M856" s="335">
        <f t="shared" si="139"/>
        <v>920</v>
      </c>
      <c r="O856" s="451"/>
      <c r="Q856" s="374"/>
    </row>
    <row r="857" spans="1:17" ht="15" customHeight="1">
      <c r="A857" s="390" t="s">
        <v>100</v>
      </c>
      <c r="B857" s="227" t="s">
        <v>404</v>
      </c>
      <c r="C857" s="209" t="s">
        <v>95</v>
      </c>
      <c r="D857" s="209" t="s">
        <v>110</v>
      </c>
      <c r="E857" s="223" t="s">
        <v>907</v>
      </c>
      <c r="F857" s="209" t="s">
        <v>101</v>
      </c>
      <c r="G857" s="209"/>
      <c r="H857" s="335">
        <f t="shared" si="139"/>
        <v>414.6</v>
      </c>
      <c r="I857" s="335">
        <f t="shared" si="139"/>
        <v>0</v>
      </c>
      <c r="J857" s="339">
        <f t="shared" si="138"/>
        <v>414.6</v>
      </c>
      <c r="K857" s="335">
        <f t="shared" si="139"/>
        <v>270.10000000000002</v>
      </c>
      <c r="L857" s="340"/>
      <c r="M857" s="335">
        <f t="shared" si="139"/>
        <v>920</v>
      </c>
      <c r="O857" s="451"/>
      <c r="Q857" s="374"/>
    </row>
    <row r="858" spans="1:17">
      <c r="A858" s="390" t="s">
        <v>9</v>
      </c>
      <c r="B858" s="227" t="s">
        <v>404</v>
      </c>
      <c r="C858" s="209" t="s">
        <v>95</v>
      </c>
      <c r="D858" s="209" t="s">
        <v>110</v>
      </c>
      <c r="E858" s="223" t="s">
        <v>907</v>
      </c>
      <c r="F858" s="209" t="s">
        <v>101</v>
      </c>
      <c r="G858" s="209" t="s">
        <v>10</v>
      </c>
      <c r="H858" s="335">
        <v>414.6</v>
      </c>
      <c r="I858" s="335"/>
      <c r="J858" s="339">
        <f t="shared" si="138"/>
        <v>414.6</v>
      </c>
      <c r="K858" s="335">
        <v>270.10000000000002</v>
      </c>
      <c r="L858" s="340"/>
      <c r="M858" s="335">
        <v>920</v>
      </c>
      <c r="O858" s="451"/>
      <c r="Q858" s="374"/>
    </row>
    <row r="859" spans="1:17" ht="42" customHeight="1">
      <c r="A859" s="268" t="s">
        <v>873</v>
      </c>
      <c r="B859" s="227" t="s">
        <v>404</v>
      </c>
      <c r="C859" s="209" t="s">
        <v>95</v>
      </c>
      <c r="D859" s="209" t="s">
        <v>110</v>
      </c>
      <c r="E859" s="223" t="s">
        <v>733</v>
      </c>
      <c r="F859" s="209"/>
      <c r="G859" s="209"/>
      <c r="H859" s="335">
        <f t="shared" ref="H859:M861" si="140">H860</f>
        <v>1744.2</v>
      </c>
      <c r="I859" s="335">
        <f t="shared" si="140"/>
        <v>0</v>
      </c>
      <c r="J859" s="339">
        <f t="shared" si="138"/>
        <v>1744.2</v>
      </c>
      <c r="K859" s="335">
        <f t="shared" si="140"/>
        <v>1744.2</v>
      </c>
      <c r="L859" s="340"/>
      <c r="M859" s="335">
        <f t="shared" si="140"/>
        <v>1744.1</v>
      </c>
      <c r="O859" s="451"/>
      <c r="Q859" s="374"/>
    </row>
    <row r="860" spans="1:17" ht="53.25" customHeight="1">
      <c r="A860" s="390" t="s">
        <v>111</v>
      </c>
      <c r="B860" s="227" t="s">
        <v>404</v>
      </c>
      <c r="C860" s="209" t="s">
        <v>95</v>
      </c>
      <c r="D860" s="209" t="s">
        <v>110</v>
      </c>
      <c r="E860" s="223" t="s">
        <v>733</v>
      </c>
      <c r="F860" s="209" t="s">
        <v>99</v>
      </c>
      <c r="G860" s="209"/>
      <c r="H860" s="335">
        <f t="shared" si="140"/>
        <v>1744.2</v>
      </c>
      <c r="I860" s="335">
        <f t="shared" si="140"/>
        <v>0</v>
      </c>
      <c r="J860" s="339">
        <f t="shared" si="138"/>
        <v>1744.2</v>
      </c>
      <c r="K860" s="335">
        <f t="shared" si="140"/>
        <v>1744.2</v>
      </c>
      <c r="L860" s="340"/>
      <c r="M860" s="335">
        <f t="shared" si="140"/>
        <v>1744.1</v>
      </c>
      <c r="O860" s="451"/>
      <c r="Q860" s="374"/>
    </row>
    <row r="861" spans="1:17" ht="16.5" customHeight="1">
      <c r="A861" s="390" t="s">
        <v>100</v>
      </c>
      <c r="B861" s="227" t="s">
        <v>404</v>
      </c>
      <c r="C861" s="209" t="s">
        <v>95</v>
      </c>
      <c r="D861" s="209" t="s">
        <v>110</v>
      </c>
      <c r="E861" s="223" t="s">
        <v>733</v>
      </c>
      <c r="F861" s="209" t="s">
        <v>101</v>
      </c>
      <c r="G861" s="209"/>
      <c r="H861" s="335">
        <f t="shared" si="140"/>
        <v>1744.2</v>
      </c>
      <c r="I861" s="335">
        <f t="shared" si="140"/>
        <v>0</v>
      </c>
      <c r="J861" s="339">
        <f t="shared" si="138"/>
        <v>1744.2</v>
      </c>
      <c r="K861" s="335">
        <f t="shared" si="140"/>
        <v>1744.2</v>
      </c>
      <c r="L861" s="340"/>
      <c r="M861" s="335">
        <f t="shared" si="140"/>
        <v>1744.1</v>
      </c>
      <c r="O861" s="451"/>
      <c r="Q861" s="374"/>
    </row>
    <row r="862" spans="1:17">
      <c r="A862" s="390" t="s">
        <v>9</v>
      </c>
      <c r="B862" s="227" t="s">
        <v>404</v>
      </c>
      <c r="C862" s="209" t="s">
        <v>95</v>
      </c>
      <c r="D862" s="209" t="s">
        <v>110</v>
      </c>
      <c r="E862" s="223" t="s">
        <v>733</v>
      </c>
      <c r="F862" s="209" t="s">
        <v>101</v>
      </c>
      <c r="G862" s="209" t="s">
        <v>10</v>
      </c>
      <c r="H862" s="335">
        <v>1744.2</v>
      </c>
      <c r="I862" s="335"/>
      <c r="J862" s="339">
        <f t="shared" si="138"/>
        <v>1744.2</v>
      </c>
      <c r="K862" s="335">
        <v>1744.2</v>
      </c>
      <c r="L862" s="340"/>
      <c r="M862" s="335">
        <v>1744.1</v>
      </c>
      <c r="O862" s="451"/>
      <c r="Q862" s="374"/>
    </row>
    <row r="863" spans="1:17" ht="26.25" customHeight="1">
      <c r="A863" s="390" t="s">
        <v>499</v>
      </c>
      <c r="B863" s="227" t="s">
        <v>404</v>
      </c>
      <c r="C863" s="392" t="s">
        <v>95</v>
      </c>
      <c r="D863" s="392" t="s">
        <v>110</v>
      </c>
      <c r="E863" s="223" t="s">
        <v>734</v>
      </c>
      <c r="F863" s="392" t="s">
        <v>38</v>
      </c>
      <c r="G863" s="392"/>
      <c r="H863" s="335">
        <f t="shared" ref="H863:M865" si="141">H864</f>
        <v>2469.9749999999999</v>
      </c>
      <c r="I863" s="335">
        <f t="shared" si="141"/>
        <v>0</v>
      </c>
      <c r="J863" s="339">
        <f t="shared" si="138"/>
        <v>2469.9749999999999</v>
      </c>
      <c r="K863" s="335">
        <f t="shared" si="141"/>
        <v>1400</v>
      </c>
      <c r="L863" s="340"/>
      <c r="M863" s="335">
        <f t="shared" si="141"/>
        <v>1400</v>
      </c>
      <c r="O863" s="451"/>
      <c r="Q863" s="374"/>
    </row>
    <row r="864" spans="1:17" ht="38.25" customHeight="1">
      <c r="A864" s="390" t="s">
        <v>111</v>
      </c>
      <c r="B864" s="227" t="s">
        <v>404</v>
      </c>
      <c r="C864" s="209" t="s">
        <v>95</v>
      </c>
      <c r="D864" s="209" t="s">
        <v>110</v>
      </c>
      <c r="E864" s="223" t="s">
        <v>734</v>
      </c>
      <c r="F864" s="209" t="s">
        <v>99</v>
      </c>
      <c r="G864" s="209"/>
      <c r="H864" s="335">
        <f t="shared" si="141"/>
        <v>2469.9749999999999</v>
      </c>
      <c r="I864" s="335">
        <f t="shared" si="141"/>
        <v>0</v>
      </c>
      <c r="J864" s="339">
        <f t="shared" si="138"/>
        <v>2469.9749999999999</v>
      </c>
      <c r="K864" s="335">
        <f t="shared" si="141"/>
        <v>1400</v>
      </c>
      <c r="L864" s="340"/>
      <c r="M864" s="335">
        <f t="shared" si="141"/>
        <v>1400</v>
      </c>
      <c r="O864" s="451"/>
      <c r="Q864" s="374"/>
    </row>
    <row r="865" spans="1:17" ht="15.75" customHeight="1">
      <c r="A865" s="390" t="s">
        <v>100</v>
      </c>
      <c r="B865" s="227" t="s">
        <v>404</v>
      </c>
      <c r="C865" s="209" t="s">
        <v>95</v>
      </c>
      <c r="D865" s="209" t="s">
        <v>110</v>
      </c>
      <c r="E865" s="223" t="s">
        <v>734</v>
      </c>
      <c r="F865" s="209" t="s">
        <v>101</v>
      </c>
      <c r="G865" s="209"/>
      <c r="H865" s="335">
        <f t="shared" si="141"/>
        <v>2469.9749999999999</v>
      </c>
      <c r="I865" s="335">
        <f t="shared" si="141"/>
        <v>0</v>
      </c>
      <c r="J865" s="339">
        <f t="shared" si="138"/>
        <v>2469.9749999999999</v>
      </c>
      <c r="K865" s="335">
        <f t="shared" si="141"/>
        <v>1400</v>
      </c>
      <c r="L865" s="340"/>
      <c r="M865" s="335">
        <f t="shared" si="141"/>
        <v>1400</v>
      </c>
      <c r="O865" s="451"/>
      <c r="Q865" s="374"/>
    </row>
    <row r="866" spans="1:17">
      <c r="A866" s="390" t="s">
        <v>9</v>
      </c>
      <c r="B866" s="227" t="s">
        <v>404</v>
      </c>
      <c r="C866" s="209" t="s">
        <v>95</v>
      </c>
      <c r="D866" s="209" t="s">
        <v>110</v>
      </c>
      <c r="E866" s="223" t="s">
        <v>734</v>
      </c>
      <c r="F866" s="209" t="s">
        <v>101</v>
      </c>
      <c r="G866" s="209" t="s">
        <v>10</v>
      </c>
      <c r="H866" s="335">
        <f>'Бюджет 2026 г 1 чт потребность'!H862/12*9</f>
        <v>2469.9749999999999</v>
      </c>
      <c r="I866" s="335"/>
      <c r="J866" s="339">
        <f t="shared" si="138"/>
        <v>2469.9749999999999</v>
      </c>
      <c r="K866" s="335">
        <v>1400</v>
      </c>
      <c r="L866" s="340"/>
      <c r="M866" s="335">
        <v>1400</v>
      </c>
      <c r="O866" s="451"/>
      <c r="Q866" s="374"/>
    </row>
    <row r="867" spans="1:17" s="244" customFormat="1" ht="78" customHeight="1">
      <c r="A867" s="390" t="s">
        <v>1004</v>
      </c>
      <c r="B867" s="227" t="s">
        <v>404</v>
      </c>
      <c r="C867" s="209" t="s">
        <v>95</v>
      </c>
      <c r="D867" s="209" t="s">
        <v>110</v>
      </c>
      <c r="E867" s="223" t="s">
        <v>1073</v>
      </c>
      <c r="F867" s="209"/>
      <c r="G867" s="209"/>
      <c r="H867" s="335">
        <f t="shared" ref="H867:M868" si="142">H868</f>
        <v>1676.8999999999999</v>
      </c>
      <c r="I867" s="335">
        <f t="shared" si="142"/>
        <v>0</v>
      </c>
      <c r="J867" s="339">
        <f t="shared" si="138"/>
        <v>1676.8999999999999</v>
      </c>
      <c r="K867" s="335">
        <f t="shared" si="142"/>
        <v>2206</v>
      </c>
      <c r="L867" s="340"/>
      <c r="M867" s="335">
        <f t="shared" si="142"/>
        <v>2233.3999999999996</v>
      </c>
      <c r="N867" s="354"/>
      <c r="O867" s="451"/>
      <c r="Q867" s="374"/>
    </row>
    <row r="868" spans="1:17" s="244" customFormat="1" ht="38.25">
      <c r="A868" s="225" t="s">
        <v>910</v>
      </c>
      <c r="B868" s="227" t="s">
        <v>404</v>
      </c>
      <c r="C868" s="209" t="s">
        <v>95</v>
      </c>
      <c r="D868" s="209" t="s">
        <v>110</v>
      </c>
      <c r="E868" s="223" t="s">
        <v>1073</v>
      </c>
      <c r="F868" s="209" t="s">
        <v>99</v>
      </c>
      <c r="G868" s="209"/>
      <c r="H868" s="335">
        <f t="shared" si="142"/>
        <v>1676.8999999999999</v>
      </c>
      <c r="I868" s="335">
        <f t="shared" si="142"/>
        <v>0</v>
      </c>
      <c r="J868" s="339">
        <f t="shared" si="138"/>
        <v>1676.8999999999999</v>
      </c>
      <c r="K868" s="335">
        <f t="shared" si="142"/>
        <v>2206</v>
      </c>
      <c r="L868" s="340"/>
      <c r="M868" s="335">
        <f t="shared" si="142"/>
        <v>2233.3999999999996</v>
      </c>
      <c r="N868" s="354"/>
      <c r="O868" s="451"/>
      <c r="Q868" s="374"/>
    </row>
    <row r="869" spans="1:17" s="244" customFormat="1">
      <c r="A869" s="225" t="s">
        <v>100</v>
      </c>
      <c r="B869" s="227" t="s">
        <v>404</v>
      </c>
      <c r="C869" s="209" t="s">
        <v>95</v>
      </c>
      <c r="D869" s="209" t="s">
        <v>110</v>
      </c>
      <c r="E869" s="223" t="s">
        <v>1073</v>
      </c>
      <c r="F869" s="209" t="s">
        <v>101</v>
      </c>
      <c r="G869" s="209"/>
      <c r="H869" s="335">
        <f>H870+H871</f>
        <v>1676.8999999999999</v>
      </c>
      <c r="I869" s="335">
        <f>I870+I871</f>
        <v>0</v>
      </c>
      <c r="J869" s="339">
        <f t="shared" si="138"/>
        <v>1676.8999999999999</v>
      </c>
      <c r="K869" s="335">
        <f>K870+K871</f>
        <v>2206</v>
      </c>
      <c r="L869" s="340"/>
      <c r="M869" s="335">
        <f>M870+M871</f>
        <v>2233.3999999999996</v>
      </c>
      <c r="N869" s="354"/>
      <c r="O869" s="451"/>
      <c r="Q869" s="374"/>
    </row>
    <row r="870" spans="1:17" s="244" customFormat="1">
      <c r="A870" s="225" t="s">
        <v>11</v>
      </c>
      <c r="B870" s="227" t="s">
        <v>404</v>
      </c>
      <c r="C870" s="209" t="s">
        <v>95</v>
      </c>
      <c r="D870" s="209" t="s">
        <v>110</v>
      </c>
      <c r="E870" s="223" t="s">
        <v>1073</v>
      </c>
      <c r="F870" s="209" t="s">
        <v>101</v>
      </c>
      <c r="G870" s="209" t="s">
        <v>12</v>
      </c>
      <c r="H870" s="337">
        <v>16.8</v>
      </c>
      <c r="I870" s="337"/>
      <c r="J870" s="339">
        <f t="shared" si="138"/>
        <v>16.8</v>
      </c>
      <c r="K870" s="337">
        <v>44.1</v>
      </c>
      <c r="L870" s="340"/>
      <c r="M870" s="337">
        <v>44.7</v>
      </c>
      <c r="N870" s="354"/>
      <c r="O870" s="451"/>
      <c r="P870" s="365"/>
      <c r="Q870" s="374"/>
    </row>
    <row r="871" spans="1:17" s="244" customFormat="1" ht="15.75">
      <c r="A871" s="225" t="s">
        <v>628</v>
      </c>
      <c r="B871" s="227" t="s">
        <v>404</v>
      </c>
      <c r="C871" s="209" t="s">
        <v>95</v>
      </c>
      <c r="D871" s="209" t="s">
        <v>110</v>
      </c>
      <c r="E871" s="223" t="s">
        <v>1073</v>
      </c>
      <c r="F871" s="209" t="s">
        <v>101</v>
      </c>
      <c r="G871" s="209" t="s">
        <v>197</v>
      </c>
      <c r="H871" s="337">
        <v>1660.1</v>
      </c>
      <c r="I871" s="337"/>
      <c r="J871" s="339">
        <f t="shared" si="138"/>
        <v>1660.1</v>
      </c>
      <c r="K871" s="337">
        <v>2161.9</v>
      </c>
      <c r="L871" s="340"/>
      <c r="M871" s="337">
        <v>2188.6999999999998</v>
      </c>
      <c r="N871" s="354"/>
      <c r="O871" s="451"/>
      <c r="P871" s="369"/>
      <c r="Q871" s="374"/>
    </row>
    <row r="872" spans="1:17" s="244" customFormat="1" ht="93" customHeight="1">
      <c r="A872" s="225" t="s">
        <v>1057</v>
      </c>
      <c r="B872" s="227" t="s">
        <v>404</v>
      </c>
      <c r="C872" s="209" t="s">
        <v>95</v>
      </c>
      <c r="D872" s="209" t="s">
        <v>110</v>
      </c>
      <c r="E872" s="223" t="s">
        <v>1071</v>
      </c>
      <c r="F872" s="209"/>
      <c r="G872" s="209"/>
      <c r="H872" s="335">
        <f t="shared" ref="H872:M874" si="143">H873</f>
        <v>625</v>
      </c>
      <c r="I872" s="335">
        <f t="shared" si="143"/>
        <v>0</v>
      </c>
      <c r="J872" s="339">
        <f t="shared" si="138"/>
        <v>625</v>
      </c>
      <c r="K872" s="335">
        <f t="shared" si="143"/>
        <v>781.2</v>
      </c>
      <c r="L872" s="340"/>
      <c r="M872" s="335">
        <f t="shared" si="143"/>
        <v>781.2</v>
      </c>
      <c r="N872" s="354"/>
      <c r="O872" s="451"/>
      <c r="P872" s="365"/>
      <c r="Q872" s="374"/>
    </row>
    <row r="873" spans="1:17" s="244" customFormat="1" ht="38.25">
      <c r="A873" s="225" t="s">
        <v>910</v>
      </c>
      <c r="B873" s="227" t="s">
        <v>404</v>
      </c>
      <c r="C873" s="209" t="s">
        <v>95</v>
      </c>
      <c r="D873" s="209" t="s">
        <v>110</v>
      </c>
      <c r="E873" s="223" t="s">
        <v>1071</v>
      </c>
      <c r="F873" s="209" t="s">
        <v>99</v>
      </c>
      <c r="G873" s="209"/>
      <c r="H873" s="335">
        <f t="shared" si="143"/>
        <v>625</v>
      </c>
      <c r="I873" s="335">
        <f t="shared" si="143"/>
        <v>0</v>
      </c>
      <c r="J873" s="339">
        <f t="shared" si="138"/>
        <v>625</v>
      </c>
      <c r="K873" s="335">
        <f t="shared" si="143"/>
        <v>781.2</v>
      </c>
      <c r="L873" s="340"/>
      <c r="M873" s="335">
        <f t="shared" si="143"/>
        <v>781.2</v>
      </c>
      <c r="N873" s="354"/>
      <c r="O873" s="451"/>
      <c r="P873" s="365"/>
      <c r="Q873" s="374"/>
    </row>
    <row r="874" spans="1:17" s="244" customFormat="1">
      <c r="A874" s="225" t="s">
        <v>100</v>
      </c>
      <c r="B874" s="227" t="s">
        <v>404</v>
      </c>
      <c r="C874" s="209" t="s">
        <v>95</v>
      </c>
      <c r="D874" s="209" t="s">
        <v>110</v>
      </c>
      <c r="E874" s="223" t="s">
        <v>1071</v>
      </c>
      <c r="F874" s="209" t="s">
        <v>101</v>
      </c>
      <c r="G874" s="209"/>
      <c r="H874" s="335">
        <f t="shared" si="143"/>
        <v>625</v>
      </c>
      <c r="I874" s="335">
        <f t="shared" si="143"/>
        <v>0</v>
      </c>
      <c r="J874" s="339">
        <f t="shared" si="138"/>
        <v>625</v>
      </c>
      <c r="K874" s="335">
        <f t="shared" si="143"/>
        <v>781.2</v>
      </c>
      <c r="L874" s="340"/>
      <c r="M874" s="335">
        <f t="shared" si="143"/>
        <v>781.2</v>
      </c>
      <c r="N874" s="354"/>
      <c r="O874" s="451"/>
      <c r="P874" s="365"/>
      <c r="Q874" s="374"/>
    </row>
    <row r="875" spans="1:17" s="244" customFormat="1" ht="15.75">
      <c r="A875" s="225" t="s">
        <v>628</v>
      </c>
      <c r="B875" s="227" t="s">
        <v>404</v>
      </c>
      <c r="C875" s="209" t="s">
        <v>95</v>
      </c>
      <c r="D875" s="209" t="s">
        <v>110</v>
      </c>
      <c r="E875" s="223" t="s">
        <v>1071</v>
      </c>
      <c r="F875" s="209" t="s">
        <v>101</v>
      </c>
      <c r="G875" s="209" t="s">
        <v>197</v>
      </c>
      <c r="H875" s="337">
        <v>625</v>
      </c>
      <c r="I875" s="337"/>
      <c r="J875" s="339">
        <f t="shared" si="138"/>
        <v>625</v>
      </c>
      <c r="K875" s="337">
        <v>781.2</v>
      </c>
      <c r="L875" s="340"/>
      <c r="M875" s="337">
        <v>781.2</v>
      </c>
      <c r="N875" s="354"/>
      <c r="O875" s="451"/>
      <c r="P875" s="369"/>
      <c r="Q875" s="374"/>
    </row>
    <row r="876" spans="1:17" ht="89.25">
      <c r="A876" s="357" t="s">
        <v>299</v>
      </c>
      <c r="B876" s="358" t="s">
        <v>404</v>
      </c>
      <c r="C876" s="209" t="s">
        <v>95</v>
      </c>
      <c r="D876" s="209" t="s">
        <v>110</v>
      </c>
      <c r="E876" s="223" t="s">
        <v>735</v>
      </c>
      <c r="F876" s="209" t="s">
        <v>38</v>
      </c>
      <c r="G876" s="209"/>
      <c r="H876" s="335">
        <f t="shared" ref="H876:M878" si="144">H877</f>
        <v>97944.065000000002</v>
      </c>
      <c r="I876" s="335">
        <f t="shared" si="144"/>
        <v>0</v>
      </c>
      <c r="J876" s="339">
        <f t="shared" si="138"/>
        <v>97944.065000000002</v>
      </c>
      <c r="K876" s="335">
        <f t="shared" si="144"/>
        <v>90957.565000000002</v>
      </c>
      <c r="L876" s="340"/>
      <c r="M876" s="335">
        <f t="shared" si="144"/>
        <v>90957.565000000002</v>
      </c>
      <c r="O876" s="451"/>
      <c r="P876" s="366"/>
      <c r="Q876" s="374"/>
    </row>
    <row r="877" spans="1:17" ht="38.25">
      <c r="A877" s="225" t="s">
        <v>910</v>
      </c>
      <c r="B877" s="227" t="s">
        <v>404</v>
      </c>
      <c r="C877" s="209" t="s">
        <v>95</v>
      </c>
      <c r="D877" s="209" t="s">
        <v>110</v>
      </c>
      <c r="E877" s="223" t="s">
        <v>735</v>
      </c>
      <c r="F877" s="209" t="s">
        <v>99</v>
      </c>
      <c r="G877" s="209"/>
      <c r="H877" s="335">
        <f t="shared" si="144"/>
        <v>97944.065000000002</v>
      </c>
      <c r="I877" s="335">
        <f t="shared" si="144"/>
        <v>0</v>
      </c>
      <c r="J877" s="339">
        <f t="shared" si="138"/>
        <v>97944.065000000002</v>
      </c>
      <c r="K877" s="335">
        <f t="shared" si="144"/>
        <v>90957.565000000002</v>
      </c>
      <c r="L877" s="340"/>
      <c r="M877" s="335">
        <f t="shared" si="144"/>
        <v>90957.565000000002</v>
      </c>
      <c r="O877" s="451"/>
      <c r="Q877" s="374"/>
    </row>
    <row r="878" spans="1:17" ht="15.75" customHeight="1">
      <c r="A878" s="225" t="s">
        <v>100</v>
      </c>
      <c r="B878" s="227" t="s">
        <v>404</v>
      </c>
      <c r="C878" s="209" t="s">
        <v>95</v>
      </c>
      <c r="D878" s="209" t="s">
        <v>110</v>
      </c>
      <c r="E878" s="223" t="s">
        <v>735</v>
      </c>
      <c r="F878" s="209" t="s">
        <v>101</v>
      </c>
      <c r="G878" s="209"/>
      <c r="H878" s="335">
        <f t="shared" si="144"/>
        <v>97944.065000000002</v>
      </c>
      <c r="I878" s="335">
        <f t="shared" si="144"/>
        <v>0</v>
      </c>
      <c r="J878" s="339">
        <f t="shared" si="138"/>
        <v>97944.065000000002</v>
      </c>
      <c r="K878" s="335">
        <f t="shared" si="144"/>
        <v>90957.565000000002</v>
      </c>
      <c r="L878" s="340"/>
      <c r="M878" s="335">
        <f t="shared" si="144"/>
        <v>90957.565000000002</v>
      </c>
      <c r="O878" s="451"/>
      <c r="Q878" s="374"/>
    </row>
    <row r="879" spans="1:17">
      <c r="A879" s="225" t="s">
        <v>11</v>
      </c>
      <c r="B879" s="227" t="s">
        <v>404</v>
      </c>
      <c r="C879" s="209" t="s">
        <v>95</v>
      </c>
      <c r="D879" s="209" t="s">
        <v>110</v>
      </c>
      <c r="E879" s="223" t="s">
        <v>735</v>
      </c>
      <c r="F879" s="209" t="s">
        <v>101</v>
      </c>
      <c r="G879" s="209" t="s">
        <v>12</v>
      </c>
      <c r="H879" s="335">
        <f>97388.465+555.6</f>
        <v>97944.065000000002</v>
      </c>
      <c r="I879" s="335"/>
      <c r="J879" s="339">
        <f t="shared" si="138"/>
        <v>97944.065000000002</v>
      </c>
      <c r="K879" s="335">
        <v>90957.565000000002</v>
      </c>
      <c r="L879" s="340"/>
      <c r="M879" s="335">
        <v>90957.565000000002</v>
      </c>
      <c r="O879" s="451"/>
      <c r="Q879" s="374"/>
    </row>
    <row r="880" spans="1:17" ht="101.25" customHeight="1">
      <c r="A880" s="398" t="s">
        <v>983</v>
      </c>
      <c r="B880" s="391" t="s">
        <v>404</v>
      </c>
      <c r="C880" s="209" t="s">
        <v>95</v>
      </c>
      <c r="D880" s="209" t="s">
        <v>110</v>
      </c>
      <c r="E880" s="223" t="s">
        <v>986</v>
      </c>
      <c r="F880" s="209"/>
      <c r="G880" s="209"/>
      <c r="H880" s="337">
        <f t="shared" ref="H880:M882" si="145">H881</f>
        <v>150.69999999999999</v>
      </c>
      <c r="I880" s="337">
        <f t="shared" si="145"/>
        <v>0</v>
      </c>
      <c r="J880" s="339">
        <f t="shared" si="138"/>
        <v>150.69999999999999</v>
      </c>
      <c r="K880" s="337">
        <f t="shared" si="145"/>
        <v>150.69999999999999</v>
      </c>
      <c r="L880" s="340"/>
      <c r="M880" s="337">
        <f t="shared" si="145"/>
        <v>150.69999999999999</v>
      </c>
      <c r="O880" s="451"/>
      <c r="Q880" s="374"/>
    </row>
    <row r="881" spans="1:17" ht="38.25">
      <c r="A881" s="225" t="s">
        <v>910</v>
      </c>
      <c r="B881" s="227" t="s">
        <v>404</v>
      </c>
      <c r="C881" s="209" t="s">
        <v>95</v>
      </c>
      <c r="D881" s="209" t="s">
        <v>110</v>
      </c>
      <c r="E881" s="223" t="s">
        <v>986</v>
      </c>
      <c r="F881" s="209" t="s">
        <v>99</v>
      </c>
      <c r="G881" s="209"/>
      <c r="H881" s="337">
        <f t="shared" si="145"/>
        <v>150.69999999999999</v>
      </c>
      <c r="I881" s="337">
        <f t="shared" si="145"/>
        <v>0</v>
      </c>
      <c r="J881" s="339">
        <f t="shared" si="138"/>
        <v>150.69999999999999</v>
      </c>
      <c r="K881" s="337">
        <f t="shared" si="145"/>
        <v>150.69999999999999</v>
      </c>
      <c r="L881" s="340"/>
      <c r="M881" s="337">
        <f t="shared" si="145"/>
        <v>150.69999999999999</v>
      </c>
      <c r="O881" s="451"/>
      <c r="Q881" s="374"/>
    </row>
    <row r="882" spans="1:17">
      <c r="A882" s="225" t="s">
        <v>100</v>
      </c>
      <c r="B882" s="227" t="s">
        <v>404</v>
      </c>
      <c r="C882" s="209" t="s">
        <v>95</v>
      </c>
      <c r="D882" s="209" t="s">
        <v>110</v>
      </c>
      <c r="E882" s="223" t="s">
        <v>986</v>
      </c>
      <c r="F882" s="209" t="s">
        <v>101</v>
      </c>
      <c r="G882" s="209"/>
      <c r="H882" s="337">
        <f t="shared" si="145"/>
        <v>150.69999999999999</v>
      </c>
      <c r="I882" s="337">
        <f t="shared" si="145"/>
        <v>0</v>
      </c>
      <c r="J882" s="339">
        <f t="shared" si="138"/>
        <v>150.69999999999999</v>
      </c>
      <c r="K882" s="337">
        <f t="shared" si="145"/>
        <v>150.69999999999999</v>
      </c>
      <c r="L882" s="340"/>
      <c r="M882" s="337">
        <f t="shared" si="145"/>
        <v>150.69999999999999</v>
      </c>
      <c r="O882" s="451"/>
      <c r="Q882" s="374"/>
    </row>
    <row r="883" spans="1:17">
      <c r="A883" s="225" t="s">
        <v>11</v>
      </c>
      <c r="B883" s="227" t="s">
        <v>404</v>
      </c>
      <c r="C883" s="209" t="s">
        <v>95</v>
      </c>
      <c r="D883" s="209" t="s">
        <v>110</v>
      </c>
      <c r="E883" s="223" t="s">
        <v>986</v>
      </c>
      <c r="F883" s="209" t="s">
        <v>101</v>
      </c>
      <c r="G883" s="209" t="s">
        <v>12</v>
      </c>
      <c r="H883" s="335">
        <v>150.69999999999999</v>
      </c>
      <c r="I883" s="335"/>
      <c r="J883" s="339">
        <f t="shared" si="138"/>
        <v>150.69999999999999</v>
      </c>
      <c r="K883" s="335">
        <v>150.69999999999999</v>
      </c>
      <c r="L883" s="340"/>
      <c r="M883" s="335">
        <v>150.69999999999999</v>
      </c>
      <c r="O883" s="451"/>
      <c r="Q883" s="374"/>
    </row>
    <row r="884" spans="1:17" s="355" customFormat="1" ht="62.25" customHeight="1">
      <c r="A884" s="398" t="s">
        <v>301</v>
      </c>
      <c r="B884" s="391" t="s">
        <v>404</v>
      </c>
      <c r="C884" s="209" t="s">
        <v>95</v>
      </c>
      <c r="D884" s="209" t="s">
        <v>110</v>
      </c>
      <c r="E884" s="223" t="s">
        <v>736</v>
      </c>
      <c r="F884" s="209"/>
      <c r="G884" s="209"/>
      <c r="H884" s="335">
        <f t="shared" ref="H884:M886" si="146">H885</f>
        <v>1744.2</v>
      </c>
      <c r="I884" s="335">
        <f t="shared" si="146"/>
        <v>0</v>
      </c>
      <c r="J884" s="339">
        <f t="shared" si="138"/>
        <v>1744.2</v>
      </c>
      <c r="K884" s="335">
        <f t="shared" si="146"/>
        <v>1744.2</v>
      </c>
      <c r="L884" s="340"/>
      <c r="M884" s="335">
        <f t="shared" si="146"/>
        <v>1744.2</v>
      </c>
      <c r="N884" s="468"/>
      <c r="O884" s="451"/>
      <c r="Q884" s="374"/>
    </row>
    <row r="885" spans="1:17" s="355" customFormat="1" ht="42.75" customHeight="1">
      <c r="A885" s="225" t="s">
        <v>910</v>
      </c>
      <c r="B885" s="227" t="s">
        <v>404</v>
      </c>
      <c r="C885" s="209" t="s">
        <v>95</v>
      </c>
      <c r="D885" s="209" t="s">
        <v>110</v>
      </c>
      <c r="E885" s="223" t="s">
        <v>736</v>
      </c>
      <c r="F885" s="209" t="s">
        <v>99</v>
      </c>
      <c r="G885" s="209"/>
      <c r="H885" s="335">
        <f t="shared" si="146"/>
        <v>1744.2</v>
      </c>
      <c r="I885" s="335">
        <f t="shared" si="146"/>
        <v>0</v>
      </c>
      <c r="J885" s="339">
        <f t="shared" si="138"/>
        <v>1744.2</v>
      </c>
      <c r="K885" s="335">
        <f t="shared" si="146"/>
        <v>1744.2</v>
      </c>
      <c r="L885" s="340"/>
      <c r="M885" s="335">
        <f t="shared" si="146"/>
        <v>1744.2</v>
      </c>
      <c r="N885" s="468"/>
      <c r="O885" s="451"/>
      <c r="Q885" s="374"/>
    </row>
    <row r="886" spans="1:17" s="355" customFormat="1" ht="17.25" customHeight="1">
      <c r="A886" s="225" t="s">
        <v>100</v>
      </c>
      <c r="B886" s="227" t="s">
        <v>404</v>
      </c>
      <c r="C886" s="209" t="s">
        <v>95</v>
      </c>
      <c r="D886" s="209" t="s">
        <v>110</v>
      </c>
      <c r="E886" s="223" t="s">
        <v>736</v>
      </c>
      <c r="F886" s="209" t="s">
        <v>101</v>
      </c>
      <c r="G886" s="209"/>
      <c r="H886" s="335">
        <f t="shared" si="146"/>
        <v>1744.2</v>
      </c>
      <c r="I886" s="335">
        <f t="shared" si="146"/>
        <v>0</v>
      </c>
      <c r="J886" s="339">
        <f t="shared" si="138"/>
        <v>1744.2</v>
      </c>
      <c r="K886" s="335">
        <f t="shared" si="146"/>
        <v>1744.2</v>
      </c>
      <c r="L886" s="340"/>
      <c r="M886" s="335">
        <f t="shared" si="146"/>
        <v>1744.2</v>
      </c>
      <c r="N886" s="468"/>
      <c r="O886" s="451"/>
      <c r="Q886" s="374"/>
    </row>
    <row r="887" spans="1:17" s="355" customFormat="1">
      <c r="A887" s="225" t="s">
        <v>11</v>
      </c>
      <c r="B887" s="227" t="s">
        <v>404</v>
      </c>
      <c r="C887" s="209" t="s">
        <v>95</v>
      </c>
      <c r="D887" s="209" t="s">
        <v>110</v>
      </c>
      <c r="E887" s="223" t="s">
        <v>736</v>
      </c>
      <c r="F887" s="209" t="s">
        <v>101</v>
      </c>
      <c r="G887" s="209" t="s">
        <v>12</v>
      </c>
      <c r="H887" s="335">
        <v>1744.2</v>
      </c>
      <c r="I887" s="335"/>
      <c r="J887" s="339">
        <f t="shared" si="138"/>
        <v>1744.2</v>
      </c>
      <c r="K887" s="335">
        <v>1744.2</v>
      </c>
      <c r="L887" s="340"/>
      <c r="M887" s="335">
        <v>1744.2</v>
      </c>
      <c r="N887" s="468"/>
      <c r="O887" s="451"/>
      <c r="Q887" s="374"/>
    </row>
    <row r="888" spans="1:17" s="244" customFormat="1" ht="47.25" customHeight="1">
      <c r="A888" s="398" t="s">
        <v>830</v>
      </c>
      <c r="B888" s="391" t="s">
        <v>404</v>
      </c>
      <c r="C888" s="209" t="s">
        <v>95</v>
      </c>
      <c r="D888" s="209" t="s">
        <v>110</v>
      </c>
      <c r="E888" s="223" t="s">
        <v>831</v>
      </c>
      <c r="F888" s="209"/>
      <c r="G888" s="209"/>
      <c r="H888" s="335">
        <f t="shared" ref="H888:M889" si="147">H889</f>
        <v>2359.3999999999996</v>
      </c>
      <c r="I888" s="335">
        <f t="shared" si="147"/>
        <v>0</v>
      </c>
      <c r="J888" s="339">
        <f t="shared" si="138"/>
        <v>2359.3999999999996</v>
      </c>
      <c r="K888" s="335">
        <f t="shared" si="147"/>
        <v>2271.4</v>
      </c>
      <c r="L888" s="340"/>
      <c r="M888" s="335">
        <f t="shared" si="147"/>
        <v>2151</v>
      </c>
      <c r="N888" s="354"/>
      <c r="O888" s="451"/>
      <c r="Q888" s="374"/>
    </row>
    <row r="889" spans="1:17" s="244" customFormat="1" ht="39" customHeight="1">
      <c r="A889" s="225" t="s">
        <v>910</v>
      </c>
      <c r="B889" s="227" t="s">
        <v>404</v>
      </c>
      <c r="C889" s="209" t="s">
        <v>95</v>
      </c>
      <c r="D889" s="209" t="s">
        <v>110</v>
      </c>
      <c r="E889" s="223" t="s">
        <v>831</v>
      </c>
      <c r="F889" s="209" t="s">
        <v>99</v>
      </c>
      <c r="G889" s="209"/>
      <c r="H889" s="335">
        <f t="shared" si="147"/>
        <v>2359.3999999999996</v>
      </c>
      <c r="I889" s="335">
        <f t="shared" si="147"/>
        <v>0</v>
      </c>
      <c r="J889" s="339">
        <f t="shared" si="138"/>
        <v>2359.3999999999996</v>
      </c>
      <c r="K889" s="335">
        <f t="shared" si="147"/>
        <v>2271.4</v>
      </c>
      <c r="L889" s="340"/>
      <c r="M889" s="335">
        <f t="shared" si="147"/>
        <v>2151</v>
      </c>
      <c r="N889" s="354"/>
      <c r="O889" s="451"/>
      <c r="Q889" s="374"/>
    </row>
    <row r="890" spans="1:17" s="244" customFormat="1" ht="15" customHeight="1">
      <c r="A890" s="225" t="s">
        <v>100</v>
      </c>
      <c r="B890" s="227" t="s">
        <v>404</v>
      </c>
      <c r="C890" s="209" t="s">
        <v>95</v>
      </c>
      <c r="D890" s="209" t="s">
        <v>110</v>
      </c>
      <c r="E890" s="223" t="s">
        <v>831</v>
      </c>
      <c r="F890" s="209" t="s">
        <v>101</v>
      </c>
      <c r="G890" s="209"/>
      <c r="H890" s="335">
        <f>H891+H892+H893</f>
        <v>2359.3999999999996</v>
      </c>
      <c r="I890" s="335">
        <f>I891+I892+I893</f>
        <v>0</v>
      </c>
      <c r="J890" s="339">
        <f t="shared" si="138"/>
        <v>2359.3999999999996</v>
      </c>
      <c r="K890" s="335">
        <f>K891+K892+K893</f>
        <v>2271.4</v>
      </c>
      <c r="L890" s="340"/>
      <c r="M890" s="335">
        <f>M891+M892+M893</f>
        <v>2151</v>
      </c>
      <c r="N890" s="354"/>
      <c r="O890" s="451"/>
      <c r="Q890" s="374"/>
    </row>
    <row r="891" spans="1:17" s="244" customFormat="1">
      <c r="A891" s="225" t="s">
        <v>9</v>
      </c>
      <c r="B891" s="227" t="s">
        <v>404</v>
      </c>
      <c r="C891" s="209" t="s">
        <v>95</v>
      </c>
      <c r="D891" s="209" t="s">
        <v>110</v>
      </c>
      <c r="E891" s="223" t="s">
        <v>831</v>
      </c>
      <c r="F891" s="209" t="s">
        <v>101</v>
      </c>
      <c r="G891" s="209" t="s">
        <v>10</v>
      </c>
      <c r="H891" s="335">
        <v>23.6</v>
      </c>
      <c r="I891" s="335"/>
      <c r="J891" s="339">
        <f t="shared" si="138"/>
        <v>23.6</v>
      </c>
      <c r="K891" s="335">
        <v>22.7</v>
      </c>
      <c r="L891" s="340"/>
      <c r="M891" s="335">
        <v>21.5</v>
      </c>
      <c r="N891" s="354"/>
      <c r="O891" s="451"/>
      <c r="Q891" s="374"/>
    </row>
    <row r="892" spans="1:17" s="244" customFormat="1">
      <c r="A892" s="225" t="s">
        <v>11</v>
      </c>
      <c r="B892" s="227" t="s">
        <v>404</v>
      </c>
      <c r="C892" s="209" t="s">
        <v>95</v>
      </c>
      <c r="D892" s="209" t="s">
        <v>110</v>
      </c>
      <c r="E892" s="223" t="s">
        <v>831</v>
      </c>
      <c r="F892" s="209" t="s">
        <v>101</v>
      </c>
      <c r="G892" s="209" t="s">
        <v>12</v>
      </c>
      <c r="H892" s="335">
        <v>233.6</v>
      </c>
      <c r="I892" s="335">
        <v>0</v>
      </c>
      <c r="J892" s="339">
        <f t="shared" si="138"/>
        <v>233.6</v>
      </c>
      <c r="K892" s="335">
        <v>224.9</v>
      </c>
      <c r="L892" s="340"/>
      <c r="M892" s="335">
        <v>234.3</v>
      </c>
      <c r="N892" s="354"/>
      <c r="O892" s="451"/>
      <c r="P892" s="365"/>
      <c r="Q892" s="374"/>
    </row>
    <row r="893" spans="1:17" s="244" customFormat="1" ht="15.75">
      <c r="A893" s="225" t="s">
        <v>628</v>
      </c>
      <c r="B893" s="227" t="s">
        <v>404</v>
      </c>
      <c r="C893" s="209" t="s">
        <v>95</v>
      </c>
      <c r="D893" s="209" t="s">
        <v>110</v>
      </c>
      <c r="E893" s="223" t="s">
        <v>831</v>
      </c>
      <c r="F893" s="209" t="s">
        <v>101</v>
      </c>
      <c r="G893" s="209" t="s">
        <v>197</v>
      </c>
      <c r="H893" s="335">
        <v>2102.1999999999998</v>
      </c>
      <c r="I893" s="335">
        <v>0</v>
      </c>
      <c r="J893" s="339">
        <f t="shared" si="138"/>
        <v>2102.1999999999998</v>
      </c>
      <c r="K893" s="335">
        <v>2023.8</v>
      </c>
      <c r="L893" s="340"/>
      <c r="M893" s="335">
        <v>1895.2</v>
      </c>
      <c r="N893" s="354"/>
      <c r="O893" s="451"/>
      <c r="P893" s="369"/>
      <c r="Q893" s="374"/>
    </row>
    <row r="894" spans="1:17" ht="35.25" customHeight="1">
      <c r="A894" s="434" t="s">
        <v>304</v>
      </c>
      <c r="B894" s="391" t="s">
        <v>404</v>
      </c>
      <c r="C894" s="209" t="s">
        <v>95</v>
      </c>
      <c r="D894" s="209" t="s">
        <v>110</v>
      </c>
      <c r="E894" s="223" t="s">
        <v>737</v>
      </c>
      <c r="F894" s="392"/>
      <c r="G894" s="392"/>
      <c r="H894" s="335">
        <f t="shared" ref="H894:M896" si="148">H895</f>
        <v>1131.5999999999999</v>
      </c>
      <c r="I894" s="335">
        <f t="shared" si="148"/>
        <v>0</v>
      </c>
      <c r="J894" s="339">
        <f t="shared" si="138"/>
        <v>1131.5999999999999</v>
      </c>
      <c r="K894" s="335">
        <f t="shared" si="148"/>
        <v>1131.5999999999999</v>
      </c>
      <c r="L894" s="340"/>
      <c r="M894" s="335">
        <f t="shared" si="148"/>
        <v>1131.5999999999999</v>
      </c>
      <c r="O894" s="451"/>
      <c r="P894" s="366"/>
      <c r="Q894" s="374"/>
    </row>
    <row r="895" spans="1:17" s="247" customFormat="1" ht="39" customHeight="1">
      <c r="A895" s="225" t="s">
        <v>910</v>
      </c>
      <c r="B895" s="227" t="s">
        <v>404</v>
      </c>
      <c r="C895" s="209" t="s">
        <v>95</v>
      </c>
      <c r="D895" s="209" t="s">
        <v>110</v>
      </c>
      <c r="E895" s="223" t="s">
        <v>737</v>
      </c>
      <c r="F895" s="209" t="s">
        <v>99</v>
      </c>
      <c r="G895" s="209"/>
      <c r="H895" s="335">
        <f t="shared" si="148"/>
        <v>1131.5999999999999</v>
      </c>
      <c r="I895" s="335">
        <f t="shared" si="148"/>
        <v>0</v>
      </c>
      <c r="J895" s="339">
        <f t="shared" si="138"/>
        <v>1131.5999999999999</v>
      </c>
      <c r="K895" s="335">
        <f t="shared" si="148"/>
        <v>1131.5999999999999</v>
      </c>
      <c r="L895" s="340"/>
      <c r="M895" s="335">
        <f t="shared" si="148"/>
        <v>1131.5999999999999</v>
      </c>
      <c r="N895" s="340"/>
      <c r="O895" s="451"/>
      <c r="Q895" s="374"/>
    </row>
    <row r="896" spans="1:17" s="247" customFormat="1" ht="12.75" customHeight="1">
      <c r="A896" s="225" t="s">
        <v>100</v>
      </c>
      <c r="B896" s="227" t="s">
        <v>404</v>
      </c>
      <c r="C896" s="209" t="s">
        <v>95</v>
      </c>
      <c r="D896" s="209" t="s">
        <v>110</v>
      </c>
      <c r="E896" s="223" t="s">
        <v>737</v>
      </c>
      <c r="F896" s="209" t="s">
        <v>101</v>
      </c>
      <c r="G896" s="209"/>
      <c r="H896" s="335">
        <f t="shared" si="148"/>
        <v>1131.5999999999999</v>
      </c>
      <c r="I896" s="335">
        <f t="shared" si="148"/>
        <v>0</v>
      </c>
      <c r="J896" s="339">
        <f t="shared" si="138"/>
        <v>1131.5999999999999</v>
      </c>
      <c r="K896" s="335">
        <f t="shared" si="148"/>
        <v>1131.5999999999999</v>
      </c>
      <c r="L896" s="340"/>
      <c r="M896" s="335">
        <f t="shared" si="148"/>
        <v>1131.5999999999999</v>
      </c>
      <c r="N896" s="340"/>
      <c r="O896" s="451"/>
      <c r="Q896" s="374"/>
    </row>
    <row r="897" spans="1:17" s="247" customFormat="1">
      <c r="A897" s="225" t="s">
        <v>11</v>
      </c>
      <c r="B897" s="227" t="s">
        <v>404</v>
      </c>
      <c r="C897" s="209" t="s">
        <v>95</v>
      </c>
      <c r="D897" s="209" t="s">
        <v>110</v>
      </c>
      <c r="E897" s="223" t="s">
        <v>737</v>
      </c>
      <c r="F897" s="209" t="s">
        <v>101</v>
      </c>
      <c r="G897" s="209" t="s">
        <v>12</v>
      </c>
      <c r="H897" s="337">
        <v>1131.5999999999999</v>
      </c>
      <c r="I897" s="337"/>
      <c r="J897" s="339">
        <f t="shared" si="138"/>
        <v>1131.5999999999999</v>
      </c>
      <c r="K897" s="337">
        <v>1131.5999999999999</v>
      </c>
      <c r="L897" s="340"/>
      <c r="M897" s="337">
        <v>1131.5999999999999</v>
      </c>
      <c r="N897" s="340"/>
      <c r="O897" s="451"/>
      <c r="Q897" s="374"/>
    </row>
    <row r="898" spans="1:17" s="244" customFormat="1" ht="73.5" customHeight="1">
      <c r="A898" s="435" t="s">
        <v>1028</v>
      </c>
      <c r="B898" s="436" t="s">
        <v>404</v>
      </c>
      <c r="C898" s="392" t="s">
        <v>95</v>
      </c>
      <c r="D898" s="392" t="s">
        <v>110</v>
      </c>
      <c r="E898" s="60" t="s">
        <v>1072</v>
      </c>
      <c r="F898" s="392"/>
      <c r="G898" s="392"/>
      <c r="H898" s="335">
        <f t="shared" ref="H898:M900" si="149">H899</f>
        <v>13436.7</v>
      </c>
      <c r="I898" s="335">
        <f t="shared" si="149"/>
        <v>0</v>
      </c>
      <c r="J898" s="339">
        <f t="shared" si="138"/>
        <v>13436.7</v>
      </c>
      <c r="K898" s="335">
        <f t="shared" si="149"/>
        <v>13905.4</v>
      </c>
      <c r="L898" s="340"/>
      <c r="M898" s="335">
        <f t="shared" si="149"/>
        <v>13905.4</v>
      </c>
      <c r="N898" s="354"/>
      <c r="O898" s="451"/>
      <c r="Q898" s="374"/>
    </row>
    <row r="899" spans="1:17" s="244" customFormat="1" ht="38.25">
      <c r="A899" s="225" t="s">
        <v>910</v>
      </c>
      <c r="B899" s="227" t="s">
        <v>404</v>
      </c>
      <c r="C899" s="209" t="s">
        <v>95</v>
      </c>
      <c r="D899" s="209" t="s">
        <v>110</v>
      </c>
      <c r="E899" s="60" t="s">
        <v>1072</v>
      </c>
      <c r="F899" s="209" t="s">
        <v>99</v>
      </c>
      <c r="G899" s="209"/>
      <c r="H899" s="335">
        <f t="shared" si="149"/>
        <v>13436.7</v>
      </c>
      <c r="I899" s="335">
        <f t="shared" si="149"/>
        <v>0</v>
      </c>
      <c r="J899" s="339">
        <f t="shared" si="138"/>
        <v>13436.7</v>
      </c>
      <c r="K899" s="335">
        <f t="shared" si="149"/>
        <v>13905.4</v>
      </c>
      <c r="L899" s="340"/>
      <c r="M899" s="335">
        <f t="shared" si="149"/>
        <v>13905.4</v>
      </c>
      <c r="N899" s="354"/>
      <c r="O899" s="451"/>
      <c r="Q899" s="374"/>
    </row>
    <row r="900" spans="1:17" s="244" customFormat="1" ht="15" customHeight="1">
      <c r="A900" s="225" t="s">
        <v>100</v>
      </c>
      <c r="B900" s="227" t="s">
        <v>404</v>
      </c>
      <c r="C900" s="209" t="s">
        <v>95</v>
      </c>
      <c r="D900" s="209" t="s">
        <v>110</v>
      </c>
      <c r="E900" s="60" t="s">
        <v>1072</v>
      </c>
      <c r="F900" s="209" t="s">
        <v>101</v>
      </c>
      <c r="G900" s="209"/>
      <c r="H900" s="335">
        <f t="shared" si="149"/>
        <v>13436.7</v>
      </c>
      <c r="I900" s="335">
        <f t="shared" si="149"/>
        <v>0</v>
      </c>
      <c r="J900" s="339">
        <f t="shared" si="138"/>
        <v>13436.7</v>
      </c>
      <c r="K900" s="335">
        <f t="shared" si="149"/>
        <v>13905.4</v>
      </c>
      <c r="L900" s="340"/>
      <c r="M900" s="335">
        <f t="shared" si="149"/>
        <v>13905.4</v>
      </c>
      <c r="N900" s="354"/>
      <c r="O900" s="451"/>
      <c r="P900" s="365"/>
      <c r="Q900" s="374"/>
    </row>
    <row r="901" spans="1:17" s="244" customFormat="1">
      <c r="A901" s="225" t="s">
        <v>628</v>
      </c>
      <c r="B901" s="227" t="s">
        <v>404</v>
      </c>
      <c r="C901" s="209" t="s">
        <v>95</v>
      </c>
      <c r="D901" s="209" t="s">
        <v>110</v>
      </c>
      <c r="E901" s="60" t="s">
        <v>1072</v>
      </c>
      <c r="F901" s="209" t="s">
        <v>101</v>
      </c>
      <c r="G901" s="209" t="s">
        <v>197</v>
      </c>
      <c r="H901" s="335">
        <v>13436.7</v>
      </c>
      <c r="I901" s="335"/>
      <c r="J901" s="339">
        <f t="shared" si="138"/>
        <v>13436.7</v>
      </c>
      <c r="K901" s="335">
        <v>13905.4</v>
      </c>
      <c r="L901" s="340"/>
      <c r="M901" s="335">
        <v>13905.4</v>
      </c>
      <c r="N901" s="354"/>
      <c r="O901" s="451"/>
      <c r="P901" s="365"/>
      <c r="Q901" s="374"/>
    </row>
    <row r="902" spans="1:17" ht="38.25" hidden="1" customHeight="1">
      <c r="A902" s="390" t="s">
        <v>56</v>
      </c>
      <c r="B902" s="227" t="s">
        <v>404</v>
      </c>
      <c r="C902" s="209" t="s">
        <v>95</v>
      </c>
      <c r="D902" s="209" t="s">
        <v>110</v>
      </c>
      <c r="E902" s="223" t="s">
        <v>691</v>
      </c>
      <c r="F902" s="209"/>
      <c r="G902" s="209"/>
      <c r="H902" s="335">
        <f t="shared" ref="H902:M904" si="150">H903</f>
        <v>0</v>
      </c>
      <c r="I902" s="335"/>
      <c r="J902" s="339">
        <f t="shared" si="138"/>
        <v>0</v>
      </c>
      <c r="K902" s="335">
        <f t="shared" si="150"/>
        <v>0</v>
      </c>
      <c r="L902" s="340"/>
      <c r="M902" s="335">
        <f t="shared" si="150"/>
        <v>0</v>
      </c>
      <c r="O902" s="451"/>
      <c r="P902" s="366"/>
      <c r="Q902" s="374"/>
    </row>
    <row r="903" spans="1:17" ht="51" hidden="1">
      <c r="A903" s="225" t="s">
        <v>111</v>
      </c>
      <c r="B903" s="227" t="s">
        <v>404</v>
      </c>
      <c r="C903" s="209" t="s">
        <v>95</v>
      </c>
      <c r="D903" s="209" t="s">
        <v>110</v>
      </c>
      <c r="E903" s="223" t="s">
        <v>691</v>
      </c>
      <c r="F903" s="209" t="s">
        <v>99</v>
      </c>
      <c r="G903" s="209"/>
      <c r="H903" s="335">
        <f t="shared" si="150"/>
        <v>0</v>
      </c>
      <c r="I903" s="335"/>
      <c r="J903" s="339">
        <f t="shared" si="138"/>
        <v>0</v>
      </c>
      <c r="K903" s="335">
        <f t="shared" si="150"/>
        <v>0</v>
      </c>
      <c r="L903" s="340"/>
      <c r="M903" s="335">
        <f t="shared" si="150"/>
        <v>0</v>
      </c>
      <c r="O903" s="451"/>
      <c r="P903" s="366"/>
      <c r="Q903" s="374"/>
    </row>
    <row r="904" spans="1:17" hidden="1">
      <c r="A904" s="225" t="s">
        <v>100</v>
      </c>
      <c r="B904" s="227" t="s">
        <v>404</v>
      </c>
      <c r="C904" s="209" t="s">
        <v>95</v>
      </c>
      <c r="D904" s="209" t="s">
        <v>110</v>
      </c>
      <c r="E904" s="223" t="s">
        <v>691</v>
      </c>
      <c r="F904" s="209" t="s">
        <v>101</v>
      </c>
      <c r="G904" s="209"/>
      <c r="H904" s="335">
        <f t="shared" si="150"/>
        <v>0</v>
      </c>
      <c r="I904" s="335"/>
      <c r="J904" s="339">
        <f t="shared" si="138"/>
        <v>0</v>
      </c>
      <c r="K904" s="335">
        <f t="shared" si="150"/>
        <v>0</v>
      </c>
      <c r="L904" s="340"/>
      <c r="M904" s="335">
        <f t="shared" si="150"/>
        <v>0</v>
      </c>
      <c r="O904" s="451"/>
      <c r="P904" s="366"/>
      <c r="Q904" s="374"/>
    </row>
    <row r="905" spans="1:17" ht="14.25" hidden="1" customHeight="1">
      <c r="A905" s="225" t="s">
        <v>9</v>
      </c>
      <c r="B905" s="227" t="s">
        <v>404</v>
      </c>
      <c r="C905" s="209" t="s">
        <v>95</v>
      </c>
      <c r="D905" s="209" t="s">
        <v>110</v>
      </c>
      <c r="E905" s="223" t="s">
        <v>691</v>
      </c>
      <c r="F905" s="209" t="s">
        <v>101</v>
      </c>
      <c r="G905" s="209" t="s">
        <v>10</v>
      </c>
      <c r="H905" s="338"/>
      <c r="I905" s="338"/>
      <c r="J905" s="339">
        <f t="shared" si="138"/>
        <v>0</v>
      </c>
      <c r="K905" s="338"/>
      <c r="L905" s="340"/>
      <c r="M905" s="338"/>
      <c r="O905" s="451"/>
      <c r="P905" s="366"/>
      <c r="Q905" s="374"/>
    </row>
    <row r="906" spans="1:17" ht="42.75" hidden="1" customHeight="1">
      <c r="A906" s="225" t="s">
        <v>685</v>
      </c>
      <c r="B906" s="358" t="s">
        <v>404</v>
      </c>
      <c r="C906" s="209" t="s">
        <v>95</v>
      </c>
      <c r="D906" s="209" t="s">
        <v>110</v>
      </c>
      <c r="E906" s="209" t="s">
        <v>687</v>
      </c>
      <c r="F906" s="209"/>
      <c r="G906" s="209"/>
      <c r="H906" s="338"/>
      <c r="I906" s="338"/>
      <c r="J906" s="339">
        <f t="shared" si="138"/>
        <v>0</v>
      </c>
      <c r="K906" s="338"/>
      <c r="L906" s="340"/>
      <c r="M906" s="338"/>
      <c r="O906" s="451"/>
      <c r="P906" s="366"/>
      <c r="Q906" s="374"/>
    </row>
    <row r="907" spans="1:17" ht="38.25" hidden="1" customHeight="1">
      <c r="A907" s="390" t="s">
        <v>786</v>
      </c>
      <c r="B907" s="358" t="s">
        <v>404</v>
      </c>
      <c r="C907" s="209" t="s">
        <v>95</v>
      </c>
      <c r="D907" s="209" t="s">
        <v>110</v>
      </c>
      <c r="E907" s="209" t="s">
        <v>787</v>
      </c>
      <c r="F907" s="209"/>
      <c r="G907" s="209"/>
      <c r="H907" s="338"/>
      <c r="I907" s="338"/>
      <c r="J907" s="339">
        <f t="shared" si="138"/>
        <v>0</v>
      </c>
      <c r="K907" s="338"/>
      <c r="L907" s="340"/>
      <c r="M907" s="338"/>
      <c r="O907" s="451"/>
      <c r="P907" s="366"/>
      <c r="Q907" s="374"/>
    </row>
    <row r="908" spans="1:17" ht="12.75" hidden="1" customHeight="1">
      <c r="A908" s="357" t="s">
        <v>214</v>
      </c>
      <c r="B908" s="358" t="s">
        <v>404</v>
      </c>
      <c r="C908" s="209" t="s">
        <v>95</v>
      </c>
      <c r="D908" s="209" t="s">
        <v>110</v>
      </c>
      <c r="E908" s="209" t="s">
        <v>788</v>
      </c>
      <c r="F908" s="209"/>
      <c r="G908" s="209"/>
      <c r="H908" s="338"/>
      <c r="I908" s="338"/>
      <c r="J908" s="339">
        <f t="shared" si="138"/>
        <v>0</v>
      </c>
      <c r="K908" s="338"/>
      <c r="L908" s="340"/>
      <c r="M908" s="338"/>
      <c r="O908" s="451"/>
      <c r="P908" s="366"/>
      <c r="Q908" s="374"/>
    </row>
    <row r="909" spans="1:17" ht="38.25" hidden="1" customHeight="1">
      <c r="A909" s="225" t="s">
        <v>910</v>
      </c>
      <c r="B909" s="358" t="s">
        <v>404</v>
      </c>
      <c r="C909" s="209" t="s">
        <v>95</v>
      </c>
      <c r="D909" s="209" t="s">
        <v>110</v>
      </c>
      <c r="E909" s="35" t="s">
        <v>788</v>
      </c>
      <c r="F909" s="209" t="s">
        <v>124</v>
      </c>
      <c r="G909" s="209"/>
      <c r="H909" s="338"/>
      <c r="I909" s="338"/>
      <c r="J909" s="339">
        <f t="shared" si="138"/>
        <v>0</v>
      </c>
      <c r="K909" s="338"/>
      <c r="L909" s="340"/>
      <c r="M909" s="338"/>
      <c r="O909" s="451"/>
      <c r="P909" s="366"/>
      <c r="Q909" s="374"/>
    </row>
    <row r="910" spans="1:17" ht="28.5" hidden="1" customHeight="1">
      <c r="A910" s="225" t="s">
        <v>100</v>
      </c>
      <c r="B910" s="227" t="s">
        <v>404</v>
      </c>
      <c r="C910" s="209" t="s">
        <v>95</v>
      </c>
      <c r="D910" s="209" t="s">
        <v>110</v>
      </c>
      <c r="E910" s="35" t="s">
        <v>788</v>
      </c>
      <c r="F910" s="209" t="s">
        <v>126</v>
      </c>
      <c r="G910" s="209"/>
      <c r="H910" s="338"/>
      <c r="I910" s="338"/>
      <c r="J910" s="339">
        <f t="shared" si="138"/>
        <v>0</v>
      </c>
      <c r="K910" s="338"/>
      <c r="L910" s="340"/>
      <c r="M910" s="338"/>
      <c r="O910" s="451"/>
      <c r="P910" s="366"/>
      <c r="Q910" s="374"/>
    </row>
    <row r="911" spans="1:17" ht="12.75" hidden="1" customHeight="1">
      <c r="A911" s="225" t="s">
        <v>9</v>
      </c>
      <c r="B911" s="227" t="s">
        <v>404</v>
      </c>
      <c r="C911" s="209" t="s">
        <v>95</v>
      </c>
      <c r="D911" s="209" t="s">
        <v>110</v>
      </c>
      <c r="E911" s="35" t="s">
        <v>788</v>
      </c>
      <c r="F911" s="209" t="s">
        <v>126</v>
      </c>
      <c r="G911" s="209" t="s">
        <v>10</v>
      </c>
      <c r="H911" s="338"/>
      <c r="I911" s="338"/>
      <c r="J911" s="339">
        <f t="shared" si="138"/>
        <v>0</v>
      </c>
      <c r="K911" s="338"/>
      <c r="L911" s="340"/>
      <c r="M911" s="338"/>
      <c r="O911" s="451"/>
      <c r="P911" s="366"/>
      <c r="Q911" s="374"/>
    </row>
    <row r="912" spans="1:17" ht="40.5" hidden="1" customHeight="1">
      <c r="A912" s="225" t="s">
        <v>812</v>
      </c>
      <c r="B912" s="227" t="s">
        <v>404</v>
      </c>
      <c r="C912" s="209" t="s">
        <v>95</v>
      </c>
      <c r="D912" s="209" t="s">
        <v>110</v>
      </c>
      <c r="E912" s="35" t="s">
        <v>776</v>
      </c>
      <c r="F912" s="209"/>
      <c r="G912" s="209"/>
      <c r="H912" s="335">
        <f>H913+H917+H923</f>
        <v>0</v>
      </c>
      <c r="I912" s="335"/>
      <c r="J912" s="339">
        <f t="shared" si="138"/>
        <v>0</v>
      </c>
      <c r="K912" s="338"/>
      <c r="L912" s="340"/>
      <c r="M912" s="338"/>
      <c r="O912" s="451"/>
      <c r="P912" s="366"/>
      <c r="Q912" s="374"/>
    </row>
    <row r="913" spans="1:17" ht="12.75" hidden="1" customHeight="1">
      <c r="A913" s="225" t="s">
        <v>214</v>
      </c>
      <c r="B913" s="227" t="s">
        <v>404</v>
      </c>
      <c r="C913" s="209" t="s">
        <v>95</v>
      </c>
      <c r="D913" s="209" t="s">
        <v>110</v>
      </c>
      <c r="E913" s="35" t="s">
        <v>790</v>
      </c>
      <c r="F913" s="209"/>
      <c r="G913" s="209"/>
      <c r="H913" s="338"/>
      <c r="I913" s="338"/>
      <c r="J913" s="339">
        <f t="shared" si="138"/>
        <v>0</v>
      </c>
      <c r="K913" s="338"/>
      <c r="L913" s="340"/>
      <c r="M913" s="338"/>
      <c r="O913" s="451"/>
      <c r="P913" s="366"/>
      <c r="Q913" s="374"/>
    </row>
    <row r="914" spans="1:17" ht="38.25" hidden="1" customHeight="1">
      <c r="A914" s="225" t="s">
        <v>910</v>
      </c>
      <c r="B914" s="227" t="s">
        <v>404</v>
      </c>
      <c r="C914" s="209" t="s">
        <v>95</v>
      </c>
      <c r="D914" s="209" t="s">
        <v>110</v>
      </c>
      <c r="E914" s="35" t="s">
        <v>790</v>
      </c>
      <c r="F914" s="209" t="s">
        <v>99</v>
      </c>
      <c r="G914" s="209"/>
      <c r="H914" s="338"/>
      <c r="I914" s="338"/>
      <c r="J914" s="339">
        <f t="shared" si="138"/>
        <v>0</v>
      </c>
      <c r="K914" s="338"/>
      <c r="L914" s="340"/>
      <c r="M914" s="338"/>
      <c r="O914" s="451"/>
      <c r="P914" s="366"/>
      <c r="Q914" s="374"/>
    </row>
    <row r="915" spans="1:17" ht="12" hidden="1" customHeight="1">
      <c r="A915" s="225" t="s">
        <v>100</v>
      </c>
      <c r="B915" s="227" t="s">
        <v>404</v>
      </c>
      <c r="C915" s="209" t="s">
        <v>95</v>
      </c>
      <c r="D915" s="209" t="s">
        <v>110</v>
      </c>
      <c r="E915" s="35" t="s">
        <v>790</v>
      </c>
      <c r="F915" s="209" t="s">
        <v>101</v>
      </c>
      <c r="G915" s="209"/>
      <c r="H915" s="338"/>
      <c r="I915" s="338"/>
      <c r="J915" s="339">
        <f t="shared" si="138"/>
        <v>0</v>
      </c>
      <c r="K915" s="338"/>
      <c r="L915" s="340"/>
      <c r="M915" s="338"/>
      <c r="O915" s="451"/>
      <c r="P915" s="366"/>
      <c r="Q915" s="374"/>
    </row>
    <row r="916" spans="1:17" ht="12.75" hidden="1" customHeight="1">
      <c r="A916" s="225" t="s">
        <v>9</v>
      </c>
      <c r="B916" s="227" t="s">
        <v>404</v>
      </c>
      <c r="C916" s="209" t="s">
        <v>95</v>
      </c>
      <c r="D916" s="209" t="s">
        <v>110</v>
      </c>
      <c r="E916" s="35" t="s">
        <v>790</v>
      </c>
      <c r="F916" s="209" t="s">
        <v>101</v>
      </c>
      <c r="G916" s="209" t="s">
        <v>10</v>
      </c>
      <c r="H916" s="338"/>
      <c r="I916" s="338"/>
      <c r="J916" s="339">
        <f t="shared" si="138"/>
        <v>0</v>
      </c>
      <c r="K916" s="338"/>
      <c r="L916" s="340"/>
      <c r="M916" s="338"/>
      <c r="O916" s="451"/>
      <c r="P916" s="366"/>
      <c r="Q916" s="374"/>
    </row>
    <row r="917" spans="1:17" ht="87" hidden="1" customHeight="1">
      <c r="A917" s="225" t="s">
        <v>820</v>
      </c>
      <c r="B917" s="227" t="s">
        <v>404</v>
      </c>
      <c r="C917" s="209" t="s">
        <v>95</v>
      </c>
      <c r="D917" s="209" t="s">
        <v>110</v>
      </c>
      <c r="E917" s="35" t="s">
        <v>821</v>
      </c>
      <c r="F917" s="209"/>
      <c r="G917" s="209"/>
      <c r="H917" s="335">
        <f>H918</f>
        <v>0</v>
      </c>
      <c r="I917" s="335"/>
      <c r="J917" s="339">
        <f t="shared" ref="J917:J980" si="151">H917+I917</f>
        <v>0</v>
      </c>
      <c r="K917" s="338"/>
      <c r="L917" s="340"/>
      <c r="M917" s="338"/>
      <c r="O917" s="451"/>
      <c r="P917" s="366"/>
      <c r="Q917" s="374"/>
    </row>
    <row r="918" spans="1:17" ht="38.25" hidden="1" customHeight="1">
      <c r="A918" s="225" t="s">
        <v>910</v>
      </c>
      <c r="B918" s="227" t="s">
        <v>404</v>
      </c>
      <c r="C918" s="209" t="s">
        <v>95</v>
      </c>
      <c r="D918" s="209" t="s">
        <v>110</v>
      </c>
      <c r="E918" s="35" t="s">
        <v>821</v>
      </c>
      <c r="F918" s="209" t="s">
        <v>99</v>
      </c>
      <c r="G918" s="209"/>
      <c r="H918" s="335">
        <f>H919</f>
        <v>0</v>
      </c>
      <c r="I918" s="335"/>
      <c r="J918" s="339">
        <f t="shared" si="151"/>
        <v>0</v>
      </c>
      <c r="K918" s="338"/>
      <c r="L918" s="340"/>
      <c r="M918" s="338"/>
      <c r="O918" s="451"/>
      <c r="P918" s="366"/>
      <c r="Q918" s="374"/>
    </row>
    <row r="919" spans="1:17" ht="16.5" hidden="1" customHeight="1">
      <c r="A919" s="225" t="s">
        <v>100</v>
      </c>
      <c r="B919" s="227" t="s">
        <v>404</v>
      </c>
      <c r="C919" s="209" t="s">
        <v>95</v>
      </c>
      <c r="D919" s="209" t="s">
        <v>110</v>
      </c>
      <c r="E919" s="35" t="s">
        <v>821</v>
      </c>
      <c r="F919" s="209" t="s">
        <v>101</v>
      </c>
      <c r="G919" s="209"/>
      <c r="H919" s="335">
        <f>H920+H921+H922</f>
        <v>0</v>
      </c>
      <c r="I919" s="335"/>
      <c r="J919" s="339">
        <f t="shared" si="151"/>
        <v>0</v>
      </c>
      <c r="K919" s="338"/>
      <c r="L919" s="340"/>
      <c r="M919" s="338"/>
      <c r="O919" s="451"/>
      <c r="P919" s="366"/>
      <c r="Q919" s="374"/>
    </row>
    <row r="920" spans="1:17" ht="12.75" hidden="1" customHeight="1">
      <c r="A920" s="225" t="s">
        <v>9</v>
      </c>
      <c r="B920" s="227" t="s">
        <v>404</v>
      </c>
      <c r="C920" s="209" t="s">
        <v>95</v>
      </c>
      <c r="D920" s="209" t="s">
        <v>110</v>
      </c>
      <c r="E920" s="35" t="s">
        <v>821</v>
      </c>
      <c r="F920" s="209" t="s">
        <v>101</v>
      </c>
      <c r="G920" s="209" t="s">
        <v>10</v>
      </c>
      <c r="H920" s="338"/>
      <c r="I920" s="338"/>
      <c r="J920" s="339">
        <f t="shared" si="151"/>
        <v>0</v>
      </c>
      <c r="K920" s="338"/>
      <c r="L920" s="340"/>
      <c r="M920" s="338"/>
      <c r="O920" s="451"/>
      <c r="P920" s="366"/>
      <c r="Q920" s="374"/>
    </row>
    <row r="921" spans="1:17" ht="12.75" hidden="1" customHeight="1">
      <c r="A921" s="225" t="s">
        <v>11</v>
      </c>
      <c r="B921" s="227" t="s">
        <v>404</v>
      </c>
      <c r="C921" s="209" t="s">
        <v>95</v>
      </c>
      <c r="D921" s="209" t="s">
        <v>110</v>
      </c>
      <c r="E921" s="35" t="s">
        <v>821</v>
      </c>
      <c r="F921" s="209" t="s">
        <v>101</v>
      </c>
      <c r="G921" s="209" t="s">
        <v>12</v>
      </c>
      <c r="H921" s="338"/>
      <c r="I921" s="338"/>
      <c r="J921" s="339">
        <f t="shared" si="151"/>
        <v>0</v>
      </c>
      <c r="K921" s="338"/>
      <c r="L921" s="340"/>
      <c r="M921" s="338"/>
      <c r="O921" s="451"/>
      <c r="P921" s="366"/>
      <c r="Q921" s="374"/>
    </row>
    <row r="922" spans="1:17" ht="12.75" hidden="1" customHeight="1">
      <c r="A922" s="225" t="s">
        <v>472</v>
      </c>
      <c r="B922" s="227" t="s">
        <v>404</v>
      </c>
      <c r="C922" s="209" t="s">
        <v>95</v>
      </c>
      <c r="D922" s="209" t="s">
        <v>110</v>
      </c>
      <c r="E922" s="35" t="s">
        <v>821</v>
      </c>
      <c r="F922" s="209" t="s">
        <v>101</v>
      </c>
      <c r="G922" s="209" t="s">
        <v>198</v>
      </c>
      <c r="H922" s="338"/>
      <c r="I922" s="338"/>
      <c r="J922" s="339">
        <f t="shared" si="151"/>
        <v>0</v>
      </c>
      <c r="K922" s="338"/>
      <c r="L922" s="340"/>
      <c r="M922" s="338"/>
      <c r="O922" s="451"/>
      <c r="P922" s="366"/>
      <c r="Q922" s="374"/>
    </row>
    <row r="923" spans="1:17" ht="89.25" hidden="1" customHeight="1">
      <c r="A923" s="225" t="s">
        <v>828</v>
      </c>
      <c r="B923" s="227" t="s">
        <v>404</v>
      </c>
      <c r="C923" s="209" t="s">
        <v>95</v>
      </c>
      <c r="D923" s="209" t="s">
        <v>110</v>
      </c>
      <c r="E923" s="35" t="s">
        <v>829</v>
      </c>
      <c r="F923" s="209"/>
      <c r="G923" s="209"/>
      <c r="H923" s="335">
        <f>H924</f>
        <v>0</v>
      </c>
      <c r="I923" s="335"/>
      <c r="J923" s="339">
        <f t="shared" si="151"/>
        <v>0</v>
      </c>
      <c r="K923" s="338"/>
      <c r="L923" s="340"/>
      <c r="M923" s="338"/>
      <c r="O923" s="451"/>
      <c r="P923" s="366"/>
      <c r="Q923" s="374"/>
    </row>
    <row r="924" spans="1:17" ht="38.25" hidden="1" customHeight="1">
      <c r="A924" s="225" t="s">
        <v>910</v>
      </c>
      <c r="B924" s="227" t="s">
        <v>404</v>
      </c>
      <c r="C924" s="209" t="s">
        <v>95</v>
      </c>
      <c r="D924" s="209" t="s">
        <v>110</v>
      </c>
      <c r="E924" s="35" t="s">
        <v>829</v>
      </c>
      <c r="F924" s="209" t="s">
        <v>99</v>
      </c>
      <c r="G924" s="209"/>
      <c r="H924" s="335">
        <f>H925</f>
        <v>0</v>
      </c>
      <c r="I924" s="335"/>
      <c r="J924" s="339">
        <f t="shared" si="151"/>
        <v>0</v>
      </c>
      <c r="K924" s="338"/>
      <c r="L924" s="340"/>
      <c r="M924" s="338"/>
      <c r="O924" s="451"/>
      <c r="P924" s="366"/>
      <c r="Q924" s="374"/>
    </row>
    <row r="925" spans="1:17" ht="15" hidden="1" customHeight="1">
      <c r="A925" s="225" t="s">
        <v>100</v>
      </c>
      <c r="B925" s="227" t="s">
        <v>404</v>
      </c>
      <c r="C925" s="209" t="s">
        <v>95</v>
      </c>
      <c r="D925" s="209" t="s">
        <v>110</v>
      </c>
      <c r="E925" s="35" t="s">
        <v>829</v>
      </c>
      <c r="F925" s="209" t="s">
        <v>101</v>
      </c>
      <c r="G925" s="209"/>
      <c r="H925" s="335">
        <f>H926</f>
        <v>0</v>
      </c>
      <c r="I925" s="335"/>
      <c r="J925" s="339">
        <f t="shared" si="151"/>
        <v>0</v>
      </c>
      <c r="K925" s="338"/>
      <c r="L925" s="340"/>
      <c r="M925" s="338"/>
      <c r="O925" s="451"/>
      <c r="P925" s="366"/>
      <c r="Q925" s="374"/>
    </row>
    <row r="926" spans="1:17" ht="12.75" hidden="1" customHeight="1">
      <c r="A926" s="225" t="s">
        <v>11</v>
      </c>
      <c r="B926" s="227" t="s">
        <v>404</v>
      </c>
      <c r="C926" s="209" t="s">
        <v>95</v>
      </c>
      <c r="D926" s="209" t="s">
        <v>110</v>
      </c>
      <c r="E926" s="35" t="s">
        <v>829</v>
      </c>
      <c r="F926" s="209" t="s">
        <v>101</v>
      </c>
      <c r="G926" s="209" t="s">
        <v>12</v>
      </c>
      <c r="H926" s="338"/>
      <c r="I926" s="338"/>
      <c r="J926" s="339">
        <f t="shared" si="151"/>
        <v>0</v>
      </c>
      <c r="K926" s="338"/>
      <c r="L926" s="340"/>
      <c r="M926" s="338"/>
      <c r="O926" s="451"/>
      <c r="P926" s="366"/>
      <c r="Q926" s="374"/>
    </row>
    <row r="927" spans="1:17" ht="29.25" hidden="1" customHeight="1">
      <c r="A927" s="431" t="s">
        <v>16</v>
      </c>
      <c r="B927" s="227" t="s">
        <v>404</v>
      </c>
      <c r="C927" s="408" t="s">
        <v>95</v>
      </c>
      <c r="D927" s="408" t="s">
        <v>110</v>
      </c>
      <c r="E927" s="35" t="s">
        <v>911</v>
      </c>
      <c r="F927" s="209"/>
      <c r="G927" s="209"/>
      <c r="H927" s="335">
        <f>H1011</f>
        <v>0</v>
      </c>
      <c r="I927" s="335"/>
      <c r="J927" s="339">
        <f t="shared" si="151"/>
        <v>0</v>
      </c>
      <c r="K927" s="335">
        <f>K1011</f>
        <v>0</v>
      </c>
      <c r="L927" s="340"/>
      <c r="M927" s="335">
        <f>M1011</f>
        <v>0</v>
      </c>
      <c r="O927" s="451"/>
      <c r="P927" s="366"/>
      <c r="Q927" s="374"/>
    </row>
    <row r="928" spans="1:17" ht="29.25" hidden="1" customHeight="1">
      <c r="A928" s="380" t="s">
        <v>16</v>
      </c>
      <c r="B928" s="382" t="s">
        <v>404</v>
      </c>
      <c r="C928" s="250" t="s">
        <v>95</v>
      </c>
      <c r="D928" s="250" t="s">
        <v>110</v>
      </c>
      <c r="E928" s="250" t="s">
        <v>651</v>
      </c>
      <c r="F928" s="250"/>
      <c r="G928" s="385"/>
      <c r="H928" s="335">
        <f>H943+H947+H952+H956+H960+H964+H968+H972+H976+H989+H993+H999+H1003+H980</f>
        <v>0</v>
      </c>
      <c r="I928" s="335"/>
      <c r="J928" s="339">
        <f t="shared" si="151"/>
        <v>0</v>
      </c>
      <c r="K928" s="335">
        <f>K943+K947+K952+K956+K960+K964+K968+K972+K976+K989+K993+K999+K1003+K980</f>
        <v>0</v>
      </c>
      <c r="L928" s="340"/>
      <c r="M928" s="335">
        <f>M943+M947+M952+M956+M960+M964+M968+M972+M976+M989+M993+M999+M1003+M980</f>
        <v>0</v>
      </c>
      <c r="O928" s="451"/>
      <c r="P928" s="366"/>
      <c r="Q928" s="374"/>
    </row>
    <row r="929" spans="1:17" ht="38.25" hidden="1">
      <c r="A929" s="21" t="s">
        <v>56</v>
      </c>
      <c r="B929" s="382" t="s">
        <v>404</v>
      </c>
      <c r="C929" s="250" t="s">
        <v>95</v>
      </c>
      <c r="D929" s="250" t="s">
        <v>110</v>
      </c>
      <c r="E929" s="223" t="s">
        <v>832</v>
      </c>
      <c r="F929" s="209"/>
      <c r="G929" s="209"/>
      <c r="H929" s="335"/>
      <c r="I929" s="335"/>
      <c r="J929" s="339">
        <f t="shared" si="151"/>
        <v>0</v>
      </c>
      <c r="K929" s="335"/>
      <c r="L929" s="340"/>
      <c r="M929" s="335"/>
      <c r="O929" s="451"/>
      <c r="P929" s="366"/>
      <c r="Q929" s="374"/>
    </row>
    <row r="930" spans="1:17" ht="38.25" hidden="1">
      <c r="A930" s="225" t="s">
        <v>190</v>
      </c>
      <c r="B930" s="358" t="s">
        <v>404</v>
      </c>
      <c r="C930" s="209" t="s">
        <v>95</v>
      </c>
      <c r="D930" s="209" t="s">
        <v>110</v>
      </c>
      <c r="E930" s="223" t="s">
        <v>832</v>
      </c>
      <c r="F930" s="209" t="s">
        <v>99</v>
      </c>
      <c r="G930" s="209"/>
      <c r="H930" s="335"/>
      <c r="I930" s="335"/>
      <c r="J930" s="339">
        <f t="shared" si="151"/>
        <v>0</v>
      </c>
      <c r="K930" s="335"/>
      <c r="L930" s="340"/>
      <c r="M930" s="335"/>
      <c r="O930" s="451"/>
      <c r="P930" s="366"/>
      <c r="Q930" s="374"/>
    </row>
    <row r="931" spans="1:17" ht="17.25" hidden="1" customHeight="1">
      <c r="A931" s="225" t="s">
        <v>100</v>
      </c>
      <c r="B931" s="358" t="s">
        <v>404</v>
      </c>
      <c r="C931" s="209" t="s">
        <v>95</v>
      </c>
      <c r="D931" s="209" t="s">
        <v>110</v>
      </c>
      <c r="E931" s="223" t="s">
        <v>832</v>
      </c>
      <c r="F931" s="209" t="s">
        <v>101</v>
      </c>
      <c r="G931" s="209"/>
      <c r="H931" s="335"/>
      <c r="I931" s="335"/>
      <c r="J931" s="339">
        <f t="shared" si="151"/>
        <v>0</v>
      </c>
      <c r="K931" s="335"/>
      <c r="L931" s="340"/>
      <c r="M931" s="335"/>
      <c r="O931" s="451"/>
      <c r="P931" s="366"/>
      <c r="Q931" s="374"/>
    </row>
    <row r="932" spans="1:17" ht="19.5" hidden="1" customHeight="1">
      <c r="A932" s="357" t="s">
        <v>128</v>
      </c>
      <c r="B932" s="358" t="s">
        <v>404</v>
      </c>
      <c r="C932" s="209" t="s">
        <v>95</v>
      </c>
      <c r="D932" s="209" t="s">
        <v>110</v>
      </c>
      <c r="E932" s="223" t="s">
        <v>832</v>
      </c>
      <c r="F932" s="209" t="s">
        <v>101</v>
      </c>
      <c r="G932" s="209" t="s">
        <v>10</v>
      </c>
      <c r="H932" s="335"/>
      <c r="I932" s="335"/>
      <c r="J932" s="339">
        <f t="shared" si="151"/>
        <v>0</v>
      </c>
      <c r="K932" s="335"/>
      <c r="L932" s="340"/>
      <c r="M932" s="335"/>
      <c r="O932" s="451"/>
      <c r="P932" s="366"/>
      <c r="Q932" s="374"/>
    </row>
    <row r="933" spans="1:17" ht="29.25" hidden="1" customHeight="1">
      <c r="A933" s="357" t="s">
        <v>586</v>
      </c>
      <c r="B933" s="358" t="s">
        <v>404</v>
      </c>
      <c r="C933" s="209" t="s">
        <v>95</v>
      </c>
      <c r="D933" s="209" t="s">
        <v>110</v>
      </c>
      <c r="E933" s="223" t="s">
        <v>646</v>
      </c>
      <c r="F933" s="209"/>
      <c r="G933" s="209"/>
      <c r="H933" s="335"/>
      <c r="I933" s="335"/>
      <c r="J933" s="339">
        <f t="shared" si="151"/>
        <v>0</v>
      </c>
      <c r="K933" s="335"/>
      <c r="L933" s="340"/>
      <c r="M933" s="335"/>
      <c r="O933" s="451"/>
      <c r="P933" s="366"/>
      <c r="Q933" s="374"/>
    </row>
    <row r="934" spans="1:17" ht="29.25" hidden="1" customHeight="1">
      <c r="A934" s="225" t="s">
        <v>111</v>
      </c>
      <c r="B934" s="358" t="s">
        <v>404</v>
      </c>
      <c r="C934" s="209" t="s">
        <v>95</v>
      </c>
      <c r="D934" s="209" t="s">
        <v>110</v>
      </c>
      <c r="E934" s="223" t="s">
        <v>646</v>
      </c>
      <c r="F934" s="209" t="s">
        <v>99</v>
      </c>
      <c r="G934" s="209"/>
      <c r="H934" s="335"/>
      <c r="I934" s="335"/>
      <c r="J934" s="339">
        <f t="shared" si="151"/>
        <v>0</v>
      </c>
      <c r="K934" s="335"/>
      <c r="L934" s="340"/>
      <c r="M934" s="335"/>
      <c r="O934" s="451"/>
      <c r="P934" s="366"/>
      <c r="Q934" s="374"/>
    </row>
    <row r="935" spans="1:17" ht="29.25" hidden="1" customHeight="1">
      <c r="A935" s="225" t="s">
        <v>100</v>
      </c>
      <c r="B935" s="358" t="s">
        <v>404</v>
      </c>
      <c r="C935" s="209" t="s">
        <v>95</v>
      </c>
      <c r="D935" s="209" t="s">
        <v>110</v>
      </c>
      <c r="E935" s="223" t="s">
        <v>646</v>
      </c>
      <c r="F935" s="209" t="s">
        <v>101</v>
      </c>
      <c r="G935" s="209"/>
      <c r="H935" s="335"/>
      <c r="I935" s="335"/>
      <c r="J935" s="339">
        <f t="shared" si="151"/>
        <v>0</v>
      </c>
      <c r="K935" s="335"/>
      <c r="L935" s="340"/>
      <c r="M935" s="335"/>
      <c r="O935" s="451"/>
      <c r="P935" s="366"/>
      <c r="Q935" s="374"/>
    </row>
    <row r="936" spans="1:17" ht="29.25" hidden="1" customHeight="1">
      <c r="A936" s="225" t="s">
        <v>11</v>
      </c>
      <c r="B936" s="358" t="s">
        <v>404</v>
      </c>
      <c r="C936" s="209" t="s">
        <v>95</v>
      </c>
      <c r="D936" s="209" t="s">
        <v>110</v>
      </c>
      <c r="E936" s="223" t="s">
        <v>646</v>
      </c>
      <c r="F936" s="209" t="s">
        <v>101</v>
      </c>
      <c r="G936" s="209" t="s">
        <v>12</v>
      </c>
      <c r="H936" s="335"/>
      <c r="I936" s="335"/>
      <c r="J936" s="339">
        <f t="shared" si="151"/>
        <v>0</v>
      </c>
      <c r="K936" s="335"/>
      <c r="L936" s="340"/>
      <c r="M936" s="335"/>
      <c r="O936" s="451"/>
      <c r="P936" s="366"/>
      <c r="Q936" s="374"/>
    </row>
    <row r="937" spans="1:17" ht="29.25" hidden="1" customHeight="1">
      <c r="A937" s="225" t="s">
        <v>637</v>
      </c>
      <c r="B937" s="358" t="s">
        <v>404</v>
      </c>
      <c r="C937" s="209" t="s">
        <v>95</v>
      </c>
      <c r="D937" s="209" t="s">
        <v>110</v>
      </c>
      <c r="E937" s="223" t="s">
        <v>648</v>
      </c>
      <c r="F937" s="209"/>
      <c r="G937" s="209"/>
      <c r="H937" s="335"/>
      <c r="I937" s="335"/>
      <c r="J937" s="339">
        <f t="shared" si="151"/>
        <v>0</v>
      </c>
      <c r="K937" s="335"/>
      <c r="L937" s="340"/>
      <c r="M937" s="335"/>
      <c r="O937" s="451"/>
      <c r="P937" s="366"/>
      <c r="Q937" s="374"/>
    </row>
    <row r="938" spans="1:17" ht="29.25" hidden="1" customHeight="1">
      <c r="A938" s="225" t="s">
        <v>111</v>
      </c>
      <c r="B938" s="227" t="s">
        <v>404</v>
      </c>
      <c r="C938" s="209" t="s">
        <v>95</v>
      </c>
      <c r="D938" s="209" t="s">
        <v>110</v>
      </c>
      <c r="E938" s="223" t="s">
        <v>647</v>
      </c>
      <c r="F938" s="209" t="s">
        <v>99</v>
      </c>
      <c r="G938" s="209"/>
      <c r="H938" s="335"/>
      <c r="I938" s="335"/>
      <c r="J938" s="339">
        <f t="shared" si="151"/>
        <v>0</v>
      </c>
      <c r="K938" s="335"/>
      <c r="L938" s="340"/>
      <c r="M938" s="335"/>
      <c r="O938" s="451"/>
      <c r="P938" s="366"/>
      <c r="Q938" s="374"/>
    </row>
    <row r="939" spans="1:17" ht="29.25" hidden="1" customHeight="1">
      <c r="A939" s="225" t="s">
        <v>100</v>
      </c>
      <c r="B939" s="227" t="s">
        <v>404</v>
      </c>
      <c r="C939" s="209" t="s">
        <v>95</v>
      </c>
      <c r="D939" s="209" t="s">
        <v>110</v>
      </c>
      <c r="E939" s="223" t="s">
        <v>647</v>
      </c>
      <c r="F939" s="209" t="s">
        <v>101</v>
      </c>
      <c r="G939" s="209"/>
      <c r="H939" s="335"/>
      <c r="I939" s="335"/>
      <c r="J939" s="339">
        <f t="shared" si="151"/>
        <v>0</v>
      </c>
      <c r="K939" s="335"/>
      <c r="L939" s="340"/>
      <c r="M939" s="335"/>
      <c r="O939" s="451"/>
      <c r="P939" s="366"/>
      <c r="Q939" s="374"/>
    </row>
    <row r="940" spans="1:17" ht="29.25" hidden="1" customHeight="1">
      <c r="A940" s="225" t="s">
        <v>9</v>
      </c>
      <c r="B940" s="227" t="s">
        <v>404</v>
      </c>
      <c r="C940" s="209" t="s">
        <v>95</v>
      </c>
      <c r="D940" s="209" t="s">
        <v>110</v>
      </c>
      <c r="E940" s="223" t="s">
        <v>647</v>
      </c>
      <c r="F940" s="209" t="s">
        <v>101</v>
      </c>
      <c r="G940" s="209" t="s">
        <v>10</v>
      </c>
      <c r="H940" s="335"/>
      <c r="I940" s="335"/>
      <c r="J940" s="339">
        <f t="shared" si="151"/>
        <v>0</v>
      </c>
      <c r="K940" s="335"/>
      <c r="L940" s="340"/>
      <c r="M940" s="335"/>
      <c r="O940" s="451"/>
      <c r="P940" s="366"/>
      <c r="Q940" s="374"/>
    </row>
    <row r="941" spans="1:17" ht="29.25" hidden="1" customHeight="1">
      <c r="A941" s="225" t="s">
        <v>11</v>
      </c>
      <c r="B941" s="227" t="s">
        <v>404</v>
      </c>
      <c r="C941" s="209" t="s">
        <v>95</v>
      </c>
      <c r="D941" s="209" t="s">
        <v>110</v>
      </c>
      <c r="E941" s="223" t="s">
        <v>647</v>
      </c>
      <c r="F941" s="209" t="s">
        <v>101</v>
      </c>
      <c r="G941" s="209" t="s">
        <v>12</v>
      </c>
      <c r="H941" s="335"/>
      <c r="I941" s="335"/>
      <c r="J941" s="339">
        <f t="shared" si="151"/>
        <v>0</v>
      </c>
      <c r="K941" s="335"/>
      <c r="L941" s="340"/>
      <c r="M941" s="335"/>
      <c r="O941" s="451"/>
      <c r="P941" s="366"/>
      <c r="Q941" s="374"/>
    </row>
    <row r="942" spans="1:17" ht="29.25" hidden="1" customHeight="1">
      <c r="A942" s="225" t="s">
        <v>628</v>
      </c>
      <c r="B942" s="227" t="s">
        <v>404</v>
      </c>
      <c r="C942" s="209" t="s">
        <v>95</v>
      </c>
      <c r="D942" s="209" t="s">
        <v>110</v>
      </c>
      <c r="E942" s="223" t="s">
        <v>647</v>
      </c>
      <c r="F942" s="209" t="s">
        <v>101</v>
      </c>
      <c r="G942" s="209" t="s">
        <v>197</v>
      </c>
      <c r="H942" s="335"/>
      <c r="I942" s="335"/>
      <c r="J942" s="339">
        <f t="shared" si="151"/>
        <v>0</v>
      </c>
      <c r="K942" s="335"/>
      <c r="L942" s="340"/>
      <c r="M942" s="335"/>
      <c r="O942" s="451"/>
      <c r="P942" s="366"/>
      <c r="Q942" s="374"/>
    </row>
    <row r="943" spans="1:17" ht="38.25" hidden="1">
      <c r="A943" s="393" t="s">
        <v>725</v>
      </c>
      <c r="B943" s="394" t="s">
        <v>404</v>
      </c>
      <c r="C943" s="392" t="s">
        <v>95</v>
      </c>
      <c r="D943" s="392" t="s">
        <v>110</v>
      </c>
      <c r="E943" s="60" t="s">
        <v>961</v>
      </c>
      <c r="F943" s="392"/>
      <c r="G943" s="392"/>
      <c r="H943" s="335">
        <f t="shared" ref="H943:M945" si="152">H944</f>
        <v>0</v>
      </c>
      <c r="I943" s="335"/>
      <c r="J943" s="339">
        <f t="shared" si="151"/>
        <v>0</v>
      </c>
      <c r="K943" s="335">
        <f t="shared" si="152"/>
        <v>0</v>
      </c>
      <c r="L943" s="340"/>
      <c r="M943" s="335">
        <f t="shared" si="152"/>
        <v>0</v>
      </c>
      <c r="O943" s="451"/>
      <c r="P943" s="366"/>
      <c r="Q943" s="374"/>
    </row>
    <row r="944" spans="1:17" ht="29.25" hidden="1" customHeight="1">
      <c r="A944" s="357" t="s">
        <v>35</v>
      </c>
      <c r="B944" s="358" t="s">
        <v>404</v>
      </c>
      <c r="C944" s="209" t="s">
        <v>95</v>
      </c>
      <c r="D944" s="209" t="s">
        <v>110</v>
      </c>
      <c r="E944" s="60" t="s">
        <v>961</v>
      </c>
      <c r="F944" s="209" t="s">
        <v>27</v>
      </c>
      <c r="G944" s="392"/>
      <c r="H944" s="335">
        <f t="shared" si="152"/>
        <v>0</v>
      </c>
      <c r="I944" s="335"/>
      <c r="J944" s="339">
        <f t="shared" si="151"/>
        <v>0</v>
      </c>
      <c r="K944" s="335">
        <f t="shared" si="152"/>
        <v>0</v>
      </c>
      <c r="L944" s="340"/>
      <c r="M944" s="335">
        <f t="shared" si="152"/>
        <v>0</v>
      </c>
      <c r="O944" s="451"/>
      <c r="P944" s="366"/>
      <c r="Q944" s="374"/>
    </row>
    <row r="945" spans="1:17" ht="39" hidden="1" customHeight="1">
      <c r="A945" s="357" t="s">
        <v>28</v>
      </c>
      <c r="B945" s="358" t="s">
        <v>404</v>
      </c>
      <c r="C945" s="209" t="s">
        <v>95</v>
      </c>
      <c r="D945" s="209" t="s">
        <v>110</v>
      </c>
      <c r="E945" s="60" t="s">
        <v>961</v>
      </c>
      <c r="F945" s="209" t="s">
        <v>29</v>
      </c>
      <c r="G945" s="392"/>
      <c r="H945" s="335">
        <f t="shared" si="152"/>
        <v>0</v>
      </c>
      <c r="I945" s="335"/>
      <c r="J945" s="339">
        <f t="shared" si="151"/>
        <v>0</v>
      </c>
      <c r="K945" s="335">
        <f t="shared" si="152"/>
        <v>0</v>
      </c>
      <c r="L945" s="340"/>
      <c r="M945" s="335">
        <f t="shared" si="152"/>
        <v>0</v>
      </c>
      <c r="O945" s="451"/>
      <c r="P945" s="366"/>
      <c r="Q945" s="374"/>
    </row>
    <row r="946" spans="1:17" ht="18" hidden="1" customHeight="1">
      <c r="A946" s="357" t="s">
        <v>9</v>
      </c>
      <c r="B946" s="358" t="s">
        <v>404</v>
      </c>
      <c r="C946" s="209" t="s">
        <v>95</v>
      </c>
      <c r="D946" s="209" t="s">
        <v>110</v>
      </c>
      <c r="E946" s="60" t="s">
        <v>961</v>
      </c>
      <c r="F946" s="209" t="s">
        <v>29</v>
      </c>
      <c r="G946" s="209" t="s">
        <v>10</v>
      </c>
      <c r="H946" s="335"/>
      <c r="I946" s="335"/>
      <c r="J946" s="339">
        <f t="shared" si="151"/>
        <v>0</v>
      </c>
      <c r="K946" s="337"/>
      <c r="L946" s="340"/>
      <c r="M946" s="337"/>
      <c r="O946" s="451"/>
      <c r="P946" s="366"/>
      <c r="Q946" s="374"/>
    </row>
    <row r="947" spans="1:17" ht="38.25" hidden="1">
      <c r="A947" s="357" t="s">
        <v>726</v>
      </c>
      <c r="B947" s="358" t="s">
        <v>404</v>
      </c>
      <c r="C947" s="209" t="s">
        <v>95</v>
      </c>
      <c r="D947" s="209" t="s">
        <v>110</v>
      </c>
      <c r="E947" s="223" t="s">
        <v>748</v>
      </c>
      <c r="F947" s="209"/>
      <c r="G947" s="392"/>
      <c r="H947" s="335">
        <f t="shared" ref="H947:M950" si="153">H948</f>
        <v>0</v>
      </c>
      <c r="I947" s="335"/>
      <c r="J947" s="339">
        <f t="shared" si="151"/>
        <v>0</v>
      </c>
      <c r="K947" s="335">
        <f t="shared" si="153"/>
        <v>0</v>
      </c>
      <c r="L947" s="340"/>
      <c r="M947" s="335">
        <f t="shared" si="153"/>
        <v>0</v>
      </c>
      <c r="O947" s="451"/>
      <c r="P947" s="366"/>
      <c r="Q947" s="374"/>
    </row>
    <row r="948" spans="1:17" ht="24.75" hidden="1" customHeight="1">
      <c r="A948" s="225" t="s">
        <v>294</v>
      </c>
      <c r="B948" s="227" t="s">
        <v>404</v>
      </c>
      <c r="C948" s="392" t="s">
        <v>95</v>
      </c>
      <c r="D948" s="392" t="s">
        <v>110</v>
      </c>
      <c r="E948" s="223" t="s">
        <v>748</v>
      </c>
      <c r="F948" s="392"/>
      <c r="G948" s="392"/>
      <c r="H948" s="335">
        <f t="shared" si="153"/>
        <v>0</v>
      </c>
      <c r="I948" s="335"/>
      <c r="J948" s="339">
        <f t="shared" si="151"/>
        <v>0</v>
      </c>
      <c r="K948" s="335">
        <f t="shared" si="153"/>
        <v>0</v>
      </c>
      <c r="L948" s="340"/>
      <c r="M948" s="335">
        <f t="shared" si="153"/>
        <v>0</v>
      </c>
      <c r="O948" s="451"/>
      <c r="P948" s="366"/>
      <c r="Q948" s="374"/>
    </row>
    <row r="949" spans="1:17" ht="39.75" hidden="1" customHeight="1">
      <c r="A949" s="225" t="s">
        <v>111</v>
      </c>
      <c r="B949" s="227" t="s">
        <v>404</v>
      </c>
      <c r="C949" s="209" t="s">
        <v>95</v>
      </c>
      <c r="D949" s="209" t="s">
        <v>110</v>
      </c>
      <c r="E949" s="223" t="s">
        <v>748</v>
      </c>
      <c r="F949" s="209" t="s">
        <v>99</v>
      </c>
      <c r="G949" s="209"/>
      <c r="H949" s="335">
        <f t="shared" si="153"/>
        <v>0</v>
      </c>
      <c r="I949" s="335"/>
      <c r="J949" s="339">
        <f t="shared" si="151"/>
        <v>0</v>
      </c>
      <c r="K949" s="335">
        <f t="shared" si="153"/>
        <v>0</v>
      </c>
      <c r="L949" s="340"/>
      <c r="M949" s="335">
        <f t="shared" si="153"/>
        <v>0</v>
      </c>
      <c r="O949" s="451"/>
      <c r="P949" s="366"/>
      <c r="Q949" s="374"/>
    </row>
    <row r="950" spans="1:17" ht="12.75" hidden="1" customHeight="1">
      <c r="A950" s="225" t="s">
        <v>100</v>
      </c>
      <c r="B950" s="227" t="s">
        <v>404</v>
      </c>
      <c r="C950" s="209" t="s">
        <v>95</v>
      </c>
      <c r="D950" s="209" t="s">
        <v>110</v>
      </c>
      <c r="E950" s="223" t="s">
        <v>748</v>
      </c>
      <c r="F950" s="209" t="s">
        <v>101</v>
      </c>
      <c r="G950" s="209"/>
      <c r="H950" s="335">
        <f t="shared" si="153"/>
        <v>0</v>
      </c>
      <c r="I950" s="335"/>
      <c r="J950" s="339">
        <f t="shared" si="151"/>
        <v>0</v>
      </c>
      <c r="K950" s="335">
        <f t="shared" si="153"/>
        <v>0</v>
      </c>
      <c r="L950" s="340"/>
      <c r="M950" s="335">
        <f t="shared" si="153"/>
        <v>0</v>
      </c>
      <c r="O950" s="451"/>
      <c r="P950" s="366"/>
      <c r="Q950" s="374"/>
    </row>
    <row r="951" spans="1:17" ht="14.25" hidden="1" customHeight="1">
      <c r="A951" s="225" t="s">
        <v>9</v>
      </c>
      <c r="B951" s="227" t="s">
        <v>404</v>
      </c>
      <c r="C951" s="209" t="s">
        <v>95</v>
      </c>
      <c r="D951" s="209" t="s">
        <v>110</v>
      </c>
      <c r="E951" s="223" t="s">
        <v>748</v>
      </c>
      <c r="F951" s="209" t="s">
        <v>101</v>
      </c>
      <c r="G951" s="209" t="s">
        <v>10</v>
      </c>
      <c r="H951" s="335"/>
      <c r="I951" s="335"/>
      <c r="J951" s="339">
        <f t="shared" si="151"/>
        <v>0</v>
      </c>
      <c r="K951" s="335"/>
      <c r="L951" s="340"/>
      <c r="M951" s="335"/>
      <c r="O951" s="451"/>
      <c r="P951" s="366"/>
      <c r="Q951" s="374"/>
    </row>
    <row r="952" spans="1:17" ht="24" hidden="1" customHeight="1">
      <c r="A952" s="225" t="s">
        <v>634</v>
      </c>
      <c r="B952" s="78" t="s">
        <v>404</v>
      </c>
      <c r="C952" s="209" t="s">
        <v>95</v>
      </c>
      <c r="D952" s="209" t="s">
        <v>110</v>
      </c>
      <c r="E952" s="223" t="s">
        <v>958</v>
      </c>
      <c r="F952" s="209"/>
      <c r="G952" s="209"/>
      <c r="H952" s="335">
        <f t="shared" ref="H952:M954" si="154">H953</f>
        <v>0</v>
      </c>
      <c r="I952" s="335"/>
      <c r="J952" s="339">
        <f t="shared" si="151"/>
        <v>0</v>
      </c>
      <c r="K952" s="335">
        <f t="shared" si="154"/>
        <v>0</v>
      </c>
      <c r="L952" s="340"/>
      <c r="M952" s="335">
        <f t="shared" si="154"/>
        <v>0</v>
      </c>
      <c r="O952" s="451"/>
      <c r="P952" s="366"/>
      <c r="Q952" s="374"/>
    </row>
    <row r="953" spans="1:17" ht="36.75" hidden="1" customHeight="1">
      <c r="A953" s="225" t="s">
        <v>910</v>
      </c>
      <c r="B953" s="78" t="s">
        <v>404</v>
      </c>
      <c r="C953" s="209" t="s">
        <v>95</v>
      </c>
      <c r="D953" s="209" t="s">
        <v>110</v>
      </c>
      <c r="E953" s="223" t="s">
        <v>958</v>
      </c>
      <c r="F953" s="209" t="s">
        <v>99</v>
      </c>
      <c r="G953" s="209"/>
      <c r="H953" s="335">
        <f t="shared" si="154"/>
        <v>0</v>
      </c>
      <c r="I953" s="335"/>
      <c r="J953" s="339">
        <f t="shared" si="151"/>
        <v>0</v>
      </c>
      <c r="K953" s="335">
        <f t="shared" si="154"/>
        <v>0</v>
      </c>
      <c r="L953" s="340"/>
      <c r="M953" s="335">
        <f t="shared" si="154"/>
        <v>0</v>
      </c>
      <c r="O953" s="451"/>
      <c r="P953" s="366"/>
      <c r="Q953" s="374"/>
    </row>
    <row r="954" spans="1:17" ht="15.75" hidden="1" customHeight="1">
      <c r="A954" s="225" t="s">
        <v>100</v>
      </c>
      <c r="B954" s="78" t="s">
        <v>404</v>
      </c>
      <c r="C954" s="209" t="s">
        <v>95</v>
      </c>
      <c r="D954" s="209" t="s">
        <v>110</v>
      </c>
      <c r="E954" s="223" t="s">
        <v>958</v>
      </c>
      <c r="F954" s="209" t="s">
        <v>101</v>
      </c>
      <c r="G954" s="209"/>
      <c r="H954" s="335">
        <f t="shared" si="154"/>
        <v>0</v>
      </c>
      <c r="I954" s="335"/>
      <c r="J954" s="339">
        <f t="shared" si="151"/>
        <v>0</v>
      </c>
      <c r="K954" s="335">
        <f t="shared" si="154"/>
        <v>0</v>
      </c>
      <c r="L954" s="340"/>
      <c r="M954" s="335">
        <f t="shared" si="154"/>
        <v>0</v>
      </c>
      <c r="O954" s="451"/>
      <c r="P954" s="366"/>
      <c r="Q954" s="374"/>
    </row>
    <row r="955" spans="1:17" ht="12" hidden="1" customHeight="1">
      <c r="A955" s="225" t="s">
        <v>9</v>
      </c>
      <c r="B955" s="78" t="s">
        <v>404</v>
      </c>
      <c r="C955" s="209" t="s">
        <v>95</v>
      </c>
      <c r="D955" s="209" t="s">
        <v>110</v>
      </c>
      <c r="E955" s="223" t="s">
        <v>958</v>
      </c>
      <c r="F955" s="209" t="s">
        <v>101</v>
      </c>
      <c r="G955" s="209" t="s">
        <v>10</v>
      </c>
      <c r="H955" s="335"/>
      <c r="I955" s="335"/>
      <c r="J955" s="339">
        <f t="shared" si="151"/>
        <v>0</v>
      </c>
      <c r="K955" s="335"/>
      <c r="L955" s="340"/>
      <c r="M955" s="335"/>
      <c r="O955" s="451"/>
      <c r="P955" s="366"/>
      <c r="Q955" s="374"/>
    </row>
    <row r="956" spans="1:17" ht="14.25" hidden="1" customHeight="1">
      <c r="A956" s="225" t="s">
        <v>633</v>
      </c>
      <c r="B956" s="78" t="s">
        <v>404</v>
      </c>
      <c r="C956" s="209" t="s">
        <v>95</v>
      </c>
      <c r="D956" s="209" t="s">
        <v>110</v>
      </c>
      <c r="E956" s="223" t="s">
        <v>959</v>
      </c>
      <c r="F956" s="209"/>
      <c r="G956" s="209"/>
      <c r="H956" s="335">
        <f t="shared" ref="H956:M958" si="155">H957</f>
        <v>0</v>
      </c>
      <c r="I956" s="335"/>
      <c r="J956" s="339">
        <f t="shared" si="151"/>
        <v>0</v>
      </c>
      <c r="K956" s="335">
        <f t="shared" si="155"/>
        <v>0</v>
      </c>
      <c r="L956" s="340"/>
      <c r="M956" s="335">
        <f t="shared" si="155"/>
        <v>0</v>
      </c>
      <c r="O956" s="451"/>
      <c r="P956" s="366"/>
      <c r="Q956" s="374"/>
    </row>
    <row r="957" spans="1:17" ht="34.5" hidden="1" customHeight="1">
      <c r="A957" s="225" t="s">
        <v>910</v>
      </c>
      <c r="B957" s="78" t="s">
        <v>404</v>
      </c>
      <c r="C957" s="209" t="s">
        <v>95</v>
      </c>
      <c r="D957" s="209" t="s">
        <v>110</v>
      </c>
      <c r="E957" s="223" t="s">
        <v>959</v>
      </c>
      <c r="F957" s="209" t="s">
        <v>99</v>
      </c>
      <c r="G957" s="209"/>
      <c r="H957" s="335">
        <f t="shared" si="155"/>
        <v>0</v>
      </c>
      <c r="I957" s="335"/>
      <c r="J957" s="339">
        <f t="shared" si="151"/>
        <v>0</v>
      </c>
      <c r="K957" s="335">
        <f t="shared" si="155"/>
        <v>0</v>
      </c>
      <c r="L957" s="340"/>
      <c r="M957" s="335">
        <f t="shared" si="155"/>
        <v>0</v>
      </c>
      <c r="O957" s="451"/>
      <c r="P957" s="366"/>
      <c r="Q957" s="374"/>
    </row>
    <row r="958" spans="1:17" ht="15" hidden="1" customHeight="1">
      <c r="A958" s="225" t="s">
        <v>100</v>
      </c>
      <c r="B958" s="78" t="s">
        <v>404</v>
      </c>
      <c r="C958" s="209" t="s">
        <v>95</v>
      </c>
      <c r="D958" s="209" t="s">
        <v>110</v>
      </c>
      <c r="E958" s="223" t="s">
        <v>959</v>
      </c>
      <c r="F958" s="209" t="s">
        <v>101</v>
      </c>
      <c r="G958" s="209"/>
      <c r="H958" s="335">
        <f t="shared" si="155"/>
        <v>0</v>
      </c>
      <c r="I958" s="335"/>
      <c r="J958" s="339">
        <f t="shared" si="151"/>
        <v>0</v>
      </c>
      <c r="K958" s="335">
        <f t="shared" si="155"/>
        <v>0</v>
      </c>
      <c r="L958" s="340"/>
      <c r="M958" s="335">
        <f t="shared" si="155"/>
        <v>0</v>
      </c>
      <c r="O958" s="451"/>
      <c r="P958" s="366"/>
      <c r="Q958" s="374"/>
    </row>
    <row r="959" spans="1:17" ht="15.75" hidden="1" customHeight="1">
      <c r="A959" s="225" t="s">
        <v>9</v>
      </c>
      <c r="B959" s="78" t="s">
        <v>404</v>
      </c>
      <c r="C959" s="209" t="s">
        <v>95</v>
      </c>
      <c r="D959" s="209" t="s">
        <v>110</v>
      </c>
      <c r="E959" s="223" t="s">
        <v>959</v>
      </c>
      <c r="F959" s="209" t="s">
        <v>101</v>
      </c>
      <c r="G959" s="209" t="s">
        <v>10</v>
      </c>
      <c r="H959" s="335"/>
      <c r="I959" s="335"/>
      <c r="J959" s="339">
        <f t="shared" si="151"/>
        <v>0</v>
      </c>
      <c r="K959" s="335"/>
      <c r="L959" s="340"/>
      <c r="M959" s="335"/>
      <c r="O959" s="451"/>
      <c r="P959" s="366"/>
      <c r="Q959" s="374"/>
    </row>
    <row r="960" spans="1:17" ht="41.25" hidden="1" customHeight="1">
      <c r="A960" s="390" t="s">
        <v>732</v>
      </c>
      <c r="B960" s="227" t="s">
        <v>404</v>
      </c>
      <c r="C960" s="392" t="s">
        <v>95</v>
      </c>
      <c r="D960" s="392" t="s">
        <v>110</v>
      </c>
      <c r="E960" s="223" t="s">
        <v>960</v>
      </c>
      <c r="F960" s="392" t="s">
        <v>38</v>
      </c>
      <c r="G960" s="392"/>
      <c r="H960" s="335">
        <f t="shared" ref="H960:M962" si="156">H961</f>
        <v>0</v>
      </c>
      <c r="I960" s="335"/>
      <c r="J960" s="339">
        <f t="shared" si="151"/>
        <v>0</v>
      </c>
      <c r="K960" s="335">
        <f t="shared" si="156"/>
        <v>0</v>
      </c>
      <c r="L960" s="340"/>
      <c r="M960" s="335">
        <f t="shared" si="156"/>
        <v>0</v>
      </c>
      <c r="O960" s="451"/>
      <c r="P960" s="366"/>
      <c r="Q960" s="374"/>
    </row>
    <row r="961" spans="1:17" ht="38.25" hidden="1" customHeight="1">
      <c r="A961" s="390" t="s">
        <v>111</v>
      </c>
      <c r="B961" s="227" t="s">
        <v>404</v>
      </c>
      <c r="C961" s="209" t="s">
        <v>95</v>
      </c>
      <c r="D961" s="209" t="s">
        <v>110</v>
      </c>
      <c r="E961" s="223" t="s">
        <v>960</v>
      </c>
      <c r="F961" s="209" t="s">
        <v>99</v>
      </c>
      <c r="G961" s="209"/>
      <c r="H961" s="335">
        <f t="shared" si="156"/>
        <v>0</v>
      </c>
      <c r="I961" s="335"/>
      <c r="J961" s="339">
        <f t="shared" si="151"/>
        <v>0</v>
      </c>
      <c r="K961" s="335">
        <f t="shared" si="156"/>
        <v>0</v>
      </c>
      <c r="L961" s="340"/>
      <c r="M961" s="335">
        <f t="shared" si="156"/>
        <v>0</v>
      </c>
      <c r="O961" s="451"/>
      <c r="P961" s="366"/>
      <c r="Q961" s="374"/>
    </row>
    <row r="962" spans="1:17" ht="17.25" hidden="1" customHeight="1">
      <c r="A962" s="390" t="s">
        <v>100</v>
      </c>
      <c r="B962" s="227" t="s">
        <v>404</v>
      </c>
      <c r="C962" s="209" t="s">
        <v>95</v>
      </c>
      <c r="D962" s="209" t="s">
        <v>110</v>
      </c>
      <c r="E962" s="223" t="s">
        <v>960</v>
      </c>
      <c r="F962" s="209" t="s">
        <v>101</v>
      </c>
      <c r="G962" s="209"/>
      <c r="H962" s="335">
        <f t="shared" si="156"/>
        <v>0</v>
      </c>
      <c r="I962" s="335"/>
      <c r="J962" s="339">
        <f t="shared" si="151"/>
        <v>0</v>
      </c>
      <c r="K962" s="335">
        <f t="shared" si="156"/>
        <v>0</v>
      </c>
      <c r="L962" s="340"/>
      <c r="M962" s="335">
        <f t="shared" si="156"/>
        <v>0</v>
      </c>
      <c r="O962" s="451"/>
      <c r="P962" s="366"/>
      <c r="Q962" s="374"/>
    </row>
    <row r="963" spans="1:17" ht="13.5" hidden="1" customHeight="1">
      <c r="A963" s="390" t="s">
        <v>9</v>
      </c>
      <c r="B963" s="227" t="s">
        <v>404</v>
      </c>
      <c r="C963" s="209" t="s">
        <v>95</v>
      </c>
      <c r="D963" s="209" t="s">
        <v>110</v>
      </c>
      <c r="E963" s="223" t="s">
        <v>960</v>
      </c>
      <c r="F963" s="209" t="s">
        <v>101</v>
      </c>
      <c r="G963" s="209" t="s">
        <v>10</v>
      </c>
      <c r="H963" s="335"/>
      <c r="I963" s="335"/>
      <c r="J963" s="339">
        <f t="shared" si="151"/>
        <v>0</v>
      </c>
      <c r="K963" s="335"/>
      <c r="L963" s="340"/>
      <c r="M963" s="335"/>
      <c r="O963" s="451"/>
      <c r="P963" s="366"/>
      <c r="Q963" s="374"/>
    </row>
    <row r="964" spans="1:17" ht="51" hidden="1">
      <c r="A964" s="390" t="s">
        <v>940</v>
      </c>
      <c r="B964" s="227" t="s">
        <v>404</v>
      </c>
      <c r="C964" s="209" t="s">
        <v>95</v>
      </c>
      <c r="D964" s="209" t="s">
        <v>110</v>
      </c>
      <c r="E964" s="223" t="s">
        <v>962</v>
      </c>
      <c r="F964" s="209"/>
      <c r="G964" s="209"/>
      <c r="H964" s="335">
        <f t="shared" ref="H964:M966" si="157">H965</f>
        <v>0</v>
      </c>
      <c r="I964" s="335"/>
      <c r="J964" s="339">
        <f t="shared" si="151"/>
        <v>0</v>
      </c>
      <c r="K964" s="335">
        <f t="shared" si="157"/>
        <v>0</v>
      </c>
      <c r="L964" s="340"/>
      <c r="M964" s="335">
        <f t="shared" si="157"/>
        <v>0</v>
      </c>
      <c r="O964" s="451"/>
      <c r="P964" s="366"/>
      <c r="Q964" s="374"/>
    </row>
    <row r="965" spans="1:17" ht="42" hidden="1" customHeight="1">
      <c r="A965" s="390" t="s">
        <v>111</v>
      </c>
      <c r="B965" s="227" t="s">
        <v>404</v>
      </c>
      <c r="C965" s="209" t="s">
        <v>95</v>
      </c>
      <c r="D965" s="209" t="s">
        <v>110</v>
      </c>
      <c r="E965" s="223" t="s">
        <v>962</v>
      </c>
      <c r="F965" s="209" t="s">
        <v>99</v>
      </c>
      <c r="G965" s="209"/>
      <c r="H965" s="335">
        <f t="shared" si="157"/>
        <v>0</v>
      </c>
      <c r="I965" s="335"/>
      <c r="J965" s="339">
        <f t="shared" si="151"/>
        <v>0</v>
      </c>
      <c r="K965" s="335">
        <f t="shared" si="157"/>
        <v>0</v>
      </c>
      <c r="L965" s="340"/>
      <c r="M965" s="335">
        <f t="shared" si="157"/>
        <v>0</v>
      </c>
      <c r="O965" s="451"/>
      <c r="P965" s="366"/>
      <c r="Q965" s="374"/>
    </row>
    <row r="966" spans="1:17" ht="14.25" hidden="1" customHeight="1">
      <c r="A966" s="390" t="s">
        <v>100</v>
      </c>
      <c r="B966" s="227" t="s">
        <v>404</v>
      </c>
      <c r="C966" s="209" t="s">
        <v>95</v>
      </c>
      <c r="D966" s="209" t="s">
        <v>110</v>
      </c>
      <c r="E966" s="223" t="s">
        <v>962</v>
      </c>
      <c r="F966" s="209" t="s">
        <v>101</v>
      </c>
      <c r="G966" s="209"/>
      <c r="H966" s="335">
        <f t="shared" si="157"/>
        <v>0</v>
      </c>
      <c r="I966" s="335"/>
      <c r="J966" s="339">
        <f t="shared" si="151"/>
        <v>0</v>
      </c>
      <c r="K966" s="335">
        <f t="shared" si="157"/>
        <v>0</v>
      </c>
      <c r="L966" s="340"/>
      <c r="M966" s="335">
        <f t="shared" si="157"/>
        <v>0</v>
      </c>
      <c r="O966" s="451"/>
      <c r="P966" s="366"/>
      <c r="Q966" s="374"/>
    </row>
    <row r="967" spans="1:17" ht="17.25" hidden="1" customHeight="1">
      <c r="A967" s="390" t="s">
        <v>9</v>
      </c>
      <c r="B967" s="227" t="s">
        <v>404</v>
      </c>
      <c r="C967" s="209" t="s">
        <v>95</v>
      </c>
      <c r="D967" s="209" t="s">
        <v>110</v>
      </c>
      <c r="E967" s="223" t="s">
        <v>962</v>
      </c>
      <c r="F967" s="209" t="s">
        <v>101</v>
      </c>
      <c r="G967" s="209" t="s">
        <v>10</v>
      </c>
      <c r="H967" s="335"/>
      <c r="I967" s="335"/>
      <c r="J967" s="339">
        <f t="shared" si="151"/>
        <v>0</v>
      </c>
      <c r="K967" s="335"/>
      <c r="L967" s="340"/>
      <c r="M967" s="335"/>
      <c r="O967" s="451"/>
      <c r="P967" s="366"/>
      <c r="Q967" s="374"/>
    </row>
    <row r="968" spans="1:17" ht="29.25" hidden="1" customHeight="1">
      <c r="A968" s="268" t="s">
        <v>873</v>
      </c>
      <c r="B968" s="227" t="s">
        <v>404</v>
      </c>
      <c r="C968" s="209" t="s">
        <v>95</v>
      </c>
      <c r="D968" s="209" t="s">
        <v>110</v>
      </c>
      <c r="E968" s="223" t="s">
        <v>963</v>
      </c>
      <c r="F968" s="209"/>
      <c r="G968" s="209"/>
      <c r="H968" s="335">
        <f t="shared" ref="H968:M970" si="158">H969</f>
        <v>0</v>
      </c>
      <c r="I968" s="335"/>
      <c r="J968" s="339">
        <f t="shared" si="151"/>
        <v>0</v>
      </c>
      <c r="K968" s="335">
        <f t="shared" si="158"/>
        <v>0</v>
      </c>
      <c r="L968" s="340"/>
      <c r="M968" s="335">
        <f t="shared" si="158"/>
        <v>0</v>
      </c>
      <c r="O968" s="451"/>
      <c r="P968" s="366"/>
      <c r="Q968" s="374"/>
    </row>
    <row r="969" spans="1:17" ht="40.5" hidden="1" customHeight="1">
      <c r="A969" s="390" t="s">
        <v>111</v>
      </c>
      <c r="B969" s="227" t="s">
        <v>404</v>
      </c>
      <c r="C969" s="209" t="s">
        <v>95</v>
      </c>
      <c r="D969" s="209" t="s">
        <v>110</v>
      </c>
      <c r="E969" s="223" t="s">
        <v>963</v>
      </c>
      <c r="F969" s="209" t="s">
        <v>99</v>
      </c>
      <c r="G969" s="209"/>
      <c r="H969" s="335">
        <f t="shared" si="158"/>
        <v>0</v>
      </c>
      <c r="I969" s="335"/>
      <c r="J969" s="339">
        <f t="shared" si="151"/>
        <v>0</v>
      </c>
      <c r="K969" s="335">
        <f t="shared" si="158"/>
        <v>0</v>
      </c>
      <c r="L969" s="340"/>
      <c r="M969" s="335">
        <f t="shared" si="158"/>
        <v>0</v>
      </c>
      <c r="O969" s="451"/>
      <c r="P969" s="366"/>
      <c r="Q969" s="374"/>
    </row>
    <row r="970" spans="1:17" ht="15.75" hidden="1" customHeight="1">
      <c r="A970" s="390" t="s">
        <v>100</v>
      </c>
      <c r="B970" s="227" t="s">
        <v>404</v>
      </c>
      <c r="C970" s="209" t="s">
        <v>95</v>
      </c>
      <c r="D970" s="209" t="s">
        <v>110</v>
      </c>
      <c r="E970" s="223" t="s">
        <v>963</v>
      </c>
      <c r="F970" s="209" t="s">
        <v>101</v>
      </c>
      <c r="G970" s="209"/>
      <c r="H970" s="335">
        <f t="shared" si="158"/>
        <v>0</v>
      </c>
      <c r="I970" s="335"/>
      <c r="J970" s="339">
        <f t="shared" si="151"/>
        <v>0</v>
      </c>
      <c r="K970" s="335">
        <f t="shared" si="158"/>
        <v>0</v>
      </c>
      <c r="L970" s="340"/>
      <c r="M970" s="335">
        <f t="shared" si="158"/>
        <v>0</v>
      </c>
      <c r="O970" s="451"/>
      <c r="P970" s="366"/>
      <c r="Q970" s="374"/>
    </row>
    <row r="971" spans="1:17" ht="15.75" hidden="1" customHeight="1">
      <c r="A971" s="390" t="s">
        <v>9</v>
      </c>
      <c r="B971" s="227" t="s">
        <v>404</v>
      </c>
      <c r="C971" s="209" t="s">
        <v>95</v>
      </c>
      <c r="D971" s="209" t="s">
        <v>110</v>
      </c>
      <c r="E971" s="223" t="s">
        <v>963</v>
      </c>
      <c r="F971" s="209" t="s">
        <v>101</v>
      </c>
      <c r="G971" s="209" t="s">
        <v>10</v>
      </c>
      <c r="H971" s="335"/>
      <c r="I971" s="335"/>
      <c r="J971" s="339">
        <f t="shared" si="151"/>
        <v>0</v>
      </c>
      <c r="K971" s="335"/>
      <c r="L971" s="340"/>
      <c r="M971" s="335"/>
      <c r="O971" s="451"/>
      <c r="P971" s="366"/>
      <c r="Q971" s="374"/>
    </row>
    <row r="972" spans="1:17" ht="25.5" hidden="1" customHeight="1">
      <c r="A972" s="390" t="s">
        <v>499</v>
      </c>
      <c r="B972" s="227" t="s">
        <v>404</v>
      </c>
      <c r="C972" s="392" t="s">
        <v>95</v>
      </c>
      <c r="D972" s="392" t="s">
        <v>110</v>
      </c>
      <c r="E972" s="223" t="s">
        <v>964</v>
      </c>
      <c r="F972" s="392" t="s">
        <v>38</v>
      </c>
      <c r="G972" s="392"/>
      <c r="H972" s="335">
        <f t="shared" ref="H972:M974" si="159">H973</f>
        <v>0</v>
      </c>
      <c r="I972" s="335"/>
      <c r="J972" s="339">
        <f t="shared" si="151"/>
        <v>0</v>
      </c>
      <c r="K972" s="335">
        <f t="shared" si="159"/>
        <v>0</v>
      </c>
      <c r="L972" s="340"/>
      <c r="M972" s="335">
        <f t="shared" si="159"/>
        <v>0</v>
      </c>
      <c r="O972" s="451"/>
      <c r="P972" s="366"/>
      <c r="Q972" s="374"/>
    </row>
    <row r="973" spans="1:17" ht="37.5" hidden="1" customHeight="1">
      <c r="A973" s="390" t="s">
        <v>111</v>
      </c>
      <c r="B973" s="227" t="s">
        <v>404</v>
      </c>
      <c r="C973" s="209" t="s">
        <v>95</v>
      </c>
      <c r="D973" s="209" t="s">
        <v>110</v>
      </c>
      <c r="E973" s="223" t="s">
        <v>964</v>
      </c>
      <c r="F973" s="209" t="s">
        <v>99</v>
      </c>
      <c r="G973" s="209"/>
      <c r="H973" s="335">
        <f t="shared" si="159"/>
        <v>0</v>
      </c>
      <c r="I973" s="335"/>
      <c r="J973" s="339">
        <f t="shared" si="151"/>
        <v>0</v>
      </c>
      <c r="K973" s="335">
        <f t="shared" si="159"/>
        <v>0</v>
      </c>
      <c r="L973" s="340"/>
      <c r="M973" s="335">
        <f t="shared" si="159"/>
        <v>0</v>
      </c>
      <c r="O973" s="451"/>
      <c r="P973" s="366"/>
      <c r="Q973" s="374"/>
    </row>
    <row r="974" spans="1:17" ht="15" hidden="1" customHeight="1">
      <c r="A974" s="390" t="s">
        <v>100</v>
      </c>
      <c r="B974" s="227" t="s">
        <v>404</v>
      </c>
      <c r="C974" s="209" t="s">
        <v>95</v>
      </c>
      <c r="D974" s="209" t="s">
        <v>110</v>
      </c>
      <c r="E974" s="223" t="s">
        <v>964</v>
      </c>
      <c r="F974" s="209" t="s">
        <v>101</v>
      </c>
      <c r="G974" s="209"/>
      <c r="H974" s="335">
        <f t="shared" si="159"/>
        <v>0</v>
      </c>
      <c r="I974" s="335"/>
      <c r="J974" s="339">
        <f t="shared" si="151"/>
        <v>0</v>
      </c>
      <c r="K974" s="335">
        <f t="shared" si="159"/>
        <v>0</v>
      </c>
      <c r="L974" s="340"/>
      <c r="M974" s="335">
        <f t="shared" si="159"/>
        <v>0</v>
      </c>
      <c r="O974" s="451"/>
      <c r="P974" s="366"/>
      <c r="Q974" s="374"/>
    </row>
    <row r="975" spans="1:17" ht="14.25" hidden="1" customHeight="1">
      <c r="A975" s="390" t="s">
        <v>9</v>
      </c>
      <c r="B975" s="227" t="s">
        <v>404</v>
      </c>
      <c r="C975" s="209" t="s">
        <v>95</v>
      </c>
      <c r="D975" s="209" t="s">
        <v>110</v>
      </c>
      <c r="E975" s="223" t="s">
        <v>964</v>
      </c>
      <c r="F975" s="209" t="s">
        <v>101</v>
      </c>
      <c r="G975" s="209" t="s">
        <v>10</v>
      </c>
      <c r="H975" s="335"/>
      <c r="I975" s="335"/>
      <c r="J975" s="339">
        <f t="shared" si="151"/>
        <v>0</v>
      </c>
      <c r="K975" s="335"/>
      <c r="L975" s="340"/>
      <c r="M975" s="335"/>
      <c r="O975" s="451"/>
      <c r="P975" s="366"/>
      <c r="Q975" s="374"/>
    </row>
    <row r="976" spans="1:17" ht="93" hidden="1" customHeight="1">
      <c r="A976" s="357" t="s">
        <v>299</v>
      </c>
      <c r="B976" s="358" t="s">
        <v>404</v>
      </c>
      <c r="C976" s="209" t="s">
        <v>95</v>
      </c>
      <c r="D976" s="209" t="s">
        <v>110</v>
      </c>
      <c r="E976" s="223" t="s">
        <v>957</v>
      </c>
      <c r="F976" s="209" t="s">
        <v>38</v>
      </c>
      <c r="G976" s="209"/>
      <c r="H976" s="335">
        <f t="shared" ref="H976:M978" si="160">H977</f>
        <v>0</v>
      </c>
      <c r="I976" s="335"/>
      <c r="J976" s="339">
        <f t="shared" si="151"/>
        <v>0</v>
      </c>
      <c r="K976" s="335">
        <f t="shared" si="160"/>
        <v>0</v>
      </c>
      <c r="L976" s="340"/>
      <c r="M976" s="335">
        <f t="shared" si="160"/>
        <v>0</v>
      </c>
      <c r="O976" s="451"/>
      <c r="P976" s="366"/>
      <c r="Q976" s="374"/>
    </row>
    <row r="977" spans="1:17" ht="38.25" hidden="1">
      <c r="A977" s="225" t="s">
        <v>910</v>
      </c>
      <c r="B977" s="227" t="s">
        <v>404</v>
      </c>
      <c r="C977" s="209" t="s">
        <v>95</v>
      </c>
      <c r="D977" s="209" t="s">
        <v>110</v>
      </c>
      <c r="E977" s="223" t="s">
        <v>957</v>
      </c>
      <c r="F977" s="209" t="s">
        <v>99</v>
      </c>
      <c r="G977" s="209"/>
      <c r="H977" s="335">
        <f t="shared" si="160"/>
        <v>0</v>
      </c>
      <c r="I977" s="335"/>
      <c r="J977" s="339">
        <f t="shared" si="151"/>
        <v>0</v>
      </c>
      <c r="K977" s="335">
        <f t="shared" si="160"/>
        <v>0</v>
      </c>
      <c r="L977" s="340"/>
      <c r="M977" s="335">
        <f t="shared" si="160"/>
        <v>0</v>
      </c>
      <c r="O977" s="451"/>
      <c r="P977" s="366"/>
      <c r="Q977" s="374"/>
    </row>
    <row r="978" spans="1:17" ht="15.75" hidden="1" customHeight="1">
      <c r="A978" s="225" t="s">
        <v>100</v>
      </c>
      <c r="B978" s="227" t="s">
        <v>404</v>
      </c>
      <c r="C978" s="209" t="s">
        <v>95</v>
      </c>
      <c r="D978" s="209" t="s">
        <v>110</v>
      </c>
      <c r="E978" s="223" t="s">
        <v>957</v>
      </c>
      <c r="F978" s="209" t="s">
        <v>101</v>
      </c>
      <c r="G978" s="209"/>
      <c r="H978" s="335">
        <f t="shared" si="160"/>
        <v>0</v>
      </c>
      <c r="I978" s="335"/>
      <c r="J978" s="339">
        <f t="shared" si="151"/>
        <v>0</v>
      </c>
      <c r="K978" s="335">
        <f t="shared" si="160"/>
        <v>0</v>
      </c>
      <c r="L978" s="340"/>
      <c r="M978" s="335">
        <f t="shared" si="160"/>
        <v>0</v>
      </c>
      <c r="O978" s="451"/>
      <c r="P978" s="366"/>
      <c r="Q978" s="374"/>
    </row>
    <row r="979" spans="1:17" ht="17.25" hidden="1" customHeight="1">
      <c r="A979" s="225" t="s">
        <v>11</v>
      </c>
      <c r="B979" s="227" t="s">
        <v>404</v>
      </c>
      <c r="C979" s="209" t="s">
        <v>95</v>
      </c>
      <c r="D979" s="209" t="s">
        <v>110</v>
      </c>
      <c r="E979" s="223" t="s">
        <v>957</v>
      </c>
      <c r="F979" s="209" t="s">
        <v>101</v>
      </c>
      <c r="G979" s="209" t="s">
        <v>12</v>
      </c>
      <c r="H979" s="335"/>
      <c r="I979" s="335"/>
      <c r="J979" s="339">
        <f t="shared" si="151"/>
        <v>0</v>
      </c>
      <c r="K979" s="335"/>
      <c r="L979" s="340"/>
      <c r="M979" s="335"/>
      <c r="O979" s="451"/>
      <c r="P979" s="366"/>
      <c r="Q979" s="374"/>
    </row>
    <row r="980" spans="1:17" ht="60" hidden="1" customHeight="1">
      <c r="A980" s="390" t="s">
        <v>1004</v>
      </c>
      <c r="B980" s="227" t="s">
        <v>404</v>
      </c>
      <c r="C980" s="209" t="s">
        <v>95</v>
      </c>
      <c r="D980" s="209" t="s">
        <v>110</v>
      </c>
      <c r="E980" s="223" t="s">
        <v>1031</v>
      </c>
      <c r="F980" s="209"/>
      <c r="G980" s="209"/>
      <c r="H980" s="335">
        <f t="shared" ref="H980:M981" si="161">H981</f>
        <v>0</v>
      </c>
      <c r="I980" s="335"/>
      <c r="J980" s="339">
        <f t="shared" si="151"/>
        <v>0</v>
      </c>
      <c r="K980" s="335">
        <f t="shared" si="161"/>
        <v>0</v>
      </c>
      <c r="L980" s="340"/>
      <c r="M980" s="335">
        <f t="shared" si="161"/>
        <v>0</v>
      </c>
      <c r="O980" s="451"/>
      <c r="P980" s="366"/>
      <c r="Q980" s="374"/>
    </row>
    <row r="981" spans="1:17" ht="38.25" hidden="1">
      <c r="A981" s="225" t="s">
        <v>910</v>
      </c>
      <c r="B981" s="227" t="s">
        <v>404</v>
      </c>
      <c r="C981" s="209" t="s">
        <v>95</v>
      </c>
      <c r="D981" s="209" t="s">
        <v>110</v>
      </c>
      <c r="E981" s="223" t="s">
        <v>1031</v>
      </c>
      <c r="F981" s="209" t="s">
        <v>99</v>
      </c>
      <c r="G981" s="209"/>
      <c r="H981" s="335">
        <f t="shared" si="161"/>
        <v>0</v>
      </c>
      <c r="I981" s="335"/>
      <c r="J981" s="339">
        <f t="shared" ref="J981:J1044" si="162">H981+I981</f>
        <v>0</v>
      </c>
      <c r="K981" s="335">
        <f t="shared" si="161"/>
        <v>0</v>
      </c>
      <c r="L981" s="340"/>
      <c r="M981" s="335">
        <f t="shared" si="161"/>
        <v>0</v>
      </c>
      <c r="O981" s="451"/>
      <c r="P981" s="366"/>
      <c r="Q981" s="374"/>
    </row>
    <row r="982" spans="1:17" ht="17.25" hidden="1" customHeight="1">
      <c r="A982" s="225" t="s">
        <v>100</v>
      </c>
      <c r="B982" s="227" t="s">
        <v>404</v>
      </c>
      <c r="C982" s="209" t="s">
        <v>95</v>
      </c>
      <c r="D982" s="209" t="s">
        <v>110</v>
      </c>
      <c r="E982" s="223" t="s">
        <v>1031</v>
      </c>
      <c r="F982" s="209" t="s">
        <v>101</v>
      </c>
      <c r="G982" s="209"/>
      <c r="H982" s="335">
        <f>H983+H984</f>
        <v>0</v>
      </c>
      <c r="I982" s="335"/>
      <c r="J982" s="339">
        <f t="shared" si="162"/>
        <v>0</v>
      </c>
      <c r="K982" s="335">
        <f>K983+K984</f>
        <v>0</v>
      </c>
      <c r="L982" s="340"/>
      <c r="M982" s="335">
        <f>M983+M984</f>
        <v>0</v>
      </c>
      <c r="O982" s="451"/>
      <c r="P982" s="366"/>
      <c r="Q982" s="374"/>
    </row>
    <row r="983" spans="1:17" ht="17.25" hidden="1" customHeight="1">
      <c r="A983" s="225" t="s">
        <v>11</v>
      </c>
      <c r="B983" s="227" t="s">
        <v>404</v>
      </c>
      <c r="C983" s="209" t="s">
        <v>95</v>
      </c>
      <c r="D983" s="209" t="s">
        <v>110</v>
      </c>
      <c r="E983" s="223" t="s">
        <v>1031</v>
      </c>
      <c r="F983" s="209" t="s">
        <v>101</v>
      </c>
      <c r="G983" s="209" t="s">
        <v>12</v>
      </c>
      <c r="H983" s="337"/>
      <c r="I983" s="337"/>
      <c r="J983" s="339">
        <f t="shared" si="162"/>
        <v>0</v>
      </c>
      <c r="K983" s="337"/>
      <c r="L983" s="340"/>
      <c r="M983" s="337"/>
      <c r="O983" s="451"/>
      <c r="P983" s="366"/>
      <c r="Q983" s="374"/>
    </row>
    <row r="984" spans="1:17" ht="17.25" hidden="1" customHeight="1">
      <c r="A984" s="225" t="s">
        <v>628</v>
      </c>
      <c r="B984" s="227" t="s">
        <v>404</v>
      </c>
      <c r="C984" s="209" t="s">
        <v>95</v>
      </c>
      <c r="D984" s="209" t="s">
        <v>110</v>
      </c>
      <c r="E984" s="223" t="s">
        <v>1031</v>
      </c>
      <c r="F984" s="209" t="s">
        <v>101</v>
      </c>
      <c r="G984" s="209" t="s">
        <v>197</v>
      </c>
      <c r="H984" s="337"/>
      <c r="I984" s="337"/>
      <c r="J984" s="339">
        <f t="shared" si="162"/>
        <v>0</v>
      </c>
      <c r="K984" s="337"/>
      <c r="L984" s="340"/>
      <c r="M984" s="337"/>
      <c r="O984" s="451"/>
      <c r="P984" s="366"/>
      <c r="Q984" s="374"/>
    </row>
    <row r="985" spans="1:17" ht="91.5" hidden="1" customHeight="1">
      <c r="A985" s="357" t="s">
        <v>299</v>
      </c>
      <c r="B985" s="358" t="s">
        <v>404</v>
      </c>
      <c r="C985" s="209" t="s">
        <v>95</v>
      </c>
      <c r="D985" s="209" t="s">
        <v>110</v>
      </c>
      <c r="E985" s="223" t="s">
        <v>985</v>
      </c>
      <c r="F985" s="209" t="s">
        <v>38</v>
      </c>
      <c r="G985" s="209"/>
      <c r="H985" s="335">
        <f t="shared" ref="H985:M987" si="163">H986</f>
        <v>0</v>
      </c>
      <c r="I985" s="335"/>
      <c r="J985" s="339">
        <f t="shared" si="162"/>
        <v>0</v>
      </c>
      <c r="K985" s="335">
        <f t="shared" si="163"/>
        <v>0</v>
      </c>
      <c r="L985" s="340"/>
      <c r="M985" s="335">
        <f t="shared" si="163"/>
        <v>0</v>
      </c>
      <c r="O985" s="451"/>
      <c r="P985" s="366"/>
      <c r="Q985" s="374"/>
    </row>
    <row r="986" spans="1:17" ht="42" hidden="1" customHeight="1">
      <c r="A986" s="225" t="s">
        <v>910</v>
      </c>
      <c r="B986" s="227" t="s">
        <v>404</v>
      </c>
      <c r="C986" s="209" t="s">
        <v>95</v>
      </c>
      <c r="D986" s="209" t="s">
        <v>110</v>
      </c>
      <c r="E986" s="223" t="s">
        <v>985</v>
      </c>
      <c r="F986" s="209" t="s">
        <v>99</v>
      </c>
      <c r="G986" s="209"/>
      <c r="H986" s="335">
        <f t="shared" si="163"/>
        <v>0</v>
      </c>
      <c r="I986" s="335"/>
      <c r="J986" s="339">
        <f t="shared" si="162"/>
        <v>0</v>
      </c>
      <c r="K986" s="335">
        <f t="shared" si="163"/>
        <v>0</v>
      </c>
      <c r="L986" s="340"/>
      <c r="M986" s="335">
        <f t="shared" si="163"/>
        <v>0</v>
      </c>
      <c r="O986" s="451"/>
      <c r="P986" s="366"/>
      <c r="Q986" s="374"/>
    </row>
    <row r="987" spans="1:17" ht="17.25" hidden="1" customHeight="1">
      <c r="A987" s="225" t="s">
        <v>100</v>
      </c>
      <c r="B987" s="227" t="s">
        <v>404</v>
      </c>
      <c r="C987" s="209" t="s">
        <v>95</v>
      </c>
      <c r="D987" s="209" t="s">
        <v>110</v>
      </c>
      <c r="E987" s="223" t="s">
        <v>985</v>
      </c>
      <c r="F987" s="209" t="s">
        <v>101</v>
      </c>
      <c r="G987" s="209"/>
      <c r="H987" s="335">
        <f t="shared" si="163"/>
        <v>0</v>
      </c>
      <c r="I987" s="335"/>
      <c r="J987" s="339">
        <f t="shared" si="162"/>
        <v>0</v>
      </c>
      <c r="K987" s="335">
        <f t="shared" si="163"/>
        <v>0</v>
      </c>
      <c r="L987" s="340"/>
      <c r="M987" s="335">
        <f t="shared" si="163"/>
        <v>0</v>
      </c>
      <c r="O987" s="451"/>
      <c r="P987" s="366"/>
      <c r="Q987" s="374"/>
    </row>
    <row r="988" spans="1:17" ht="17.25" hidden="1" customHeight="1">
      <c r="A988" s="225" t="s">
        <v>11</v>
      </c>
      <c r="B988" s="227" t="s">
        <v>404</v>
      </c>
      <c r="C988" s="209" t="s">
        <v>95</v>
      </c>
      <c r="D988" s="209" t="s">
        <v>110</v>
      </c>
      <c r="E988" s="223" t="s">
        <v>985</v>
      </c>
      <c r="F988" s="209" t="s">
        <v>101</v>
      </c>
      <c r="G988" s="209" t="s">
        <v>12</v>
      </c>
      <c r="H988" s="335"/>
      <c r="I988" s="335"/>
      <c r="J988" s="339">
        <f t="shared" si="162"/>
        <v>0</v>
      </c>
      <c r="K988" s="335"/>
      <c r="L988" s="340"/>
      <c r="M988" s="335"/>
      <c r="O988" s="451"/>
      <c r="P988" s="366"/>
      <c r="Q988" s="374"/>
    </row>
    <row r="989" spans="1:17" ht="63.75" hidden="1">
      <c r="A989" s="398" t="s">
        <v>301</v>
      </c>
      <c r="B989" s="391" t="s">
        <v>404</v>
      </c>
      <c r="C989" s="209" t="s">
        <v>95</v>
      </c>
      <c r="D989" s="209" t="s">
        <v>110</v>
      </c>
      <c r="E989" s="223" t="s">
        <v>965</v>
      </c>
      <c r="F989" s="209"/>
      <c r="G989" s="209"/>
      <c r="H989" s="335">
        <f t="shared" ref="H989:M991" si="164">H990</f>
        <v>0</v>
      </c>
      <c r="I989" s="335"/>
      <c r="J989" s="339">
        <f t="shared" si="162"/>
        <v>0</v>
      </c>
      <c r="K989" s="335">
        <f t="shared" si="164"/>
        <v>0</v>
      </c>
      <c r="L989" s="340"/>
      <c r="M989" s="335">
        <f t="shared" si="164"/>
        <v>0</v>
      </c>
      <c r="O989" s="451"/>
      <c r="P989" s="366"/>
      <c r="Q989" s="374"/>
    </row>
    <row r="990" spans="1:17" ht="38.25" hidden="1">
      <c r="A990" s="225" t="s">
        <v>910</v>
      </c>
      <c r="B990" s="227" t="s">
        <v>404</v>
      </c>
      <c r="C990" s="209" t="s">
        <v>95</v>
      </c>
      <c r="D990" s="209" t="s">
        <v>110</v>
      </c>
      <c r="E990" s="223" t="s">
        <v>965</v>
      </c>
      <c r="F990" s="209" t="s">
        <v>99</v>
      </c>
      <c r="G990" s="209"/>
      <c r="H990" s="335">
        <f t="shared" si="164"/>
        <v>0</v>
      </c>
      <c r="I990" s="335"/>
      <c r="J990" s="339">
        <f t="shared" si="162"/>
        <v>0</v>
      </c>
      <c r="K990" s="335">
        <f t="shared" si="164"/>
        <v>0</v>
      </c>
      <c r="L990" s="340"/>
      <c r="M990" s="335">
        <f t="shared" si="164"/>
        <v>0</v>
      </c>
      <c r="O990" s="451"/>
      <c r="P990" s="366"/>
      <c r="Q990" s="374"/>
    </row>
    <row r="991" spans="1:17" ht="16.5" hidden="1" customHeight="1">
      <c r="A991" s="225" t="s">
        <v>100</v>
      </c>
      <c r="B991" s="227" t="s">
        <v>404</v>
      </c>
      <c r="C991" s="209" t="s">
        <v>95</v>
      </c>
      <c r="D991" s="209" t="s">
        <v>110</v>
      </c>
      <c r="E991" s="223" t="s">
        <v>965</v>
      </c>
      <c r="F991" s="209" t="s">
        <v>101</v>
      </c>
      <c r="G991" s="209"/>
      <c r="H991" s="335">
        <f t="shared" si="164"/>
        <v>0</v>
      </c>
      <c r="I991" s="335"/>
      <c r="J991" s="339">
        <f t="shared" si="162"/>
        <v>0</v>
      </c>
      <c r="K991" s="335">
        <f t="shared" si="164"/>
        <v>0</v>
      </c>
      <c r="L991" s="340"/>
      <c r="M991" s="335">
        <f t="shared" si="164"/>
        <v>0</v>
      </c>
      <c r="O991" s="451"/>
      <c r="P991" s="366"/>
      <c r="Q991" s="374"/>
    </row>
    <row r="992" spans="1:17" hidden="1">
      <c r="A992" s="225" t="s">
        <v>11</v>
      </c>
      <c r="B992" s="227" t="s">
        <v>404</v>
      </c>
      <c r="C992" s="209" t="s">
        <v>95</v>
      </c>
      <c r="D992" s="209" t="s">
        <v>110</v>
      </c>
      <c r="E992" s="223" t="s">
        <v>965</v>
      </c>
      <c r="F992" s="209" t="s">
        <v>101</v>
      </c>
      <c r="G992" s="209" t="s">
        <v>12</v>
      </c>
      <c r="H992" s="335"/>
      <c r="I992" s="335"/>
      <c r="J992" s="339">
        <f t="shared" si="162"/>
        <v>0</v>
      </c>
      <c r="K992" s="335"/>
      <c r="L992" s="340"/>
      <c r="M992" s="335"/>
      <c r="O992" s="451"/>
      <c r="P992" s="366"/>
      <c r="Q992" s="374"/>
    </row>
    <row r="993" spans="1:17" ht="63.75" hidden="1">
      <c r="A993" s="398" t="s">
        <v>830</v>
      </c>
      <c r="B993" s="391" t="s">
        <v>404</v>
      </c>
      <c r="C993" s="209" t="s">
        <v>95</v>
      </c>
      <c r="D993" s="209" t="s">
        <v>110</v>
      </c>
      <c r="E993" s="223" t="s">
        <v>966</v>
      </c>
      <c r="F993" s="209"/>
      <c r="G993" s="209"/>
      <c r="H993" s="335">
        <f t="shared" ref="H993:M994" si="165">H994</f>
        <v>0</v>
      </c>
      <c r="I993" s="335"/>
      <c r="J993" s="339">
        <f t="shared" si="162"/>
        <v>0</v>
      </c>
      <c r="K993" s="335">
        <f t="shared" si="165"/>
        <v>0</v>
      </c>
      <c r="L993" s="340"/>
      <c r="M993" s="335">
        <f t="shared" si="165"/>
        <v>0</v>
      </c>
      <c r="O993" s="451"/>
      <c r="P993" s="366"/>
      <c r="Q993" s="374"/>
    </row>
    <row r="994" spans="1:17" ht="38.25" hidden="1">
      <c r="A994" s="225" t="s">
        <v>910</v>
      </c>
      <c r="B994" s="227" t="s">
        <v>404</v>
      </c>
      <c r="C994" s="209" t="s">
        <v>95</v>
      </c>
      <c r="D994" s="209" t="s">
        <v>110</v>
      </c>
      <c r="E994" s="223" t="s">
        <v>966</v>
      </c>
      <c r="F994" s="209" t="s">
        <v>99</v>
      </c>
      <c r="G994" s="209"/>
      <c r="H994" s="335">
        <f t="shared" si="165"/>
        <v>0</v>
      </c>
      <c r="I994" s="335"/>
      <c r="J994" s="339">
        <f t="shared" si="162"/>
        <v>0</v>
      </c>
      <c r="K994" s="335">
        <f t="shared" si="165"/>
        <v>0</v>
      </c>
      <c r="L994" s="340"/>
      <c r="M994" s="335">
        <f t="shared" si="165"/>
        <v>0</v>
      </c>
      <c r="O994" s="451"/>
      <c r="P994" s="366"/>
      <c r="Q994" s="374"/>
    </row>
    <row r="995" spans="1:17" hidden="1">
      <c r="A995" s="225" t="s">
        <v>100</v>
      </c>
      <c r="B995" s="227" t="s">
        <v>404</v>
      </c>
      <c r="C995" s="209" t="s">
        <v>95</v>
      </c>
      <c r="D995" s="209" t="s">
        <v>110</v>
      </c>
      <c r="E995" s="223" t="s">
        <v>966</v>
      </c>
      <c r="F995" s="209" t="s">
        <v>101</v>
      </c>
      <c r="G995" s="209"/>
      <c r="H995" s="335">
        <f>H996+H997+H998</f>
        <v>0</v>
      </c>
      <c r="I995" s="335"/>
      <c r="J995" s="339">
        <f t="shared" si="162"/>
        <v>0</v>
      </c>
      <c r="K995" s="335">
        <f>K996+K997+K998</f>
        <v>0</v>
      </c>
      <c r="L995" s="340"/>
      <c r="M995" s="335">
        <f>M996+M997+M998</f>
        <v>0</v>
      </c>
      <c r="O995" s="451"/>
      <c r="P995" s="366"/>
      <c r="Q995" s="374"/>
    </row>
    <row r="996" spans="1:17" ht="15.75" hidden="1" customHeight="1">
      <c r="A996" s="225" t="s">
        <v>9</v>
      </c>
      <c r="B996" s="227" t="s">
        <v>404</v>
      </c>
      <c r="C996" s="209" t="s">
        <v>95</v>
      </c>
      <c r="D996" s="209" t="s">
        <v>110</v>
      </c>
      <c r="E996" s="223" t="s">
        <v>966</v>
      </c>
      <c r="F996" s="209" t="s">
        <v>101</v>
      </c>
      <c r="G996" s="209" t="s">
        <v>10</v>
      </c>
      <c r="H996" s="335"/>
      <c r="I996" s="335"/>
      <c r="J996" s="339">
        <f t="shared" si="162"/>
        <v>0</v>
      </c>
      <c r="K996" s="335"/>
      <c r="L996" s="340"/>
      <c r="M996" s="335"/>
      <c r="O996" s="451"/>
      <c r="P996" s="366"/>
      <c r="Q996" s="374"/>
    </row>
    <row r="997" spans="1:17" ht="15.75" hidden="1" customHeight="1">
      <c r="A997" s="225" t="s">
        <v>11</v>
      </c>
      <c r="B997" s="227" t="s">
        <v>404</v>
      </c>
      <c r="C997" s="209" t="s">
        <v>95</v>
      </c>
      <c r="D997" s="209" t="s">
        <v>110</v>
      </c>
      <c r="E997" s="223" t="s">
        <v>966</v>
      </c>
      <c r="F997" s="209" t="s">
        <v>101</v>
      </c>
      <c r="G997" s="209" t="s">
        <v>12</v>
      </c>
      <c r="H997" s="335"/>
      <c r="I997" s="335"/>
      <c r="J997" s="339">
        <f t="shared" si="162"/>
        <v>0</v>
      </c>
      <c r="K997" s="335"/>
      <c r="L997" s="340"/>
      <c r="M997" s="335"/>
      <c r="O997" s="451"/>
      <c r="P997" s="366"/>
      <c r="Q997" s="374"/>
    </row>
    <row r="998" spans="1:17" ht="15.75" hidden="1" customHeight="1">
      <c r="A998" s="225" t="s">
        <v>628</v>
      </c>
      <c r="B998" s="227" t="s">
        <v>404</v>
      </c>
      <c r="C998" s="209" t="s">
        <v>95</v>
      </c>
      <c r="D998" s="209" t="s">
        <v>110</v>
      </c>
      <c r="E998" s="223" t="s">
        <v>966</v>
      </c>
      <c r="F998" s="209" t="s">
        <v>101</v>
      </c>
      <c r="G998" s="209" t="s">
        <v>197</v>
      </c>
      <c r="H998" s="335"/>
      <c r="I998" s="335"/>
      <c r="J998" s="339">
        <f t="shared" si="162"/>
        <v>0</v>
      </c>
      <c r="K998" s="335"/>
      <c r="L998" s="340"/>
      <c r="M998" s="335"/>
      <c r="O998" s="451"/>
      <c r="P998" s="366"/>
      <c r="Q998" s="374"/>
    </row>
    <row r="999" spans="1:17" ht="38.25" hidden="1">
      <c r="A999" s="435" t="s">
        <v>304</v>
      </c>
      <c r="B999" s="436" t="s">
        <v>404</v>
      </c>
      <c r="C999" s="392" t="s">
        <v>95</v>
      </c>
      <c r="D999" s="392" t="s">
        <v>110</v>
      </c>
      <c r="E999" s="60" t="s">
        <v>967</v>
      </c>
      <c r="F999" s="392"/>
      <c r="G999" s="392"/>
      <c r="H999" s="335">
        <f t="shared" ref="H999:M1001" si="166">H1000</f>
        <v>0</v>
      </c>
      <c r="I999" s="335"/>
      <c r="J999" s="339">
        <f t="shared" si="162"/>
        <v>0</v>
      </c>
      <c r="K999" s="335">
        <f t="shared" si="166"/>
        <v>0</v>
      </c>
      <c r="L999" s="340"/>
      <c r="M999" s="335">
        <f t="shared" si="166"/>
        <v>0</v>
      </c>
      <c r="O999" s="451"/>
      <c r="P999" s="366"/>
      <c r="Q999" s="374"/>
    </row>
    <row r="1000" spans="1:17" ht="38.25" hidden="1">
      <c r="A1000" s="225" t="s">
        <v>910</v>
      </c>
      <c r="B1000" s="227" t="s">
        <v>404</v>
      </c>
      <c r="C1000" s="209" t="s">
        <v>95</v>
      </c>
      <c r="D1000" s="209" t="s">
        <v>110</v>
      </c>
      <c r="E1000" s="60" t="s">
        <v>967</v>
      </c>
      <c r="F1000" s="209" t="s">
        <v>99</v>
      </c>
      <c r="G1000" s="209"/>
      <c r="H1000" s="335">
        <f t="shared" si="166"/>
        <v>0</v>
      </c>
      <c r="I1000" s="335"/>
      <c r="J1000" s="339">
        <f t="shared" si="162"/>
        <v>0</v>
      </c>
      <c r="K1000" s="335">
        <f t="shared" si="166"/>
        <v>0</v>
      </c>
      <c r="L1000" s="340"/>
      <c r="M1000" s="335">
        <f t="shared" si="166"/>
        <v>0</v>
      </c>
      <c r="O1000" s="451"/>
      <c r="P1000" s="366"/>
      <c r="Q1000" s="374"/>
    </row>
    <row r="1001" spans="1:17" ht="14.25" hidden="1" customHeight="1">
      <c r="A1001" s="225" t="s">
        <v>100</v>
      </c>
      <c r="B1001" s="227" t="s">
        <v>404</v>
      </c>
      <c r="C1001" s="209" t="s">
        <v>95</v>
      </c>
      <c r="D1001" s="209" t="s">
        <v>110</v>
      </c>
      <c r="E1001" s="60" t="s">
        <v>967</v>
      </c>
      <c r="F1001" s="209" t="s">
        <v>101</v>
      </c>
      <c r="G1001" s="209"/>
      <c r="H1001" s="335">
        <f t="shared" si="166"/>
        <v>0</v>
      </c>
      <c r="I1001" s="335"/>
      <c r="J1001" s="339">
        <f t="shared" si="162"/>
        <v>0</v>
      </c>
      <c r="K1001" s="335">
        <f t="shared" si="166"/>
        <v>0</v>
      </c>
      <c r="L1001" s="340"/>
      <c r="M1001" s="335">
        <f t="shared" si="166"/>
        <v>0</v>
      </c>
      <c r="O1001" s="451"/>
      <c r="P1001" s="366"/>
      <c r="Q1001" s="374"/>
    </row>
    <row r="1002" spans="1:17" ht="16.5" hidden="1" customHeight="1">
      <c r="A1002" s="225" t="s">
        <v>11</v>
      </c>
      <c r="B1002" s="227" t="s">
        <v>404</v>
      </c>
      <c r="C1002" s="209" t="s">
        <v>95</v>
      </c>
      <c r="D1002" s="209" t="s">
        <v>110</v>
      </c>
      <c r="E1002" s="60" t="s">
        <v>967</v>
      </c>
      <c r="F1002" s="209" t="s">
        <v>101</v>
      </c>
      <c r="G1002" s="209" t="s">
        <v>12</v>
      </c>
      <c r="H1002" s="335"/>
      <c r="I1002" s="335"/>
      <c r="J1002" s="339">
        <f t="shared" si="162"/>
        <v>0</v>
      </c>
      <c r="K1002" s="335"/>
      <c r="L1002" s="340"/>
      <c r="M1002" s="335"/>
      <c r="O1002" s="451"/>
      <c r="P1002" s="366"/>
      <c r="Q1002" s="374"/>
    </row>
    <row r="1003" spans="1:17" ht="76.5" hidden="1">
      <c r="A1003" s="435" t="s">
        <v>1028</v>
      </c>
      <c r="B1003" s="436" t="s">
        <v>404</v>
      </c>
      <c r="C1003" s="392" t="s">
        <v>95</v>
      </c>
      <c r="D1003" s="392" t="s">
        <v>110</v>
      </c>
      <c r="E1003" s="60" t="s">
        <v>968</v>
      </c>
      <c r="F1003" s="392"/>
      <c r="G1003" s="392"/>
      <c r="H1003" s="335">
        <f t="shared" ref="H1003:M1005" si="167">H1004</f>
        <v>0</v>
      </c>
      <c r="I1003" s="335"/>
      <c r="J1003" s="339">
        <f t="shared" si="162"/>
        <v>0</v>
      </c>
      <c r="K1003" s="335">
        <f t="shared" si="167"/>
        <v>0</v>
      </c>
      <c r="L1003" s="340"/>
      <c r="M1003" s="335">
        <f t="shared" si="167"/>
        <v>0</v>
      </c>
      <c r="O1003" s="451"/>
      <c r="P1003" s="366"/>
      <c r="Q1003" s="374"/>
    </row>
    <row r="1004" spans="1:17" ht="38.25" hidden="1">
      <c r="A1004" s="225" t="s">
        <v>910</v>
      </c>
      <c r="B1004" s="227" t="s">
        <v>404</v>
      </c>
      <c r="C1004" s="209" t="s">
        <v>95</v>
      </c>
      <c r="D1004" s="209" t="s">
        <v>110</v>
      </c>
      <c r="E1004" s="60" t="s">
        <v>968</v>
      </c>
      <c r="F1004" s="209" t="s">
        <v>99</v>
      </c>
      <c r="G1004" s="209"/>
      <c r="H1004" s="335">
        <f t="shared" si="167"/>
        <v>0</v>
      </c>
      <c r="I1004" s="335"/>
      <c r="J1004" s="339">
        <f t="shared" si="162"/>
        <v>0</v>
      </c>
      <c r="K1004" s="335">
        <f t="shared" si="167"/>
        <v>0</v>
      </c>
      <c r="L1004" s="340"/>
      <c r="M1004" s="335">
        <f t="shared" si="167"/>
        <v>0</v>
      </c>
      <c r="O1004" s="451"/>
      <c r="P1004" s="366"/>
      <c r="Q1004" s="374"/>
    </row>
    <row r="1005" spans="1:17" ht="12.75" hidden="1" customHeight="1">
      <c r="A1005" s="225" t="s">
        <v>100</v>
      </c>
      <c r="B1005" s="227" t="s">
        <v>404</v>
      </c>
      <c r="C1005" s="209" t="s">
        <v>95</v>
      </c>
      <c r="D1005" s="209" t="s">
        <v>110</v>
      </c>
      <c r="E1005" s="60" t="s">
        <v>968</v>
      </c>
      <c r="F1005" s="209" t="s">
        <v>101</v>
      </c>
      <c r="G1005" s="209"/>
      <c r="H1005" s="335">
        <f t="shared" si="167"/>
        <v>0</v>
      </c>
      <c r="I1005" s="335"/>
      <c r="J1005" s="339">
        <f t="shared" si="162"/>
        <v>0</v>
      </c>
      <c r="K1005" s="335">
        <f t="shared" si="167"/>
        <v>0</v>
      </c>
      <c r="L1005" s="340"/>
      <c r="M1005" s="335">
        <f t="shared" si="167"/>
        <v>0</v>
      </c>
      <c r="O1005" s="451"/>
      <c r="P1005" s="366"/>
      <c r="Q1005" s="374"/>
    </row>
    <row r="1006" spans="1:17" ht="11.25" hidden="1" customHeight="1">
      <c r="A1006" s="225" t="s">
        <v>628</v>
      </c>
      <c r="B1006" s="227" t="s">
        <v>404</v>
      </c>
      <c r="C1006" s="209" t="s">
        <v>95</v>
      </c>
      <c r="D1006" s="209" t="s">
        <v>110</v>
      </c>
      <c r="E1006" s="60" t="s">
        <v>968</v>
      </c>
      <c r="F1006" s="209" t="s">
        <v>101</v>
      </c>
      <c r="G1006" s="209" t="s">
        <v>197</v>
      </c>
      <c r="H1006" s="335"/>
      <c r="I1006" s="335"/>
      <c r="J1006" s="339">
        <f t="shared" si="162"/>
        <v>0</v>
      </c>
      <c r="K1006" s="335"/>
      <c r="L1006" s="340"/>
      <c r="M1006" s="335"/>
      <c r="O1006" s="451"/>
      <c r="P1006" s="366"/>
      <c r="Q1006" s="374"/>
    </row>
    <row r="1007" spans="1:17" ht="38.25" hidden="1">
      <c r="A1007" s="390" t="s">
        <v>56</v>
      </c>
      <c r="B1007" s="227" t="s">
        <v>404</v>
      </c>
      <c r="C1007" s="209" t="s">
        <v>95</v>
      </c>
      <c r="D1007" s="209" t="s">
        <v>110</v>
      </c>
      <c r="E1007" s="223" t="s">
        <v>691</v>
      </c>
      <c r="F1007" s="209"/>
      <c r="G1007" s="209"/>
      <c r="H1007" s="335"/>
      <c r="I1007" s="335"/>
      <c r="J1007" s="339">
        <f t="shared" si="162"/>
        <v>0</v>
      </c>
      <c r="K1007" s="335"/>
      <c r="L1007" s="340"/>
      <c r="M1007" s="335"/>
      <c r="O1007" s="451"/>
      <c r="P1007" s="366"/>
      <c r="Q1007" s="374"/>
    </row>
    <row r="1008" spans="1:17" ht="51" hidden="1">
      <c r="A1008" s="225" t="s">
        <v>111</v>
      </c>
      <c r="B1008" s="227" t="s">
        <v>404</v>
      </c>
      <c r="C1008" s="209" t="s">
        <v>95</v>
      </c>
      <c r="D1008" s="209" t="s">
        <v>110</v>
      </c>
      <c r="E1008" s="223" t="s">
        <v>691</v>
      </c>
      <c r="F1008" s="209" t="s">
        <v>99</v>
      </c>
      <c r="G1008" s="209"/>
      <c r="H1008" s="335"/>
      <c r="I1008" s="335"/>
      <c r="J1008" s="339">
        <f t="shared" si="162"/>
        <v>0</v>
      </c>
      <c r="K1008" s="335"/>
      <c r="L1008" s="340"/>
      <c r="M1008" s="335"/>
      <c r="O1008" s="451"/>
      <c r="P1008" s="366"/>
      <c r="Q1008" s="374"/>
    </row>
    <row r="1009" spans="1:17" ht="29.25" hidden="1" customHeight="1">
      <c r="A1009" s="225" t="s">
        <v>100</v>
      </c>
      <c r="B1009" s="227" t="s">
        <v>404</v>
      </c>
      <c r="C1009" s="209" t="s">
        <v>95</v>
      </c>
      <c r="D1009" s="209" t="s">
        <v>110</v>
      </c>
      <c r="E1009" s="223" t="s">
        <v>691</v>
      </c>
      <c r="F1009" s="209" t="s">
        <v>101</v>
      </c>
      <c r="G1009" s="209"/>
      <c r="H1009" s="335"/>
      <c r="I1009" s="335"/>
      <c r="J1009" s="339">
        <f t="shared" si="162"/>
        <v>0</v>
      </c>
      <c r="K1009" s="335"/>
      <c r="L1009" s="340"/>
      <c r="M1009" s="335"/>
      <c r="O1009" s="451"/>
      <c r="P1009" s="366"/>
      <c r="Q1009" s="374"/>
    </row>
    <row r="1010" spans="1:17" ht="29.25" hidden="1" customHeight="1">
      <c r="A1010" s="225" t="s">
        <v>9</v>
      </c>
      <c r="B1010" s="227" t="s">
        <v>404</v>
      </c>
      <c r="C1010" s="209" t="s">
        <v>95</v>
      </c>
      <c r="D1010" s="209" t="s">
        <v>110</v>
      </c>
      <c r="E1010" s="223" t="s">
        <v>691</v>
      </c>
      <c r="F1010" s="209" t="s">
        <v>101</v>
      </c>
      <c r="G1010" s="209" t="s">
        <v>10</v>
      </c>
      <c r="H1010" s="335"/>
      <c r="I1010" s="335"/>
      <c r="J1010" s="339">
        <f t="shared" si="162"/>
        <v>0</v>
      </c>
      <c r="K1010" s="335"/>
      <c r="L1010" s="340"/>
      <c r="M1010" s="335"/>
      <c r="O1010" s="451"/>
      <c r="P1010" s="366"/>
      <c r="Q1010" s="374"/>
    </row>
    <row r="1011" spans="1:17" ht="38.25" hidden="1">
      <c r="A1011" s="225" t="s">
        <v>909</v>
      </c>
      <c r="B1011" s="227" t="s">
        <v>404</v>
      </c>
      <c r="C1011" s="408" t="s">
        <v>95</v>
      </c>
      <c r="D1011" s="408" t="s">
        <v>110</v>
      </c>
      <c r="E1011" s="35" t="s">
        <v>911</v>
      </c>
      <c r="F1011" s="209"/>
      <c r="G1011" s="209"/>
      <c r="H1011" s="335">
        <f t="shared" ref="H1011:M1013" si="168">H1012</f>
        <v>0</v>
      </c>
      <c r="I1011" s="335"/>
      <c r="J1011" s="339">
        <f t="shared" si="162"/>
        <v>0</v>
      </c>
      <c r="K1011" s="335">
        <f t="shared" si="168"/>
        <v>0</v>
      </c>
      <c r="L1011" s="340"/>
      <c r="M1011" s="335">
        <f t="shared" si="168"/>
        <v>0</v>
      </c>
      <c r="O1011" s="451"/>
      <c r="P1011" s="366"/>
      <c r="Q1011" s="374"/>
    </row>
    <row r="1012" spans="1:17" ht="36" hidden="1">
      <c r="A1012" s="432" t="s">
        <v>910</v>
      </c>
      <c r="B1012" s="227" t="s">
        <v>404</v>
      </c>
      <c r="C1012" s="408" t="s">
        <v>95</v>
      </c>
      <c r="D1012" s="408" t="s">
        <v>110</v>
      </c>
      <c r="E1012" s="35" t="s">
        <v>911</v>
      </c>
      <c r="F1012" s="209" t="s">
        <v>99</v>
      </c>
      <c r="G1012" s="209"/>
      <c r="H1012" s="335">
        <f t="shared" si="168"/>
        <v>0</v>
      </c>
      <c r="I1012" s="335"/>
      <c r="J1012" s="339">
        <f t="shared" si="162"/>
        <v>0</v>
      </c>
      <c r="K1012" s="335">
        <f t="shared" si="168"/>
        <v>0</v>
      </c>
      <c r="L1012" s="340"/>
      <c r="M1012" s="335">
        <f t="shared" si="168"/>
        <v>0</v>
      </c>
      <c r="O1012" s="451"/>
      <c r="P1012" s="366"/>
      <c r="Q1012" s="374"/>
    </row>
    <row r="1013" spans="1:17" hidden="1">
      <c r="A1013" s="432" t="s">
        <v>100</v>
      </c>
      <c r="B1013" s="227" t="s">
        <v>404</v>
      </c>
      <c r="C1013" s="408" t="s">
        <v>95</v>
      </c>
      <c r="D1013" s="408" t="s">
        <v>110</v>
      </c>
      <c r="E1013" s="35" t="s">
        <v>911</v>
      </c>
      <c r="F1013" s="209" t="s">
        <v>101</v>
      </c>
      <c r="G1013" s="209"/>
      <c r="H1013" s="335">
        <f t="shared" si="168"/>
        <v>0</v>
      </c>
      <c r="I1013" s="335"/>
      <c r="J1013" s="339">
        <f t="shared" si="162"/>
        <v>0</v>
      </c>
      <c r="K1013" s="335">
        <f t="shared" si="168"/>
        <v>0</v>
      </c>
      <c r="L1013" s="340"/>
      <c r="M1013" s="335">
        <f t="shared" si="168"/>
        <v>0</v>
      </c>
      <c r="O1013" s="451"/>
      <c r="P1013" s="366"/>
      <c r="Q1013" s="374"/>
    </row>
    <row r="1014" spans="1:17" hidden="1">
      <c r="A1014" s="432" t="s">
        <v>9</v>
      </c>
      <c r="B1014" s="227" t="s">
        <v>404</v>
      </c>
      <c r="C1014" s="408" t="s">
        <v>95</v>
      </c>
      <c r="D1014" s="408" t="s">
        <v>110</v>
      </c>
      <c r="E1014" s="35" t="s">
        <v>911</v>
      </c>
      <c r="F1014" s="209" t="s">
        <v>101</v>
      </c>
      <c r="G1014" s="209" t="s">
        <v>10</v>
      </c>
      <c r="H1014" s="338"/>
      <c r="I1014" s="338"/>
      <c r="J1014" s="339">
        <f t="shared" si="162"/>
        <v>0</v>
      </c>
      <c r="K1014" s="338"/>
      <c r="L1014" s="340"/>
      <c r="M1014" s="338"/>
      <c r="O1014" s="451"/>
      <c r="P1014" s="366"/>
      <c r="Q1014" s="374"/>
    </row>
    <row r="1015" spans="1:17" ht="14.25" customHeight="1">
      <c r="A1015" s="21" t="s">
        <v>528</v>
      </c>
      <c r="B1015" s="76" t="s">
        <v>404</v>
      </c>
      <c r="C1015" s="250" t="s">
        <v>95</v>
      </c>
      <c r="D1015" s="250" t="s">
        <v>529</v>
      </c>
      <c r="E1015" s="250"/>
      <c r="F1015" s="250"/>
      <c r="G1015" s="250"/>
      <c r="H1015" s="339">
        <f>H1031+H1075</f>
        <v>7270.9333333333334</v>
      </c>
      <c r="I1015" s="339">
        <f>I1031+I1075</f>
        <v>0</v>
      </c>
      <c r="J1015" s="339">
        <f t="shared" si="162"/>
        <v>7270.9333333333334</v>
      </c>
      <c r="K1015" s="339">
        <f>K1031+K1075</f>
        <v>6545.7</v>
      </c>
      <c r="L1015" s="340"/>
      <c r="M1015" s="339">
        <f>M1031+M1075</f>
        <v>6618.7</v>
      </c>
      <c r="O1015" s="451"/>
      <c r="P1015" s="367"/>
      <c r="Q1015" s="374"/>
    </row>
    <row r="1016" spans="1:17" ht="25.5" hidden="1" customHeight="1">
      <c r="A1016" s="380" t="s">
        <v>169</v>
      </c>
      <c r="B1016" s="76" t="s">
        <v>404</v>
      </c>
      <c r="C1016" s="250" t="s">
        <v>95</v>
      </c>
      <c r="D1016" s="250" t="s">
        <v>529</v>
      </c>
      <c r="E1016" s="22" t="s">
        <v>282</v>
      </c>
      <c r="F1016" s="250"/>
      <c r="G1016" s="250"/>
      <c r="H1016" s="338"/>
      <c r="I1016" s="338"/>
      <c r="J1016" s="339">
        <f t="shared" si="162"/>
        <v>0</v>
      </c>
      <c r="K1016" s="338"/>
      <c r="L1016" s="340"/>
      <c r="M1016" s="338"/>
      <c r="O1016" s="451"/>
      <c r="P1016" s="366"/>
      <c r="Q1016" s="374"/>
    </row>
    <row r="1017" spans="1:17" ht="38.25" hidden="1" customHeight="1">
      <c r="A1017" s="380" t="s">
        <v>290</v>
      </c>
      <c r="B1017" s="76" t="s">
        <v>404</v>
      </c>
      <c r="C1017" s="250" t="s">
        <v>95</v>
      </c>
      <c r="D1017" s="250" t="s">
        <v>529</v>
      </c>
      <c r="E1017" s="22" t="s">
        <v>291</v>
      </c>
      <c r="F1017" s="250"/>
      <c r="G1017" s="250"/>
      <c r="H1017" s="338"/>
      <c r="I1017" s="338"/>
      <c r="J1017" s="339">
        <f t="shared" si="162"/>
        <v>0</v>
      </c>
      <c r="K1017" s="338"/>
      <c r="L1017" s="340"/>
      <c r="M1017" s="338"/>
      <c r="O1017" s="451"/>
      <c r="P1017" s="366"/>
      <c r="Q1017" s="374"/>
    </row>
    <row r="1018" spans="1:17" ht="40.5" hidden="1" customHeight="1">
      <c r="A1018" s="133" t="s">
        <v>306</v>
      </c>
      <c r="B1018" s="191" t="s">
        <v>404</v>
      </c>
      <c r="C1018" s="385" t="s">
        <v>95</v>
      </c>
      <c r="D1018" s="385" t="s">
        <v>529</v>
      </c>
      <c r="E1018" s="61" t="s">
        <v>295</v>
      </c>
      <c r="F1018" s="385"/>
      <c r="G1018" s="385"/>
      <c r="H1018" s="338"/>
      <c r="I1018" s="338"/>
      <c r="J1018" s="339">
        <f t="shared" si="162"/>
        <v>0</v>
      </c>
      <c r="K1018" s="338"/>
      <c r="L1018" s="340"/>
      <c r="M1018" s="338"/>
      <c r="O1018" s="451"/>
      <c r="P1018" s="366"/>
      <c r="Q1018" s="374"/>
    </row>
    <row r="1019" spans="1:17" ht="25.5" hidden="1" customHeight="1">
      <c r="A1019" s="225" t="s">
        <v>307</v>
      </c>
      <c r="B1019" s="227" t="s">
        <v>404</v>
      </c>
      <c r="C1019" s="209" t="s">
        <v>95</v>
      </c>
      <c r="D1019" s="209" t="s">
        <v>529</v>
      </c>
      <c r="E1019" s="223" t="s">
        <v>296</v>
      </c>
      <c r="F1019" s="209"/>
      <c r="G1019" s="209"/>
      <c r="H1019" s="338"/>
      <c r="I1019" s="338"/>
      <c r="J1019" s="339">
        <f t="shared" si="162"/>
        <v>0</v>
      </c>
      <c r="K1019" s="338"/>
      <c r="L1019" s="340"/>
      <c r="M1019" s="338"/>
      <c r="O1019" s="451"/>
      <c r="P1019" s="366"/>
      <c r="Q1019" s="374"/>
    </row>
    <row r="1020" spans="1:17" ht="38.25" hidden="1" customHeight="1">
      <c r="A1020" s="225" t="s">
        <v>910</v>
      </c>
      <c r="B1020" s="227" t="s">
        <v>404</v>
      </c>
      <c r="C1020" s="209" t="s">
        <v>95</v>
      </c>
      <c r="D1020" s="209" t="s">
        <v>529</v>
      </c>
      <c r="E1020" s="223" t="s">
        <v>296</v>
      </c>
      <c r="F1020" s="209" t="s">
        <v>99</v>
      </c>
      <c r="G1020" s="209"/>
      <c r="H1020" s="338"/>
      <c r="I1020" s="338"/>
      <c r="J1020" s="339">
        <f t="shared" si="162"/>
        <v>0</v>
      </c>
      <c r="K1020" s="338"/>
      <c r="L1020" s="340"/>
      <c r="M1020" s="338"/>
      <c r="O1020" s="451"/>
      <c r="P1020" s="366"/>
      <c r="Q1020" s="374"/>
    </row>
    <row r="1021" spans="1:17" ht="12.75" hidden="1" customHeight="1">
      <c r="A1021" s="225" t="s">
        <v>100</v>
      </c>
      <c r="B1021" s="227" t="s">
        <v>404</v>
      </c>
      <c r="C1021" s="209" t="s">
        <v>95</v>
      </c>
      <c r="D1021" s="209" t="s">
        <v>529</v>
      </c>
      <c r="E1021" s="223" t="s">
        <v>296</v>
      </c>
      <c r="F1021" s="209" t="s">
        <v>101</v>
      </c>
      <c r="G1021" s="209"/>
      <c r="H1021" s="338"/>
      <c r="I1021" s="338"/>
      <c r="J1021" s="339">
        <f t="shared" si="162"/>
        <v>0</v>
      </c>
      <c r="K1021" s="338"/>
      <c r="L1021" s="340"/>
      <c r="M1021" s="338"/>
      <c r="O1021" s="451"/>
      <c r="P1021" s="366"/>
      <c r="Q1021" s="374"/>
    </row>
    <row r="1022" spans="1:17" ht="12.75" hidden="1" customHeight="1">
      <c r="A1022" s="225" t="s">
        <v>9</v>
      </c>
      <c r="B1022" s="227" t="s">
        <v>404</v>
      </c>
      <c r="C1022" s="209" t="s">
        <v>95</v>
      </c>
      <c r="D1022" s="209" t="s">
        <v>529</v>
      </c>
      <c r="E1022" s="223" t="s">
        <v>296</v>
      </c>
      <c r="F1022" s="209" t="s">
        <v>101</v>
      </c>
      <c r="G1022" s="209" t="s">
        <v>10</v>
      </c>
      <c r="H1022" s="338"/>
      <c r="I1022" s="338"/>
      <c r="J1022" s="339">
        <f t="shared" si="162"/>
        <v>0</v>
      </c>
      <c r="K1022" s="338"/>
      <c r="L1022" s="340"/>
      <c r="M1022" s="338"/>
      <c r="O1022" s="451"/>
      <c r="P1022" s="366"/>
      <c r="Q1022" s="374"/>
    </row>
    <row r="1023" spans="1:17" ht="24.75" hidden="1" customHeight="1">
      <c r="A1023" s="21" t="s">
        <v>608</v>
      </c>
      <c r="B1023" s="227" t="s">
        <v>404</v>
      </c>
      <c r="C1023" s="209" t="s">
        <v>95</v>
      </c>
      <c r="D1023" s="209" t="s">
        <v>529</v>
      </c>
      <c r="E1023" s="223" t="s">
        <v>609</v>
      </c>
      <c r="F1023" s="209" t="s">
        <v>101</v>
      </c>
      <c r="G1023" s="209"/>
      <c r="H1023" s="338"/>
      <c r="I1023" s="338"/>
      <c r="J1023" s="339">
        <f t="shared" si="162"/>
        <v>0</v>
      </c>
      <c r="K1023" s="338"/>
      <c r="L1023" s="340"/>
      <c r="M1023" s="338"/>
      <c r="O1023" s="451"/>
      <c r="P1023" s="366"/>
      <c r="Q1023" s="374"/>
    </row>
    <row r="1024" spans="1:17" ht="38.25" hidden="1" customHeight="1">
      <c r="A1024" s="437" t="s">
        <v>190</v>
      </c>
      <c r="B1024" s="227" t="s">
        <v>404</v>
      </c>
      <c r="C1024" s="209" t="s">
        <v>95</v>
      </c>
      <c r="D1024" s="209" t="s">
        <v>529</v>
      </c>
      <c r="E1024" s="223" t="s">
        <v>609</v>
      </c>
      <c r="F1024" s="209" t="s">
        <v>101</v>
      </c>
      <c r="G1024" s="209"/>
      <c r="H1024" s="338"/>
      <c r="I1024" s="338"/>
      <c r="J1024" s="339">
        <f t="shared" si="162"/>
        <v>0</v>
      </c>
      <c r="K1024" s="338"/>
      <c r="L1024" s="340"/>
      <c r="M1024" s="338"/>
      <c r="O1024" s="451"/>
      <c r="P1024" s="366"/>
      <c r="Q1024" s="374"/>
    </row>
    <row r="1025" spans="1:17" ht="25.5" hidden="1" customHeight="1">
      <c r="A1025" s="437" t="s">
        <v>115</v>
      </c>
      <c r="B1025" s="227" t="s">
        <v>404</v>
      </c>
      <c r="C1025" s="209" t="s">
        <v>95</v>
      </c>
      <c r="D1025" s="209" t="s">
        <v>529</v>
      </c>
      <c r="E1025" s="223" t="s">
        <v>609</v>
      </c>
      <c r="F1025" s="209" t="s">
        <v>101</v>
      </c>
      <c r="G1025" s="209"/>
      <c r="H1025" s="338"/>
      <c r="I1025" s="338"/>
      <c r="J1025" s="339">
        <f t="shared" si="162"/>
        <v>0</v>
      </c>
      <c r="K1025" s="338"/>
      <c r="L1025" s="340"/>
      <c r="M1025" s="338"/>
      <c r="O1025" s="451"/>
      <c r="P1025" s="366"/>
      <c r="Q1025" s="374"/>
    </row>
    <row r="1026" spans="1:17" ht="12.75" hidden="1" customHeight="1">
      <c r="A1026" s="225" t="s">
        <v>11</v>
      </c>
      <c r="B1026" s="227" t="s">
        <v>404</v>
      </c>
      <c r="C1026" s="209" t="s">
        <v>95</v>
      </c>
      <c r="D1026" s="209" t="s">
        <v>529</v>
      </c>
      <c r="E1026" s="223" t="s">
        <v>609</v>
      </c>
      <c r="F1026" s="209" t="s">
        <v>101</v>
      </c>
      <c r="G1026" s="209" t="s">
        <v>12</v>
      </c>
      <c r="H1026" s="338"/>
      <c r="I1026" s="338"/>
      <c r="J1026" s="339">
        <f t="shared" si="162"/>
        <v>0</v>
      </c>
      <c r="K1026" s="338"/>
      <c r="L1026" s="340"/>
      <c r="M1026" s="338"/>
      <c r="O1026" s="451"/>
      <c r="P1026" s="366"/>
      <c r="Q1026" s="374"/>
    </row>
    <row r="1027" spans="1:17" ht="51" hidden="1" customHeight="1">
      <c r="A1027" s="357" t="s">
        <v>586</v>
      </c>
      <c r="B1027" s="227" t="s">
        <v>404</v>
      </c>
      <c r="C1027" s="209" t="s">
        <v>95</v>
      </c>
      <c r="D1027" s="209" t="s">
        <v>529</v>
      </c>
      <c r="E1027" s="223" t="s">
        <v>587</v>
      </c>
      <c r="F1027" s="209"/>
      <c r="G1027" s="209"/>
      <c r="H1027" s="338"/>
      <c r="I1027" s="338"/>
      <c r="J1027" s="339">
        <f t="shared" si="162"/>
        <v>0</v>
      </c>
      <c r="K1027" s="338"/>
      <c r="L1027" s="340"/>
      <c r="M1027" s="338"/>
      <c r="O1027" s="451"/>
      <c r="P1027" s="366"/>
      <c r="Q1027" s="374"/>
    </row>
    <row r="1028" spans="1:17" ht="38.25" hidden="1" customHeight="1">
      <c r="A1028" s="225" t="s">
        <v>910</v>
      </c>
      <c r="B1028" s="227" t="s">
        <v>404</v>
      </c>
      <c r="C1028" s="209" t="s">
        <v>95</v>
      </c>
      <c r="D1028" s="209" t="s">
        <v>529</v>
      </c>
      <c r="E1028" s="223" t="s">
        <v>587</v>
      </c>
      <c r="F1028" s="209" t="s">
        <v>99</v>
      </c>
      <c r="G1028" s="209"/>
      <c r="H1028" s="338"/>
      <c r="I1028" s="338"/>
      <c r="J1028" s="339">
        <f t="shared" si="162"/>
        <v>0</v>
      </c>
      <c r="K1028" s="338"/>
      <c r="L1028" s="340"/>
      <c r="M1028" s="338"/>
      <c r="O1028" s="451"/>
      <c r="P1028" s="366"/>
      <c r="Q1028" s="374"/>
    </row>
    <row r="1029" spans="1:17" ht="12.75" hidden="1" customHeight="1">
      <c r="A1029" s="225" t="s">
        <v>100</v>
      </c>
      <c r="B1029" s="227" t="s">
        <v>404</v>
      </c>
      <c r="C1029" s="209" t="s">
        <v>95</v>
      </c>
      <c r="D1029" s="209" t="s">
        <v>529</v>
      </c>
      <c r="E1029" s="223" t="s">
        <v>587</v>
      </c>
      <c r="F1029" s="209" t="s">
        <v>101</v>
      </c>
      <c r="G1029" s="209"/>
      <c r="H1029" s="338"/>
      <c r="I1029" s="338"/>
      <c r="J1029" s="339">
        <f t="shared" si="162"/>
        <v>0</v>
      </c>
      <c r="K1029" s="338"/>
      <c r="L1029" s="340"/>
      <c r="M1029" s="338"/>
      <c r="O1029" s="451"/>
      <c r="P1029" s="366"/>
      <c r="Q1029" s="374"/>
    </row>
    <row r="1030" spans="1:17" ht="12.75" hidden="1" customHeight="1">
      <c r="A1030" s="225" t="s">
        <v>11</v>
      </c>
      <c r="B1030" s="227" t="s">
        <v>404</v>
      </c>
      <c r="C1030" s="209" t="s">
        <v>95</v>
      </c>
      <c r="D1030" s="209" t="s">
        <v>529</v>
      </c>
      <c r="E1030" s="223" t="s">
        <v>587</v>
      </c>
      <c r="F1030" s="209" t="s">
        <v>101</v>
      </c>
      <c r="G1030" s="209" t="s">
        <v>12</v>
      </c>
      <c r="H1030" s="338"/>
      <c r="I1030" s="338"/>
      <c r="J1030" s="339">
        <f t="shared" si="162"/>
        <v>0</v>
      </c>
      <c r="K1030" s="338"/>
      <c r="L1030" s="340"/>
      <c r="M1030" s="338"/>
      <c r="O1030" s="451"/>
      <c r="P1030" s="366"/>
      <c r="Q1030" s="374"/>
    </row>
    <row r="1031" spans="1:17" ht="25.5">
      <c r="A1031" s="380" t="s">
        <v>711</v>
      </c>
      <c r="B1031" s="76" t="s">
        <v>404</v>
      </c>
      <c r="C1031" s="250" t="s">
        <v>95</v>
      </c>
      <c r="D1031" s="250" t="s">
        <v>529</v>
      </c>
      <c r="E1031" s="22" t="s">
        <v>723</v>
      </c>
      <c r="F1031" s="250"/>
      <c r="G1031" s="250"/>
      <c r="H1031" s="335">
        <f>H1032</f>
        <v>7270.9333333333334</v>
      </c>
      <c r="I1031" s="335">
        <f>I1032</f>
        <v>0</v>
      </c>
      <c r="J1031" s="339">
        <f t="shared" si="162"/>
        <v>7270.9333333333334</v>
      </c>
      <c r="K1031" s="335">
        <f>K1032</f>
        <v>6545.7</v>
      </c>
      <c r="L1031" s="340"/>
      <c r="M1031" s="335">
        <f>M1032</f>
        <v>6618.7</v>
      </c>
      <c r="O1031" s="451"/>
      <c r="P1031" s="366"/>
      <c r="Q1031" s="374"/>
    </row>
    <row r="1032" spans="1:17" ht="43.5" customHeight="1">
      <c r="A1032" s="418" t="s">
        <v>712</v>
      </c>
      <c r="B1032" s="76" t="s">
        <v>404</v>
      </c>
      <c r="C1032" s="250" t="s">
        <v>95</v>
      </c>
      <c r="D1032" s="250" t="s">
        <v>529</v>
      </c>
      <c r="E1032" s="22" t="s">
        <v>713</v>
      </c>
      <c r="F1032" s="250"/>
      <c r="G1032" s="250"/>
      <c r="H1032" s="335">
        <f>H1033+H1063</f>
        <v>7270.9333333333334</v>
      </c>
      <c r="I1032" s="335">
        <f>I1033+I1063</f>
        <v>0</v>
      </c>
      <c r="J1032" s="339">
        <f t="shared" si="162"/>
        <v>7270.9333333333334</v>
      </c>
      <c r="K1032" s="335">
        <f>K1033+K1063</f>
        <v>6545.7</v>
      </c>
      <c r="L1032" s="340"/>
      <c r="M1032" s="335">
        <f>M1033+M1063</f>
        <v>6618.7</v>
      </c>
      <c r="O1032" s="451"/>
      <c r="Q1032" s="374"/>
    </row>
    <row r="1033" spans="1:17" ht="60" customHeight="1">
      <c r="A1033" s="133" t="s">
        <v>738</v>
      </c>
      <c r="B1033" s="191" t="s">
        <v>404</v>
      </c>
      <c r="C1033" s="385" t="s">
        <v>95</v>
      </c>
      <c r="D1033" s="385" t="s">
        <v>529</v>
      </c>
      <c r="E1033" s="61" t="s">
        <v>739</v>
      </c>
      <c r="F1033" s="385"/>
      <c r="G1033" s="385"/>
      <c r="H1033" s="335">
        <f>H1038+H1070+H1050+H1042+H1046+H1034</f>
        <v>7270.9333333333334</v>
      </c>
      <c r="I1033" s="335">
        <f>I1038+I1070+I1050+I1042+I1046+I1034</f>
        <v>0</v>
      </c>
      <c r="J1033" s="339">
        <f t="shared" si="162"/>
        <v>7270.9333333333334</v>
      </c>
      <c r="K1033" s="335">
        <f>K1038+K1070+K1050+K1042+K1046+K1034</f>
        <v>6545.7</v>
      </c>
      <c r="L1033" s="340"/>
      <c r="M1033" s="335">
        <f>M1038+M1070+M1050+M1042+M1046+M1034</f>
        <v>6618.7</v>
      </c>
      <c r="O1033" s="451"/>
      <c r="Q1033" s="374"/>
    </row>
    <row r="1034" spans="1:17" ht="78" hidden="1" customHeight="1">
      <c r="A1034" s="225" t="s">
        <v>1029</v>
      </c>
      <c r="B1034" s="227" t="s">
        <v>404</v>
      </c>
      <c r="C1034" s="209" t="s">
        <v>95</v>
      </c>
      <c r="D1034" s="209" t="s">
        <v>529</v>
      </c>
      <c r="E1034" s="223" t="s">
        <v>984</v>
      </c>
      <c r="F1034" s="209"/>
      <c r="G1034" s="209"/>
      <c r="H1034" s="335">
        <f>H1035</f>
        <v>0</v>
      </c>
      <c r="I1034" s="335"/>
      <c r="J1034" s="339">
        <f t="shared" si="162"/>
        <v>0</v>
      </c>
      <c r="K1034" s="335">
        <f>K1035</f>
        <v>0</v>
      </c>
      <c r="L1034" s="340"/>
      <c r="M1034" s="335">
        <f>M1035</f>
        <v>0</v>
      </c>
      <c r="O1034" s="451"/>
      <c r="Q1034" s="374"/>
    </row>
    <row r="1035" spans="1:17" ht="38.25" hidden="1">
      <c r="A1035" s="225" t="s">
        <v>910</v>
      </c>
      <c r="B1035" s="227" t="s">
        <v>404</v>
      </c>
      <c r="C1035" s="209" t="s">
        <v>95</v>
      </c>
      <c r="D1035" s="209" t="s">
        <v>529</v>
      </c>
      <c r="E1035" s="223" t="s">
        <v>984</v>
      </c>
      <c r="F1035" s="209" t="s">
        <v>99</v>
      </c>
      <c r="G1035" s="209"/>
      <c r="H1035" s="335">
        <f>H1036</f>
        <v>0</v>
      </c>
      <c r="I1035" s="335"/>
      <c r="J1035" s="339">
        <f t="shared" si="162"/>
        <v>0</v>
      </c>
      <c r="K1035" s="335"/>
      <c r="L1035" s="340"/>
      <c r="M1035" s="335"/>
      <c r="O1035" s="451"/>
      <c r="Q1035" s="374"/>
    </row>
    <row r="1036" spans="1:17" hidden="1">
      <c r="A1036" s="225" t="s">
        <v>100</v>
      </c>
      <c r="B1036" s="227" t="s">
        <v>404</v>
      </c>
      <c r="C1036" s="209" t="s">
        <v>95</v>
      </c>
      <c r="D1036" s="209" t="s">
        <v>529</v>
      </c>
      <c r="E1036" s="223" t="s">
        <v>984</v>
      </c>
      <c r="F1036" s="209" t="s">
        <v>101</v>
      </c>
      <c r="G1036" s="209"/>
      <c r="H1036" s="335">
        <f>H1037</f>
        <v>0</v>
      </c>
      <c r="I1036" s="335"/>
      <c r="J1036" s="339">
        <f t="shared" si="162"/>
        <v>0</v>
      </c>
      <c r="K1036" s="335"/>
      <c r="L1036" s="340"/>
      <c r="M1036" s="335"/>
      <c r="O1036" s="451"/>
      <c r="Q1036" s="374"/>
    </row>
    <row r="1037" spans="1:17" hidden="1">
      <c r="A1037" s="225" t="s">
        <v>11</v>
      </c>
      <c r="B1037" s="227" t="s">
        <v>404</v>
      </c>
      <c r="C1037" s="209" t="s">
        <v>95</v>
      </c>
      <c r="D1037" s="209" t="s">
        <v>529</v>
      </c>
      <c r="E1037" s="223" t="s">
        <v>984</v>
      </c>
      <c r="F1037" s="209" t="s">
        <v>101</v>
      </c>
      <c r="G1037" s="209" t="s">
        <v>12</v>
      </c>
      <c r="H1037" s="335"/>
      <c r="I1037" s="335"/>
      <c r="J1037" s="339">
        <f t="shared" si="162"/>
        <v>0</v>
      </c>
      <c r="K1037" s="335"/>
      <c r="L1037" s="340"/>
      <c r="M1037" s="335"/>
      <c r="O1037" s="451"/>
      <c r="Q1037" s="374"/>
    </row>
    <row r="1038" spans="1:17" ht="24.75" customHeight="1">
      <c r="A1038" s="225" t="s">
        <v>307</v>
      </c>
      <c r="B1038" s="227" t="s">
        <v>404</v>
      </c>
      <c r="C1038" s="209" t="s">
        <v>95</v>
      </c>
      <c r="D1038" s="209" t="s">
        <v>529</v>
      </c>
      <c r="E1038" s="223" t="s">
        <v>740</v>
      </c>
      <c r="F1038" s="209"/>
      <c r="G1038" s="209"/>
      <c r="H1038" s="335">
        <f t="shared" ref="H1038:M1040" si="169">H1039</f>
        <v>842.7</v>
      </c>
      <c r="I1038" s="335">
        <f t="shared" si="169"/>
        <v>0</v>
      </c>
      <c r="J1038" s="339">
        <f t="shared" si="162"/>
        <v>842.7</v>
      </c>
      <c r="K1038" s="335">
        <f t="shared" si="169"/>
        <v>418</v>
      </c>
      <c r="L1038" s="340"/>
      <c r="M1038" s="335">
        <f t="shared" si="169"/>
        <v>418</v>
      </c>
      <c r="O1038" s="451"/>
      <c r="Q1038" s="374"/>
    </row>
    <row r="1039" spans="1:17" ht="38.25">
      <c r="A1039" s="225" t="s">
        <v>910</v>
      </c>
      <c r="B1039" s="227" t="s">
        <v>404</v>
      </c>
      <c r="C1039" s="209" t="s">
        <v>95</v>
      </c>
      <c r="D1039" s="209" t="s">
        <v>529</v>
      </c>
      <c r="E1039" s="223" t="s">
        <v>740</v>
      </c>
      <c r="F1039" s="209" t="s">
        <v>99</v>
      </c>
      <c r="G1039" s="209"/>
      <c r="H1039" s="335">
        <f t="shared" si="169"/>
        <v>842.7</v>
      </c>
      <c r="I1039" s="335">
        <f t="shared" si="169"/>
        <v>0</v>
      </c>
      <c r="J1039" s="339">
        <f t="shared" si="162"/>
        <v>842.7</v>
      </c>
      <c r="K1039" s="335">
        <f t="shared" si="169"/>
        <v>418</v>
      </c>
      <c r="L1039" s="340"/>
      <c r="M1039" s="335">
        <f t="shared" si="169"/>
        <v>418</v>
      </c>
      <c r="O1039" s="451"/>
      <c r="Q1039" s="374"/>
    </row>
    <row r="1040" spans="1:17" ht="15.75" customHeight="1">
      <c r="A1040" s="225" t="s">
        <v>100</v>
      </c>
      <c r="B1040" s="227" t="s">
        <v>404</v>
      </c>
      <c r="C1040" s="209" t="s">
        <v>95</v>
      </c>
      <c r="D1040" s="209" t="s">
        <v>529</v>
      </c>
      <c r="E1040" s="223" t="s">
        <v>740</v>
      </c>
      <c r="F1040" s="209" t="s">
        <v>101</v>
      </c>
      <c r="G1040" s="209"/>
      <c r="H1040" s="335">
        <f t="shared" si="169"/>
        <v>842.7</v>
      </c>
      <c r="I1040" s="335">
        <f t="shared" si="169"/>
        <v>0</v>
      </c>
      <c r="J1040" s="339">
        <f t="shared" si="162"/>
        <v>842.7</v>
      </c>
      <c r="K1040" s="335">
        <f t="shared" si="169"/>
        <v>418</v>
      </c>
      <c r="L1040" s="340"/>
      <c r="M1040" s="335">
        <f t="shared" si="169"/>
        <v>418</v>
      </c>
      <c r="O1040" s="451"/>
      <c r="Q1040" s="374"/>
    </row>
    <row r="1041" spans="1:17">
      <c r="A1041" s="225" t="s">
        <v>9</v>
      </c>
      <c r="B1041" s="227" t="s">
        <v>404</v>
      </c>
      <c r="C1041" s="209" t="s">
        <v>95</v>
      </c>
      <c r="D1041" s="209" t="s">
        <v>529</v>
      </c>
      <c r="E1041" s="223" t="s">
        <v>740</v>
      </c>
      <c r="F1041" s="209" t="s">
        <v>101</v>
      </c>
      <c r="G1041" s="209" t="s">
        <v>10</v>
      </c>
      <c r="H1041" s="337">
        <v>842.7</v>
      </c>
      <c r="I1041" s="337"/>
      <c r="J1041" s="339">
        <f t="shared" si="162"/>
        <v>842.7</v>
      </c>
      <c r="K1041" s="337">
        <v>418</v>
      </c>
      <c r="L1041" s="340"/>
      <c r="M1041" s="337">
        <v>418</v>
      </c>
      <c r="O1041" s="451"/>
      <c r="Q1041" s="374"/>
    </row>
    <row r="1042" spans="1:17" ht="25.5">
      <c r="A1042" s="225" t="s">
        <v>634</v>
      </c>
      <c r="B1042" s="78" t="s">
        <v>404</v>
      </c>
      <c r="C1042" s="209" t="s">
        <v>95</v>
      </c>
      <c r="D1042" s="209" t="s">
        <v>529</v>
      </c>
      <c r="E1042" s="223" t="s">
        <v>1051</v>
      </c>
      <c r="F1042" s="209"/>
      <c r="G1042" s="209"/>
      <c r="H1042" s="335">
        <f t="shared" ref="H1042:M1044" si="170">H1043</f>
        <v>4919.7333333333336</v>
      </c>
      <c r="I1042" s="335">
        <f t="shared" si="170"/>
        <v>0</v>
      </c>
      <c r="J1042" s="339">
        <f t="shared" si="162"/>
        <v>4919.7333333333336</v>
      </c>
      <c r="K1042" s="335">
        <f t="shared" si="170"/>
        <v>5295.2</v>
      </c>
      <c r="L1042" s="340"/>
      <c r="M1042" s="335">
        <f t="shared" si="170"/>
        <v>5368.2</v>
      </c>
      <c r="O1042" s="451"/>
      <c r="Q1042" s="374"/>
    </row>
    <row r="1043" spans="1:17" ht="38.25">
      <c r="A1043" s="225" t="s">
        <v>910</v>
      </c>
      <c r="B1043" s="78" t="s">
        <v>404</v>
      </c>
      <c r="C1043" s="209" t="s">
        <v>95</v>
      </c>
      <c r="D1043" s="209" t="s">
        <v>529</v>
      </c>
      <c r="E1043" s="223" t="s">
        <v>1051</v>
      </c>
      <c r="F1043" s="209" t="s">
        <v>99</v>
      </c>
      <c r="G1043" s="209"/>
      <c r="H1043" s="335">
        <f t="shared" si="170"/>
        <v>4919.7333333333336</v>
      </c>
      <c r="I1043" s="335">
        <f t="shared" si="170"/>
        <v>0</v>
      </c>
      <c r="J1043" s="339">
        <f t="shared" si="162"/>
        <v>4919.7333333333336</v>
      </c>
      <c r="K1043" s="335">
        <f t="shared" si="170"/>
        <v>5295.2</v>
      </c>
      <c r="L1043" s="340"/>
      <c r="M1043" s="335">
        <f t="shared" si="170"/>
        <v>5368.2</v>
      </c>
      <c r="O1043" s="451"/>
      <c r="Q1043" s="374"/>
    </row>
    <row r="1044" spans="1:17">
      <c r="A1044" s="225" t="s">
        <v>100</v>
      </c>
      <c r="B1044" s="78" t="s">
        <v>404</v>
      </c>
      <c r="C1044" s="209" t="s">
        <v>95</v>
      </c>
      <c r="D1044" s="209" t="s">
        <v>529</v>
      </c>
      <c r="E1044" s="223" t="s">
        <v>1051</v>
      </c>
      <c r="F1044" s="209" t="s">
        <v>101</v>
      </c>
      <c r="G1044" s="209"/>
      <c r="H1044" s="335">
        <f t="shared" si="170"/>
        <v>4919.7333333333336</v>
      </c>
      <c r="I1044" s="335">
        <f t="shared" si="170"/>
        <v>0</v>
      </c>
      <c r="J1044" s="339">
        <f t="shared" si="162"/>
        <v>4919.7333333333336</v>
      </c>
      <c r="K1044" s="335">
        <f t="shared" si="170"/>
        <v>5295.2</v>
      </c>
      <c r="L1044" s="340"/>
      <c r="M1044" s="335">
        <f t="shared" si="170"/>
        <v>5368.2</v>
      </c>
      <c r="O1044" s="451"/>
      <c r="Q1044" s="374"/>
    </row>
    <row r="1045" spans="1:17">
      <c r="A1045" s="225" t="s">
        <v>9</v>
      </c>
      <c r="B1045" s="78" t="s">
        <v>404</v>
      </c>
      <c r="C1045" s="209" t="s">
        <v>95</v>
      </c>
      <c r="D1045" s="209" t="s">
        <v>529</v>
      </c>
      <c r="E1045" s="223" t="s">
        <v>1051</v>
      </c>
      <c r="F1045" s="209" t="s">
        <v>101</v>
      </c>
      <c r="G1045" s="209" t="s">
        <v>10</v>
      </c>
      <c r="H1045" s="337">
        <f>'Бюджет 2026 г 1 чт потребность'!H1041/12*8</f>
        <v>4919.7333333333336</v>
      </c>
      <c r="I1045" s="337"/>
      <c r="J1045" s="339">
        <f t="shared" ref="J1045:J1108" si="171">H1045+I1045</f>
        <v>4919.7333333333336</v>
      </c>
      <c r="K1045" s="337">
        <v>5295.2</v>
      </c>
      <c r="L1045" s="340"/>
      <c r="M1045" s="337">
        <v>5368.2</v>
      </c>
      <c r="O1045" s="451"/>
      <c r="Q1045" s="374"/>
    </row>
    <row r="1046" spans="1:17" ht="27" customHeight="1">
      <c r="A1046" s="225" t="s">
        <v>633</v>
      </c>
      <c r="B1046" s="78" t="s">
        <v>404</v>
      </c>
      <c r="C1046" s="209" t="s">
        <v>95</v>
      </c>
      <c r="D1046" s="209" t="s">
        <v>529</v>
      </c>
      <c r="E1046" s="223" t="s">
        <v>1052</v>
      </c>
      <c r="F1046" s="209"/>
      <c r="G1046" s="209"/>
      <c r="H1046" s="335">
        <f t="shared" ref="H1046:M1048" si="172">H1047</f>
        <v>1078.8</v>
      </c>
      <c r="I1046" s="335">
        <f t="shared" si="172"/>
        <v>0</v>
      </c>
      <c r="J1046" s="339">
        <f t="shared" si="171"/>
        <v>1078.8</v>
      </c>
      <c r="K1046" s="335">
        <f t="shared" si="172"/>
        <v>832.5</v>
      </c>
      <c r="L1046" s="340"/>
      <c r="M1046" s="335">
        <f t="shared" si="172"/>
        <v>832.5</v>
      </c>
      <c r="O1046" s="451"/>
      <c r="Q1046" s="374"/>
    </row>
    <row r="1047" spans="1:17" ht="38.25">
      <c r="A1047" s="225" t="s">
        <v>910</v>
      </c>
      <c r="B1047" s="78" t="s">
        <v>404</v>
      </c>
      <c r="C1047" s="209" t="s">
        <v>95</v>
      </c>
      <c r="D1047" s="209" t="s">
        <v>529</v>
      </c>
      <c r="E1047" s="223" t="s">
        <v>1052</v>
      </c>
      <c r="F1047" s="209" t="s">
        <v>99</v>
      </c>
      <c r="G1047" s="209"/>
      <c r="H1047" s="335">
        <f t="shared" si="172"/>
        <v>1078.8</v>
      </c>
      <c r="I1047" s="335">
        <f t="shared" si="172"/>
        <v>0</v>
      </c>
      <c r="J1047" s="339">
        <f t="shared" si="171"/>
        <v>1078.8</v>
      </c>
      <c r="K1047" s="335">
        <f t="shared" si="172"/>
        <v>832.5</v>
      </c>
      <c r="L1047" s="340"/>
      <c r="M1047" s="335">
        <f t="shared" si="172"/>
        <v>832.5</v>
      </c>
      <c r="O1047" s="451"/>
      <c r="Q1047" s="374"/>
    </row>
    <row r="1048" spans="1:17">
      <c r="A1048" s="225" t="s">
        <v>100</v>
      </c>
      <c r="B1048" s="78" t="s">
        <v>404</v>
      </c>
      <c r="C1048" s="209" t="s">
        <v>95</v>
      </c>
      <c r="D1048" s="209" t="s">
        <v>529</v>
      </c>
      <c r="E1048" s="223" t="s">
        <v>1052</v>
      </c>
      <c r="F1048" s="209" t="s">
        <v>101</v>
      </c>
      <c r="G1048" s="209"/>
      <c r="H1048" s="335">
        <f t="shared" si="172"/>
        <v>1078.8</v>
      </c>
      <c r="I1048" s="335">
        <f t="shared" si="172"/>
        <v>0</v>
      </c>
      <c r="J1048" s="339">
        <f t="shared" si="171"/>
        <v>1078.8</v>
      </c>
      <c r="K1048" s="335">
        <f t="shared" si="172"/>
        <v>832.5</v>
      </c>
      <c r="L1048" s="340"/>
      <c r="M1048" s="335">
        <f t="shared" si="172"/>
        <v>832.5</v>
      </c>
      <c r="O1048" s="451"/>
      <c r="Q1048" s="374"/>
    </row>
    <row r="1049" spans="1:17">
      <c r="A1049" s="225" t="s">
        <v>9</v>
      </c>
      <c r="B1049" s="78" t="s">
        <v>404</v>
      </c>
      <c r="C1049" s="209" t="s">
        <v>95</v>
      </c>
      <c r="D1049" s="209" t="s">
        <v>529</v>
      </c>
      <c r="E1049" s="223" t="s">
        <v>1052</v>
      </c>
      <c r="F1049" s="209" t="s">
        <v>101</v>
      </c>
      <c r="G1049" s="209" t="s">
        <v>10</v>
      </c>
      <c r="H1049" s="337">
        <v>1078.8</v>
      </c>
      <c r="I1049" s="337"/>
      <c r="J1049" s="339">
        <f t="shared" si="171"/>
        <v>1078.8</v>
      </c>
      <c r="K1049" s="337">
        <v>832.5</v>
      </c>
      <c r="L1049" s="340"/>
      <c r="M1049" s="337">
        <v>832.5</v>
      </c>
      <c r="O1049" s="451"/>
      <c r="Q1049" s="374"/>
    </row>
    <row r="1050" spans="1:17" ht="25.5" customHeight="1">
      <c r="A1050" s="402" t="s">
        <v>1033</v>
      </c>
      <c r="B1050" s="78" t="s">
        <v>404</v>
      </c>
      <c r="C1050" s="209" t="s">
        <v>95</v>
      </c>
      <c r="D1050" s="209" t="s">
        <v>529</v>
      </c>
      <c r="E1050" s="223" t="s">
        <v>1053</v>
      </c>
      <c r="F1050" s="209"/>
      <c r="G1050" s="209"/>
      <c r="H1050" s="335">
        <f>H1051+H1060</f>
        <v>429.7</v>
      </c>
      <c r="I1050" s="335">
        <f>I1051+I1060</f>
        <v>0</v>
      </c>
      <c r="J1050" s="339">
        <f t="shared" si="171"/>
        <v>429.7</v>
      </c>
      <c r="K1050" s="335">
        <f>K1051+K1060</f>
        <v>0</v>
      </c>
      <c r="L1050" s="340"/>
      <c r="M1050" s="335">
        <f>M1051+M1060</f>
        <v>0</v>
      </c>
      <c r="O1050" s="451"/>
      <c r="Q1050" s="374"/>
    </row>
    <row r="1051" spans="1:17" ht="38.25">
      <c r="A1051" s="225" t="s">
        <v>910</v>
      </c>
      <c r="B1051" s="78" t="s">
        <v>404</v>
      </c>
      <c r="C1051" s="209" t="s">
        <v>95</v>
      </c>
      <c r="D1051" s="209" t="s">
        <v>529</v>
      </c>
      <c r="E1051" s="223" t="s">
        <v>1053</v>
      </c>
      <c r="F1051" s="209" t="s">
        <v>99</v>
      </c>
      <c r="G1051" s="209"/>
      <c r="H1051" s="335">
        <f>H1052+H1056+H1054+H1058</f>
        <v>429.7</v>
      </c>
      <c r="I1051" s="335">
        <f>I1052+I1056+I1054+I1058</f>
        <v>0</v>
      </c>
      <c r="J1051" s="339">
        <f t="shared" si="171"/>
        <v>429.7</v>
      </c>
      <c r="K1051" s="335">
        <f>K1052+K1056+K1054+K1058</f>
        <v>0</v>
      </c>
      <c r="L1051" s="340"/>
      <c r="M1051" s="335">
        <f>M1052+M1056+M1054+M1058</f>
        <v>0</v>
      </c>
      <c r="O1051" s="451"/>
      <c r="Q1051" s="374"/>
    </row>
    <row r="1052" spans="1:17" ht="16.5" customHeight="1">
      <c r="A1052" s="225" t="s">
        <v>100</v>
      </c>
      <c r="B1052" s="78" t="s">
        <v>404</v>
      </c>
      <c r="C1052" s="209" t="s">
        <v>95</v>
      </c>
      <c r="D1052" s="209" t="s">
        <v>529</v>
      </c>
      <c r="E1052" s="223" t="s">
        <v>1053</v>
      </c>
      <c r="F1052" s="209" t="s">
        <v>101</v>
      </c>
      <c r="G1052" s="209"/>
      <c r="H1052" s="335">
        <f>H1053</f>
        <v>429.7</v>
      </c>
      <c r="I1052" s="335">
        <f>I1053</f>
        <v>0</v>
      </c>
      <c r="J1052" s="339">
        <f t="shared" si="171"/>
        <v>429.7</v>
      </c>
      <c r="K1052" s="335">
        <f>K1053</f>
        <v>0</v>
      </c>
      <c r="L1052" s="340"/>
      <c r="M1052" s="335">
        <f>M1053</f>
        <v>0</v>
      </c>
      <c r="O1052" s="451"/>
      <c r="Q1052" s="374"/>
    </row>
    <row r="1053" spans="1:17">
      <c r="A1053" s="225" t="s">
        <v>9</v>
      </c>
      <c r="B1053" s="78" t="s">
        <v>404</v>
      </c>
      <c r="C1053" s="209" t="s">
        <v>95</v>
      </c>
      <c r="D1053" s="209" t="s">
        <v>529</v>
      </c>
      <c r="E1053" s="223" t="s">
        <v>1053</v>
      </c>
      <c r="F1053" s="209" t="s">
        <v>101</v>
      </c>
      <c r="G1053" s="209" t="s">
        <v>10</v>
      </c>
      <c r="H1053" s="337">
        <v>429.7</v>
      </c>
      <c r="I1053" s="337"/>
      <c r="J1053" s="339">
        <f t="shared" si="171"/>
        <v>429.7</v>
      </c>
      <c r="K1053" s="337"/>
      <c r="L1053" s="340"/>
      <c r="M1053" s="337"/>
      <c r="O1053" s="451"/>
      <c r="Q1053" s="374"/>
    </row>
    <row r="1054" spans="1:17" ht="25.5" hidden="1">
      <c r="A1054" s="402" t="s">
        <v>934</v>
      </c>
      <c r="B1054" s="359" t="s">
        <v>404</v>
      </c>
      <c r="C1054" s="360" t="s">
        <v>95</v>
      </c>
      <c r="D1054" s="360" t="s">
        <v>529</v>
      </c>
      <c r="E1054" s="360" t="s">
        <v>932</v>
      </c>
      <c r="F1054" s="360" t="s">
        <v>101</v>
      </c>
      <c r="G1054" s="438" t="s">
        <v>519</v>
      </c>
      <c r="H1054" s="335">
        <f>H1055</f>
        <v>0</v>
      </c>
      <c r="I1054" s="335"/>
      <c r="J1054" s="339">
        <f t="shared" si="171"/>
        <v>0</v>
      </c>
      <c r="K1054" s="335">
        <f>K1055</f>
        <v>0</v>
      </c>
      <c r="L1054" s="340"/>
      <c r="M1054" s="335">
        <f>M1055</f>
        <v>0</v>
      </c>
      <c r="O1054" s="451"/>
      <c r="Q1054" s="374"/>
    </row>
    <row r="1055" spans="1:17" ht="15" hidden="1">
      <c r="A1055" s="225" t="s">
        <v>9</v>
      </c>
      <c r="B1055" s="359" t="s">
        <v>404</v>
      </c>
      <c r="C1055" s="360" t="s">
        <v>95</v>
      </c>
      <c r="D1055" s="360" t="s">
        <v>529</v>
      </c>
      <c r="E1055" s="360" t="s">
        <v>932</v>
      </c>
      <c r="F1055" s="360" t="s">
        <v>933</v>
      </c>
      <c r="G1055" s="438">
        <v>1</v>
      </c>
      <c r="H1055" s="337"/>
      <c r="I1055" s="337"/>
      <c r="J1055" s="339">
        <f t="shared" si="171"/>
        <v>0</v>
      </c>
      <c r="K1055" s="337"/>
      <c r="L1055" s="340"/>
      <c r="M1055" s="337"/>
      <c r="O1055" s="451"/>
      <c r="Q1055" s="374"/>
    </row>
    <row r="1056" spans="1:17" ht="15" hidden="1">
      <c r="A1056" s="402" t="s">
        <v>927</v>
      </c>
      <c r="B1056" s="359" t="s">
        <v>404</v>
      </c>
      <c r="C1056" s="360" t="s">
        <v>95</v>
      </c>
      <c r="D1056" s="360" t="s">
        <v>529</v>
      </c>
      <c r="E1056" s="360" t="s">
        <v>932</v>
      </c>
      <c r="F1056" s="360" t="s">
        <v>928</v>
      </c>
      <c r="G1056" s="438" t="s">
        <v>519</v>
      </c>
      <c r="H1056" s="335">
        <f>H1057</f>
        <v>0</v>
      </c>
      <c r="I1056" s="335"/>
      <c r="J1056" s="339">
        <f t="shared" si="171"/>
        <v>0</v>
      </c>
      <c r="K1056" s="335">
        <f>K1057</f>
        <v>0</v>
      </c>
      <c r="L1056" s="340"/>
      <c r="M1056" s="335">
        <f>M1057</f>
        <v>0</v>
      </c>
      <c r="O1056" s="451"/>
      <c r="Q1056" s="374"/>
    </row>
    <row r="1057" spans="1:17" ht="15" hidden="1">
      <c r="A1057" s="225" t="s">
        <v>9</v>
      </c>
      <c r="B1057" s="359" t="s">
        <v>404</v>
      </c>
      <c r="C1057" s="360" t="s">
        <v>95</v>
      </c>
      <c r="D1057" s="360" t="s">
        <v>529</v>
      </c>
      <c r="E1057" s="360" t="s">
        <v>932</v>
      </c>
      <c r="F1057" s="360" t="s">
        <v>935</v>
      </c>
      <c r="G1057" s="438">
        <v>1</v>
      </c>
      <c r="H1057" s="337"/>
      <c r="I1057" s="337"/>
      <c r="J1057" s="339">
        <f t="shared" si="171"/>
        <v>0</v>
      </c>
      <c r="K1057" s="337"/>
      <c r="L1057" s="340"/>
      <c r="M1057" s="337"/>
      <c r="O1057" s="451"/>
      <c r="Q1057" s="374"/>
    </row>
    <row r="1058" spans="1:17" ht="67.5" hidden="1" customHeight="1">
      <c r="A1058" s="398" t="s">
        <v>929</v>
      </c>
      <c r="B1058" s="359" t="s">
        <v>404</v>
      </c>
      <c r="C1058" s="360" t="s">
        <v>95</v>
      </c>
      <c r="D1058" s="360" t="s">
        <v>529</v>
      </c>
      <c r="E1058" s="360" t="s">
        <v>932</v>
      </c>
      <c r="F1058" s="360" t="s">
        <v>930</v>
      </c>
      <c r="G1058" s="438"/>
      <c r="H1058" s="335">
        <f>H1059</f>
        <v>0</v>
      </c>
      <c r="I1058" s="335"/>
      <c r="J1058" s="339">
        <f t="shared" si="171"/>
        <v>0</v>
      </c>
      <c r="K1058" s="335">
        <f>K1059</f>
        <v>0</v>
      </c>
      <c r="L1058" s="340"/>
      <c r="M1058" s="335">
        <f>M1059</f>
        <v>0</v>
      </c>
      <c r="O1058" s="451"/>
      <c r="Q1058" s="374"/>
    </row>
    <row r="1059" spans="1:17" ht="15" hidden="1">
      <c r="A1059" s="225" t="s">
        <v>9</v>
      </c>
      <c r="B1059" s="227" t="s">
        <v>404</v>
      </c>
      <c r="C1059" s="209" t="s">
        <v>95</v>
      </c>
      <c r="D1059" s="209" t="s">
        <v>529</v>
      </c>
      <c r="E1059" s="360" t="s">
        <v>932</v>
      </c>
      <c r="F1059" s="360" t="s">
        <v>936</v>
      </c>
      <c r="G1059" s="438">
        <v>1</v>
      </c>
      <c r="H1059" s="337"/>
      <c r="I1059" s="337"/>
      <c r="J1059" s="339">
        <f t="shared" si="171"/>
        <v>0</v>
      </c>
      <c r="K1059" s="337"/>
      <c r="L1059" s="340"/>
      <c r="M1059" s="337"/>
      <c r="O1059" s="451"/>
      <c r="Q1059" s="374"/>
    </row>
    <row r="1060" spans="1:17" ht="15" hidden="1">
      <c r="A1060" s="398" t="s">
        <v>30</v>
      </c>
      <c r="B1060" s="359" t="s">
        <v>404</v>
      </c>
      <c r="C1060" s="360" t="s">
        <v>95</v>
      </c>
      <c r="D1060" s="360" t="s">
        <v>529</v>
      </c>
      <c r="E1060" s="360" t="s">
        <v>740</v>
      </c>
      <c r="F1060" s="360" t="s">
        <v>31</v>
      </c>
      <c r="G1060" s="438"/>
      <c r="H1060" s="335">
        <f t="shared" ref="H1060:M1061" si="173">H1061</f>
        <v>0</v>
      </c>
      <c r="I1060" s="335"/>
      <c r="J1060" s="339">
        <f t="shared" si="171"/>
        <v>0</v>
      </c>
      <c r="K1060" s="335">
        <f t="shared" si="173"/>
        <v>0</v>
      </c>
      <c r="L1060" s="340"/>
      <c r="M1060" s="335">
        <f t="shared" si="173"/>
        <v>0</v>
      </c>
      <c r="O1060" s="451"/>
      <c r="Q1060" s="374"/>
    </row>
    <row r="1061" spans="1:17" ht="63.75" hidden="1">
      <c r="A1061" s="398" t="s">
        <v>931</v>
      </c>
      <c r="B1061" s="359" t="s">
        <v>404</v>
      </c>
      <c r="C1061" s="360" t="s">
        <v>95</v>
      </c>
      <c r="D1061" s="360" t="s">
        <v>529</v>
      </c>
      <c r="E1061" s="360" t="s">
        <v>932</v>
      </c>
      <c r="F1061" s="360" t="s">
        <v>70</v>
      </c>
      <c r="G1061" s="438" t="s">
        <v>519</v>
      </c>
      <c r="H1061" s="335">
        <f t="shared" si="173"/>
        <v>0</v>
      </c>
      <c r="I1061" s="335"/>
      <c r="J1061" s="339">
        <f t="shared" si="171"/>
        <v>0</v>
      </c>
      <c r="K1061" s="335">
        <f t="shared" si="173"/>
        <v>0</v>
      </c>
      <c r="L1061" s="340"/>
      <c r="M1061" s="335">
        <f t="shared" si="173"/>
        <v>0</v>
      </c>
      <c r="O1061" s="451"/>
      <c r="Q1061" s="374"/>
    </row>
    <row r="1062" spans="1:17" ht="15" hidden="1">
      <c r="A1062" s="225" t="s">
        <v>9</v>
      </c>
      <c r="B1062" s="227" t="s">
        <v>404</v>
      </c>
      <c r="C1062" s="209" t="s">
        <v>95</v>
      </c>
      <c r="D1062" s="209" t="s">
        <v>529</v>
      </c>
      <c r="E1062" s="360" t="s">
        <v>932</v>
      </c>
      <c r="F1062" s="360" t="s">
        <v>70</v>
      </c>
      <c r="G1062" s="438">
        <v>1</v>
      </c>
      <c r="H1062" s="337"/>
      <c r="I1062" s="337"/>
      <c r="J1062" s="339">
        <f t="shared" si="171"/>
        <v>0</v>
      </c>
      <c r="K1062" s="337"/>
      <c r="L1062" s="340"/>
      <c r="M1062" s="337"/>
      <c r="O1062" s="451"/>
      <c r="Q1062" s="374"/>
    </row>
    <row r="1063" spans="1:17" ht="38.25" hidden="1">
      <c r="A1063" s="225" t="s">
        <v>895</v>
      </c>
      <c r="B1063" s="227" t="s">
        <v>404</v>
      </c>
      <c r="C1063" s="209" t="s">
        <v>95</v>
      </c>
      <c r="D1063" s="209" t="s">
        <v>529</v>
      </c>
      <c r="E1063" s="223" t="s">
        <v>896</v>
      </c>
      <c r="F1063" s="209"/>
      <c r="G1063" s="209"/>
      <c r="H1063" s="335">
        <f t="shared" ref="H1063:M1065" si="174">H1064</f>
        <v>0</v>
      </c>
      <c r="I1063" s="335"/>
      <c r="J1063" s="339">
        <f t="shared" si="171"/>
        <v>0</v>
      </c>
      <c r="K1063" s="335">
        <f t="shared" si="174"/>
        <v>0</v>
      </c>
      <c r="L1063" s="340"/>
      <c r="M1063" s="335">
        <f t="shared" si="174"/>
        <v>0</v>
      </c>
      <c r="O1063" s="451"/>
      <c r="Q1063" s="374"/>
    </row>
    <row r="1064" spans="1:17" ht="50.25" hidden="1" customHeight="1">
      <c r="A1064" s="225" t="s">
        <v>941</v>
      </c>
      <c r="B1064" s="227" t="s">
        <v>404</v>
      </c>
      <c r="C1064" s="209" t="s">
        <v>95</v>
      </c>
      <c r="D1064" s="209" t="s">
        <v>529</v>
      </c>
      <c r="E1064" s="223" t="s">
        <v>879</v>
      </c>
      <c r="F1064" s="209"/>
      <c r="G1064" s="209"/>
      <c r="H1064" s="335">
        <f t="shared" si="174"/>
        <v>0</v>
      </c>
      <c r="I1064" s="335"/>
      <c r="J1064" s="339">
        <f t="shared" si="171"/>
        <v>0</v>
      </c>
      <c r="K1064" s="335">
        <f t="shared" si="174"/>
        <v>0</v>
      </c>
      <c r="L1064" s="340"/>
      <c r="M1064" s="335">
        <f t="shared" si="174"/>
        <v>0</v>
      </c>
      <c r="O1064" s="451"/>
      <c r="Q1064" s="374"/>
    </row>
    <row r="1065" spans="1:17" ht="38.25" hidden="1">
      <c r="A1065" s="225" t="s">
        <v>910</v>
      </c>
      <c r="B1065" s="227" t="s">
        <v>404</v>
      </c>
      <c r="C1065" s="209" t="s">
        <v>95</v>
      </c>
      <c r="D1065" s="209" t="s">
        <v>529</v>
      </c>
      <c r="E1065" s="223" t="s">
        <v>879</v>
      </c>
      <c r="F1065" s="209" t="s">
        <v>99</v>
      </c>
      <c r="G1065" s="209"/>
      <c r="H1065" s="335">
        <f t="shared" si="174"/>
        <v>0</v>
      </c>
      <c r="I1065" s="335"/>
      <c r="J1065" s="339">
        <f t="shared" si="171"/>
        <v>0</v>
      </c>
      <c r="K1065" s="335">
        <f t="shared" si="174"/>
        <v>0</v>
      </c>
      <c r="L1065" s="340"/>
      <c r="M1065" s="335">
        <f t="shared" si="174"/>
        <v>0</v>
      </c>
      <c r="O1065" s="451"/>
      <c r="Q1065" s="374"/>
    </row>
    <row r="1066" spans="1:17" ht="17.25" hidden="1" customHeight="1">
      <c r="A1066" s="225" t="s">
        <v>100</v>
      </c>
      <c r="B1066" s="227" t="s">
        <v>404</v>
      </c>
      <c r="C1066" s="209" t="s">
        <v>95</v>
      </c>
      <c r="D1066" s="209" t="s">
        <v>529</v>
      </c>
      <c r="E1066" s="223" t="s">
        <v>879</v>
      </c>
      <c r="F1066" s="209" t="s">
        <v>101</v>
      </c>
      <c r="G1066" s="209"/>
      <c r="H1066" s="335">
        <f>H1069+H1067+H1068</f>
        <v>0</v>
      </c>
      <c r="I1066" s="335"/>
      <c r="J1066" s="339">
        <f t="shared" si="171"/>
        <v>0</v>
      </c>
      <c r="K1066" s="335">
        <f>K1069+K1067+K1068</f>
        <v>0</v>
      </c>
      <c r="L1066" s="340"/>
      <c r="M1066" s="335">
        <f>M1069+M1067+M1068</f>
        <v>0</v>
      </c>
      <c r="O1066" s="451"/>
      <c r="Q1066" s="374"/>
    </row>
    <row r="1067" spans="1:17" ht="17.25" hidden="1" customHeight="1">
      <c r="A1067" s="225" t="s">
        <v>9</v>
      </c>
      <c r="B1067" s="227" t="s">
        <v>404</v>
      </c>
      <c r="C1067" s="209" t="s">
        <v>95</v>
      </c>
      <c r="D1067" s="209" t="s">
        <v>529</v>
      </c>
      <c r="E1067" s="223" t="s">
        <v>879</v>
      </c>
      <c r="F1067" s="209" t="s">
        <v>101</v>
      </c>
      <c r="G1067" s="209" t="s">
        <v>10</v>
      </c>
      <c r="H1067" s="350"/>
      <c r="I1067" s="350"/>
      <c r="J1067" s="339">
        <f t="shared" si="171"/>
        <v>0</v>
      </c>
      <c r="K1067" s="350"/>
      <c r="L1067" s="340"/>
      <c r="M1067" s="350"/>
      <c r="O1067" s="451"/>
      <c r="Q1067" s="374"/>
    </row>
    <row r="1068" spans="1:17" ht="17.25" hidden="1" customHeight="1">
      <c r="A1068" s="225" t="s">
        <v>11</v>
      </c>
      <c r="B1068" s="227" t="s">
        <v>404</v>
      </c>
      <c r="C1068" s="209" t="s">
        <v>95</v>
      </c>
      <c r="D1068" s="209" t="s">
        <v>529</v>
      </c>
      <c r="E1068" s="223" t="s">
        <v>879</v>
      </c>
      <c r="F1068" s="209" t="s">
        <v>101</v>
      </c>
      <c r="G1068" s="209" t="s">
        <v>12</v>
      </c>
      <c r="H1068" s="350"/>
      <c r="I1068" s="350"/>
      <c r="J1068" s="339">
        <f t="shared" si="171"/>
        <v>0</v>
      </c>
      <c r="K1068" s="350"/>
      <c r="L1068" s="340"/>
      <c r="M1068" s="350"/>
      <c r="O1068" s="451"/>
      <c r="Q1068" s="374"/>
    </row>
    <row r="1069" spans="1:17" hidden="1">
      <c r="A1069" s="225" t="s">
        <v>628</v>
      </c>
      <c r="B1069" s="227" t="s">
        <v>404</v>
      </c>
      <c r="C1069" s="209" t="s">
        <v>95</v>
      </c>
      <c r="D1069" s="209" t="s">
        <v>529</v>
      </c>
      <c r="E1069" s="223" t="s">
        <v>879</v>
      </c>
      <c r="F1069" s="209" t="s">
        <v>101</v>
      </c>
      <c r="G1069" s="209" t="s">
        <v>197</v>
      </c>
      <c r="H1069" s="337"/>
      <c r="I1069" s="337"/>
      <c r="J1069" s="339">
        <f t="shared" si="171"/>
        <v>0</v>
      </c>
      <c r="K1069" s="338"/>
      <c r="L1069" s="340"/>
      <c r="M1069" s="338"/>
      <c r="O1069" s="451"/>
      <c r="Q1069" s="374"/>
    </row>
    <row r="1070" spans="1:17" ht="51" hidden="1" customHeight="1">
      <c r="A1070" s="390" t="s">
        <v>586</v>
      </c>
      <c r="B1070" s="227" t="s">
        <v>404</v>
      </c>
      <c r="C1070" s="209" t="s">
        <v>95</v>
      </c>
      <c r="D1070" s="209" t="s">
        <v>529</v>
      </c>
      <c r="E1070" s="223" t="s">
        <v>835</v>
      </c>
      <c r="F1070" s="209"/>
      <c r="G1070" s="209"/>
      <c r="H1070" s="342">
        <f t="shared" ref="H1070:M1072" si="175">H1071</f>
        <v>0</v>
      </c>
      <c r="I1070" s="342"/>
      <c r="J1070" s="339">
        <f t="shared" si="171"/>
        <v>0</v>
      </c>
      <c r="K1070" s="342">
        <f t="shared" si="175"/>
        <v>0</v>
      </c>
      <c r="L1070" s="340"/>
      <c r="M1070" s="342">
        <f t="shared" si="175"/>
        <v>0</v>
      </c>
      <c r="O1070" s="451"/>
      <c r="Q1070" s="374"/>
    </row>
    <row r="1071" spans="1:17" ht="38.25" hidden="1" customHeight="1">
      <c r="A1071" s="225" t="s">
        <v>111</v>
      </c>
      <c r="B1071" s="227" t="s">
        <v>404</v>
      </c>
      <c r="C1071" s="209" t="s">
        <v>95</v>
      </c>
      <c r="D1071" s="209" t="s">
        <v>529</v>
      </c>
      <c r="E1071" s="223" t="s">
        <v>835</v>
      </c>
      <c r="F1071" s="209" t="s">
        <v>99</v>
      </c>
      <c r="G1071" s="209"/>
      <c r="H1071" s="335">
        <f t="shared" si="175"/>
        <v>0</v>
      </c>
      <c r="I1071" s="335"/>
      <c r="J1071" s="339">
        <f t="shared" si="171"/>
        <v>0</v>
      </c>
      <c r="K1071" s="335">
        <f t="shared" si="175"/>
        <v>0</v>
      </c>
      <c r="L1071" s="340"/>
      <c r="M1071" s="335">
        <f t="shared" si="175"/>
        <v>0</v>
      </c>
      <c r="O1071" s="451"/>
      <c r="Q1071" s="374"/>
    </row>
    <row r="1072" spans="1:17" ht="12.75" hidden="1" customHeight="1">
      <c r="A1072" s="225" t="s">
        <v>100</v>
      </c>
      <c r="B1072" s="227" t="s">
        <v>404</v>
      </c>
      <c r="C1072" s="209" t="s">
        <v>95</v>
      </c>
      <c r="D1072" s="209" t="s">
        <v>529</v>
      </c>
      <c r="E1072" s="223" t="s">
        <v>835</v>
      </c>
      <c r="F1072" s="209" t="s">
        <v>101</v>
      </c>
      <c r="G1072" s="209"/>
      <c r="H1072" s="335">
        <f t="shared" si="175"/>
        <v>0</v>
      </c>
      <c r="I1072" s="335"/>
      <c r="J1072" s="339">
        <f t="shared" si="171"/>
        <v>0</v>
      </c>
      <c r="K1072" s="335">
        <f t="shared" si="175"/>
        <v>0</v>
      </c>
      <c r="L1072" s="340"/>
      <c r="M1072" s="335">
        <f t="shared" si="175"/>
        <v>0</v>
      </c>
      <c r="O1072" s="451"/>
      <c r="Q1072" s="374"/>
    </row>
    <row r="1073" spans="1:17" ht="15" hidden="1" customHeight="1">
      <c r="A1073" s="225" t="s">
        <v>11</v>
      </c>
      <c r="B1073" s="227" t="s">
        <v>404</v>
      </c>
      <c r="C1073" s="209" t="s">
        <v>95</v>
      </c>
      <c r="D1073" s="209" t="s">
        <v>529</v>
      </c>
      <c r="E1073" s="223" t="s">
        <v>835</v>
      </c>
      <c r="F1073" s="209" t="s">
        <v>101</v>
      </c>
      <c r="G1073" s="209" t="s">
        <v>12</v>
      </c>
      <c r="H1073" s="338"/>
      <c r="I1073" s="338"/>
      <c r="J1073" s="339">
        <f t="shared" si="171"/>
        <v>0</v>
      </c>
      <c r="K1073" s="338"/>
      <c r="L1073" s="340"/>
      <c r="M1073" s="338"/>
      <c r="O1073" s="451"/>
      <c r="Q1073" s="374"/>
    </row>
    <row r="1074" spans="1:17" ht="12.75" hidden="1" customHeight="1">
      <c r="A1074" s="225" t="s">
        <v>9</v>
      </c>
      <c r="B1074" s="227" t="s">
        <v>404</v>
      </c>
      <c r="C1074" s="209" t="s">
        <v>95</v>
      </c>
      <c r="D1074" s="209" t="s">
        <v>529</v>
      </c>
      <c r="E1074" s="223" t="s">
        <v>318</v>
      </c>
      <c r="F1074" s="209" t="s">
        <v>101</v>
      </c>
      <c r="G1074" s="209" t="s">
        <v>10</v>
      </c>
      <c r="H1074" s="338"/>
      <c r="I1074" s="338"/>
      <c r="J1074" s="339">
        <f t="shared" si="171"/>
        <v>0</v>
      </c>
      <c r="K1074" s="338"/>
      <c r="L1074" s="340"/>
      <c r="M1074" s="338"/>
      <c r="O1074" s="451"/>
      <c r="Q1074" s="374"/>
    </row>
    <row r="1075" spans="1:17" ht="12.75" hidden="1" customHeight="1">
      <c r="A1075" s="380" t="s">
        <v>16</v>
      </c>
      <c r="B1075" s="76" t="s">
        <v>404</v>
      </c>
      <c r="C1075" s="250" t="s">
        <v>95</v>
      </c>
      <c r="D1075" s="250" t="s">
        <v>529</v>
      </c>
      <c r="E1075" s="22" t="s">
        <v>651</v>
      </c>
      <c r="F1075" s="250"/>
      <c r="G1075" s="250"/>
      <c r="H1075" s="335">
        <f>H1076+H1080+H1088+H1084</f>
        <v>0</v>
      </c>
      <c r="I1075" s="335"/>
      <c r="J1075" s="339">
        <f t="shared" si="171"/>
        <v>0</v>
      </c>
      <c r="K1075" s="335">
        <f>K1076+K1080+K1088+K1084</f>
        <v>0</v>
      </c>
      <c r="L1075" s="340"/>
      <c r="M1075" s="335">
        <f>M1076+M1080+M1088+M1084</f>
        <v>0</v>
      </c>
      <c r="O1075" s="451"/>
      <c r="Q1075" s="374"/>
    </row>
    <row r="1076" spans="1:17" ht="25.5" hidden="1">
      <c r="A1076" s="225" t="s">
        <v>307</v>
      </c>
      <c r="B1076" s="227" t="s">
        <v>404</v>
      </c>
      <c r="C1076" s="209" t="s">
        <v>95</v>
      </c>
      <c r="D1076" s="209" t="s">
        <v>529</v>
      </c>
      <c r="E1076" s="223" t="s">
        <v>748</v>
      </c>
      <c r="F1076" s="209"/>
      <c r="G1076" s="209"/>
      <c r="H1076" s="335">
        <f t="shared" ref="H1076:M1078" si="176">H1077</f>
        <v>0</v>
      </c>
      <c r="I1076" s="335"/>
      <c r="J1076" s="339">
        <f t="shared" si="171"/>
        <v>0</v>
      </c>
      <c r="K1076" s="335">
        <f t="shared" si="176"/>
        <v>0</v>
      </c>
      <c r="L1076" s="340"/>
      <c r="M1076" s="335">
        <f t="shared" si="176"/>
        <v>0</v>
      </c>
      <c r="O1076" s="451"/>
      <c r="Q1076" s="374"/>
    </row>
    <row r="1077" spans="1:17" ht="38.25" hidden="1">
      <c r="A1077" s="225" t="s">
        <v>910</v>
      </c>
      <c r="B1077" s="227" t="s">
        <v>404</v>
      </c>
      <c r="C1077" s="209" t="s">
        <v>95</v>
      </c>
      <c r="D1077" s="209" t="s">
        <v>529</v>
      </c>
      <c r="E1077" s="223" t="s">
        <v>748</v>
      </c>
      <c r="F1077" s="209" t="s">
        <v>99</v>
      </c>
      <c r="G1077" s="209"/>
      <c r="H1077" s="335">
        <f t="shared" si="176"/>
        <v>0</v>
      </c>
      <c r="I1077" s="335"/>
      <c r="J1077" s="339">
        <f t="shared" si="171"/>
        <v>0</v>
      </c>
      <c r="K1077" s="335">
        <f t="shared" si="176"/>
        <v>0</v>
      </c>
      <c r="L1077" s="340"/>
      <c r="M1077" s="335">
        <f t="shared" si="176"/>
        <v>0</v>
      </c>
      <c r="O1077" s="451"/>
      <c r="Q1077" s="374"/>
    </row>
    <row r="1078" spans="1:17" hidden="1">
      <c r="A1078" s="225" t="s">
        <v>100</v>
      </c>
      <c r="B1078" s="227" t="s">
        <v>404</v>
      </c>
      <c r="C1078" s="209" t="s">
        <v>95</v>
      </c>
      <c r="D1078" s="209" t="s">
        <v>529</v>
      </c>
      <c r="E1078" s="223" t="s">
        <v>748</v>
      </c>
      <c r="F1078" s="209" t="s">
        <v>101</v>
      </c>
      <c r="G1078" s="209"/>
      <c r="H1078" s="335">
        <f t="shared" si="176"/>
        <v>0</v>
      </c>
      <c r="I1078" s="335"/>
      <c r="J1078" s="339">
        <f t="shared" si="171"/>
        <v>0</v>
      </c>
      <c r="K1078" s="335">
        <f t="shared" si="176"/>
        <v>0</v>
      </c>
      <c r="L1078" s="340"/>
      <c r="M1078" s="335">
        <f t="shared" si="176"/>
        <v>0</v>
      </c>
      <c r="O1078" s="451"/>
      <c r="Q1078" s="374"/>
    </row>
    <row r="1079" spans="1:17" ht="12.75" hidden="1" customHeight="1">
      <c r="A1079" s="225" t="s">
        <v>9</v>
      </c>
      <c r="B1079" s="227" t="s">
        <v>404</v>
      </c>
      <c r="C1079" s="209" t="s">
        <v>95</v>
      </c>
      <c r="D1079" s="209" t="s">
        <v>529</v>
      </c>
      <c r="E1079" s="223" t="s">
        <v>748</v>
      </c>
      <c r="F1079" s="209" t="s">
        <v>101</v>
      </c>
      <c r="G1079" s="209" t="s">
        <v>10</v>
      </c>
      <c r="H1079" s="337"/>
      <c r="I1079" s="337"/>
      <c r="J1079" s="339">
        <f t="shared" si="171"/>
        <v>0</v>
      </c>
      <c r="K1079" s="337"/>
      <c r="L1079" s="340"/>
      <c r="M1079" s="337"/>
      <c r="O1079" s="451"/>
      <c r="Q1079" s="374"/>
    </row>
    <row r="1080" spans="1:17" ht="25.5" hidden="1">
      <c r="A1080" s="225" t="s">
        <v>634</v>
      </c>
      <c r="B1080" s="78" t="s">
        <v>404</v>
      </c>
      <c r="C1080" s="209" t="s">
        <v>95</v>
      </c>
      <c r="D1080" s="209" t="s">
        <v>529</v>
      </c>
      <c r="E1080" s="223" t="s">
        <v>958</v>
      </c>
      <c r="F1080" s="209"/>
      <c r="G1080" s="209"/>
      <c r="H1080" s="335">
        <f t="shared" ref="H1080:M1082" si="177">H1081</f>
        <v>0</v>
      </c>
      <c r="I1080" s="335"/>
      <c r="J1080" s="339">
        <f t="shared" si="171"/>
        <v>0</v>
      </c>
      <c r="K1080" s="335">
        <f t="shared" si="177"/>
        <v>0</v>
      </c>
      <c r="L1080" s="340"/>
      <c r="M1080" s="335">
        <f t="shared" si="177"/>
        <v>0</v>
      </c>
      <c r="O1080" s="451"/>
      <c r="Q1080" s="374"/>
    </row>
    <row r="1081" spans="1:17" ht="38.25" hidden="1">
      <c r="A1081" s="225" t="s">
        <v>910</v>
      </c>
      <c r="B1081" s="78" t="s">
        <v>404</v>
      </c>
      <c r="C1081" s="209" t="s">
        <v>95</v>
      </c>
      <c r="D1081" s="209" t="s">
        <v>529</v>
      </c>
      <c r="E1081" s="223" t="s">
        <v>958</v>
      </c>
      <c r="F1081" s="209" t="s">
        <v>99</v>
      </c>
      <c r="G1081" s="209"/>
      <c r="H1081" s="335">
        <f t="shared" si="177"/>
        <v>0</v>
      </c>
      <c r="I1081" s="335"/>
      <c r="J1081" s="339">
        <f t="shared" si="171"/>
        <v>0</v>
      </c>
      <c r="K1081" s="335">
        <f t="shared" si="177"/>
        <v>0</v>
      </c>
      <c r="L1081" s="340"/>
      <c r="M1081" s="335">
        <f t="shared" si="177"/>
        <v>0</v>
      </c>
      <c r="O1081" s="451"/>
      <c r="Q1081" s="374"/>
    </row>
    <row r="1082" spans="1:17" hidden="1">
      <c r="A1082" s="225" t="s">
        <v>100</v>
      </c>
      <c r="B1082" s="78" t="s">
        <v>404</v>
      </c>
      <c r="C1082" s="209" t="s">
        <v>95</v>
      </c>
      <c r="D1082" s="209" t="s">
        <v>529</v>
      </c>
      <c r="E1082" s="223" t="s">
        <v>958</v>
      </c>
      <c r="F1082" s="209" t="s">
        <v>101</v>
      </c>
      <c r="G1082" s="209"/>
      <c r="H1082" s="335">
        <f t="shared" si="177"/>
        <v>0</v>
      </c>
      <c r="I1082" s="335"/>
      <c r="J1082" s="339">
        <f t="shared" si="171"/>
        <v>0</v>
      </c>
      <c r="K1082" s="335">
        <f t="shared" si="177"/>
        <v>0</v>
      </c>
      <c r="L1082" s="340"/>
      <c r="M1082" s="335">
        <f t="shared" si="177"/>
        <v>0</v>
      </c>
      <c r="O1082" s="451"/>
      <c r="Q1082" s="374"/>
    </row>
    <row r="1083" spans="1:17" ht="12.75" hidden="1" customHeight="1">
      <c r="A1083" s="225" t="s">
        <v>9</v>
      </c>
      <c r="B1083" s="78" t="s">
        <v>404</v>
      </c>
      <c r="C1083" s="209" t="s">
        <v>95</v>
      </c>
      <c r="D1083" s="209" t="s">
        <v>529</v>
      </c>
      <c r="E1083" s="223" t="s">
        <v>958</v>
      </c>
      <c r="F1083" s="209" t="s">
        <v>101</v>
      </c>
      <c r="G1083" s="209" t="s">
        <v>10</v>
      </c>
      <c r="H1083" s="337"/>
      <c r="I1083" s="337"/>
      <c r="J1083" s="339">
        <f t="shared" si="171"/>
        <v>0</v>
      </c>
      <c r="K1083" s="337"/>
      <c r="L1083" s="340"/>
      <c r="M1083" s="337"/>
      <c r="O1083" s="451"/>
      <c r="Q1083" s="374"/>
    </row>
    <row r="1084" spans="1:17" ht="76.5" hidden="1" customHeight="1">
      <c r="A1084" s="225" t="s">
        <v>1029</v>
      </c>
      <c r="B1084" s="227" t="s">
        <v>404</v>
      </c>
      <c r="C1084" s="209" t="s">
        <v>95</v>
      </c>
      <c r="D1084" s="209" t="s">
        <v>529</v>
      </c>
      <c r="E1084" s="223" t="s">
        <v>985</v>
      </c>
      <c r="F1084" s="209"/>
      <c r="G1084" s="209"/>
      <c r="H1084" s="335">
        <f t="shared" ref="H1084:M1086" si="178">H1085</f>
        <v>0</v>
      </c>
      <c r="I1084" s="335"/>
      <c r="J1084" s="339">
        <f t="shared" si="171"/>
        <v>0</v>
      </c>
      <c r="K1084" s="335">
        <f t="shared" si="178"/>
        <v>0</v>
      </c>
      <c r="L1084" s="340"/>
      <c r="M1084" s="335">
        <f t="shared" si="178"/>
        <v>0</v>
      </c>
      <c r="O1084" s="451"/>
      <c r="Q1084" s="374"/>
    </row>
    <row r="1085" spans="1:17" ht="12.75" hidden="1" customHeight="1">
      <c r="A1085" s="225" t="s">
        <v>910</v>
      </c>
      <c r="B1085" s="227" t="s">
        <v>404</v>
      </c>
      <c r="C1085" s="209" t="s">
        <v>95</v>
      </c>
      <c r="D1085" s="209" t="s">
        <v>529</v>
      </c>
      <c r="E1085" s="223" t="s">
        <v>985</v>
      </c>
      <c r="F1085" s="209" t="s">
        <v>99</v>
      </c>
      <c r="G1085" s="209"/>
      <c r="H1085" s="335">
        <f t="shared" si="178"/>
        <v>0</v>
      </c>
      <c r="I1085" s="335"/>
      <c r="J1085" s="339">
        <f t="shared" si="171"/>
        <v>0</v>
      </c>
      <c r="K1085" s="335">
        <f t="shared" si="178"/>
        <v>0</v>
      </c>
      <c r="L1085" s="340"/>
      <c r="M1085" s="335">
        <f t="shared" si="178"/>
        <v>0</v>
      </c>
      <c r="O1085" s="451"/>
      <c r="Q1085" s="374"/>
    </row>
    <row r="1086" spans="1:17" ht="12.75" hidden="1" customHeight="1">
      <c r="A1086" s="225" t="s">
        <v>100</v>
      </c>
      <c r="B1086" s="227" t="s">
        <v>404</v>
      </c>
      <c r="C1086" s="209" t="s">
        <v>95</v>
      </c>
      <c r="D1086" s="209" t="s">
        <v>529</v>
      </c>
      <c r="E1086" s="223" t="s">
        <v>985</v>
      </c>
      <c r="F1086" s="209" t="s">
        <v>101</v>
      </c>
      <c r="G1086" s="209"/>
      <c r="H1086" s="335">
        <f t="shared" si="178"/>
        <v>0</v>
      </c>
      <c r="I1086" s="335"/>
      <c r="J1086" s="339">
        <f t="shared" si="171"/>
        <v>0</v>
      </c>
      <c r="K1086" s="335">
        <f t="shared" si="178"/>
        <v>0</v>
      </c>
      <c r="L1086" s="340"/>
      <c r="M1086" s="335">
        <f t="shared" si="178"/>
        <v>0</v>
      </c>
      <c r="O1086" s="451"/>
      <c r="Q1086" s="374"/>
    </row>
    <row r="1087" spans="1:17" ht="12.75" hidden="1" customHeight="1">
      <c r="A1087" s="225" t="s">
        <v>11</v>
      </c>
      <c r="B1087" s="227" t="s">
        <v>404</v>
      </c>
      <c r="C1087" s="209" t="s">
        <v>95</v>
      </c>
      <c r="D1087" s="209" t="s">
        <v>529</v>
      </c>
      <c r="E1087" s="223" t="s">
        <v>985</v>
      </c>
      <c r="F1087" s="209" t="s">
        <v>101</v>
      </c>
      <c r="G1087" s="209" t="s">
        <v>12</v>
      </c>
      <c r="H1087" s="337"/>
      <c r="I1087" s="337"/>
      <c r="J1087" s="339">
        <f t="shared" si="171"/>
        <v>0</v>
      </c>
      <c r="K1087" s="337"/>
      <c r="L1087" s="340"/>
      <c r="M1087" s="337"/>
      <c r="O1087" s="451"/>
      <c r="Q1087" s="374"/>
    </row>
    <row r="1088" spans="1:17" ht="12.75" hidden="1" customHeight="1">
      <c r="A1088" s="225" t="s">
        <v>633</v>
      </c>
      <c r="B1088" s="78" t="s">
        <v>404</v>
      </c>
      <c r="C1088" s="209" t="s">
        <v>95</v>
      </c>
      <c r="D1088" s="209" t="s">
        <v>529</v>
      </c>
      <c r="E1088" s="223" t="s">
        <v>959</v>
      </c>
      <c r="F1088" s="209"/>
      <c r="G1088" s="209"/>
      <c r="H1088" s="335">
        <f t="shared" ref="H1088:M1090" si="179">H1089</f>
        <v>0</v>
      </c>
      <c r="I1088" s="335"/>
      <c r="J1088" s="339">
        <f t="shared" si="171"/>
        <v>0</v>
      </c>
      <c r="K1088" s="335">
        <f t="shared" si="179"/>
        <v>0</v>
      </c>
      <c r="L1088" s="340"/>
      <c r="M1088" s="335">
        <f t="shared" si="179"/>
        <v>0</v>
      </c>
      <c r="O1088" s="451"/>
      <c r="Q1088" s="374"/>
    </row>
    <row r="1089" spans="1:17" ht="38.25" hidden="1">
      <c r="A1089" s="225" t="s">
        <v>910</v>
      </c>
      <c r="B1089" s="78" t="s">
        <v>404</v>
      </c>
      <c r="C1089" s="209" t="s">
        <v>95</v>
      </c>
      <c r="D1089" s="209" t="s">
        <v>529</v>
      </c>
      <c r="E1089" s="223" t="s">
        <v>959</v>
      </c>
      <c r="F1089" s="209" t="s">
        <v>99</v>
      </c>
      <c r="G1089" s="209"/>
      <c r="H1089" s="335">
        <f t="shared" si="179"/>
        <v>0</v>
      </c>
      <c r="I1089" s="335"/>
      <c r="J1089" s="339">
        <f t="shared" si="171"/>
        <v>0</v>
      </c>
      <c r="K1089" s="335">
        <f t="shared" si="179"/>
        <v>0</v>
      </c>
      <c r="L1089" s="340"/>
      <c r="M1089" s="335">
        <f t="shared" si="179"/>
        <v>0</v>
      </c>
      <c r="O1089" s="451"/>
      <c r="Q1089" s="374"/>
    </row>
    <row r="1090" spans="1:17" ht="12.75" hidden="1" customHeight="1">
      <c r="A1090" s="225" t="s">
        <v>100</v>
      </c>
      <c r="B1090" s="78" t="s">
        <v>404</v>
      </c>
      <c r="C1090" s="209" t="s">
        <v>95</v>
      </c>
      <c r="D1090" s="209" t="s">
        <v>529</v>
      </c>
      <c r="E1090" s="223" t="s">
        <v>959</v>
      </c>
      <c r="F1090" s="209" t="s">
        <v>101</v>
      </c>
      <c r="G1090" s="209"/>
      <c r="H1090" s="335">
        <f t="shared" si="179"/>
        <v>0</v>
      </c>
      <c r="I1090" s="335"/>
      <c r="J1090" s="339">
        <f t="shared" si="171"/>
        <v>0</v>
      </c>
      <c r="K1090" s="335">
        <f t="shared" si="179"/>
        <v>0</v>
      </c>
      <c r="L1090" s="340"/>
      <c r="M1090" s="335">
        <f t="shared" si="179"/>
        <v>0</v>
      </c>
      <c r="O1090" s="451"/>
      <c r="Q1090" s="374"/>
    </row>
    <row r="1091" spans="1:17" ht="12.75" hidden="1" customHeight="1">
      <c r="A1091" s="225" t="s">
        <v>9</v>
      </c>
      <c r="B1091" s="78" t="s">
        <v>404</v>
      </c>
      <c r="C1091" s="209" t="s">
        <v>95</v>
      </c>
      <c r="D1091" s="209" t="s">
        <v>529</v>
      </c>
      <c r="E1091" s="223" t="s">
        <v>959</v>
      </c>
      <c r="F1091" s="209" t="s">
        <v>101</v>
      </c>
      <c r="G1091" s="209" t="s">
        <v>10</v>
      </c>
      <c r="H1091" s="337"/>
      <c r="I1091" s="337"/>
      <c r="J1091" s="339">
        <f t="shared" si="171"/>
        <v>0</v>
      </c>
      <c r="K1091" s="337"/>
      <c r="L1091" s="340"/>
      <c r="M1091" s="337"/>
      <c r="O1091" s="451"/>
      <c r="Q1091" s="374"/>
    </row>
    <row r="1092" spans="1:17" ht="22.5" customHeight="1">
      <c r="A1092" s="21" t="s">
        <v>118</v>
      </c>
      <c r="B1092" s="76" t="s">
        <v>404</v>
      </c>
      <c r="C1092" s="250" t="s">
        <v>95</v>
      </c>
      <c r="D1092" s="250" t="s">
        <v>95</v>
      </c>
      <c r="E1092" s="250"/>
      <c r="F1092" s="250"/>
      <c r="G1092" s="250"/>
      <c r="H1092" s="339">
        <f>H1111+H1135+H1093+H1141</f>
        <v>1895.3</v>
      </c>
      <c r="I1092" s="339">
        <f>I1111+I1135+I1093+I1141</f>
        <v>0</v>
      </c>
      <c r="J1092" s="339">
        <f t="shared" si="171"/>
        <v>1895.3</v>
      </c>
      <c r="K1092" s="339">
        <f>K1111+K1135+K1093+K1141</f>
        <v>1086.0999999999999</v>
      </c>
      <c r="L1092" s="340"/>
      <c r="M1092" s="339">
        <f>M1111+M1135+M1093+M1141</f>
        <v>1012.4</v>
      </c>
      <c r="O1092" s="451"/>
      <c r="Q1092" s="374"/>
    </row>
    <row r="1093" spans="1:17" ht="34.5" customHeight="1">
      <c r="A1093" s="380" t="s">
        <v>711</v>
      </c>
      <c r="B1093" s="382" t="s">
        <v>404</v>
      </c>
      <c r="C1093" s="250" t="s">
        <v>95</v>
      </c>
      <c r="D1093" s="250" t="s">
        <v>130</v>
      </c>
      <c r="E1093" s="250" t="s">
        <v>723</v>
      </c>
      <c r="F1093" s="250"/>
      <c r="G1093" s="250"/>
      <c r="H1093" s="335">
        <f t="shared" ref="H1093:M1094" si="180">H1094</f>
        <v>1823.2</v>
      </c>
      <c r="I1093" s="335">
        <f t="shared" si="180"/>
        <v>0</v>
      </c>
      <c r="J1093" s="339">
        <f t="shared" si="171"/>
        <v>1823.2</v>
      </c>
      <c r="K1093" s="335">
        <f t="shared" si="180"/>
        <v>1012.4</v>
      </c>
      <c r="L1093" s="340"/>
      <c r="M1093" s="335">
        <f t="shared" si="180"/>
        <v>1012.4</v>
      </c>
      <c r="O1093" s="451"/>
      <c r="Q1093" s="374"/>
    </row>
    <row r="1094" spans="1:17" ht="42.75" customHeight="1">
      <c r="A1094" s="418" t="s">
        <v>712</v>
      </c>
      <c r="B1094" s="382" t="s">
        <v>404</v>
      </c>
      <c r="C1094" s="250" t="s">
        <v>95</v>
      </c>
      <c r="D1094" s="250" t="s">
        <v>130</v>
      </c>
      <c r="E1094" s="250" t="s">
        <v>713</v>
      </c>
      <c r="F1094" s="250"/>
      <c r="G1094" s="250"/>
      <c r="H1094" s="335">
        <f>H1095</f>
        <v>1823.2</v>
      </c>
      <c r="I1094" s="335">
        <f>I1095</f>
        <v>0</v>
      </c>
      <c r="J1094" s="339">
        <f t="shared" si="171"/>
        <v>1823.2</v>
      </c>
      <c r="K1094" s="335">
        <f t="shared" si="180"/>
        <v>1012.4</v>
      </c>
      <c r="L1094" s="340"/>
      <c r="M1094" s="335">
        <f t="shared" si="180"/>
        <v>1012.4</v>
      </c>
      <c r="O1094" s="451"/>
      <c r="Q1094" s="374"/>
    </row>
    <row r="1095" spans="1:17" ht="39" customHeight="1">
      <c r="A1095" s="427" t="s">
        <v>847</v>
      </c>
      <c r="B1095" s="404" t="s">
        <v>404</v>
      </c>
      <c r="C1095" s="250" t="s">
        <v>95</v>
      </c>
      <c r="D1095" s="250" t="s">
        <v>130</v>
      </c>
      <c r="E1095" s="250" t="s">
        <v>741</v>
      </c>
      <c r="F1095" s="250"/>
      <c r="G1095" s="250"/>
      <c r="H1095" s="335">
        <f>H1096+H1100+H1104</f>
        <v>1823.2</v>
      </c>
      <c r="I1095" s="335">
        <f>I1096+I1100+I1104</f>
        <v>0</v>
      </c>
      <c r="J1095" s="339">
        <f t="shared" si="171"/>
        <v>1823.2</v>
      </c>
      <c r="K1095" s="335">
        <f>K1096+K1100+K1104</f>
        <v>1012.4</v>
      </c>
      <c r="L1095" s="340"/>
      <c r="M1095" s="335">
        <f>M1096+M1100+M1104</f>
        <v>1012.4</v>
      </c>
      <c r="O1095" s="451"/>
      <c r="Q1095" s="374"/>
    </row>
    <row r="1096" spans="1:17">
      <c r="A1096" s="357" t="s">
        <v>865</v>
      </c>
      <c r="B1096" s="358" t="s">
        <v>404</v>
      </c>
      <c r="C1096" s="209" t="s">
        <v>95</v>
      </c>
      <c r="D1096" s="209" t="s">
        <v>130</v>
      </c>
      <c r="E1096" s="60" t="s">
        <v>864</v>
      </c>
      <c r="F1096" s="250"/>
      <c r="G1096" s="250"/>
      <c r="H1096" s="335">
        <f t="shared" ref="H1096:M1098" si="181">H1097</f>
        <v>250</v>
      </c>
      <c r="I1096" s="335">
        <f t="shared" si="181"/>
        <v>0</v>
      </c>
      <c r="J1096" s="339">
        <f t="shared" si="171"/>
        <v>250</v>
      </c>
      <c r="K1096" s="335">
        <f t="shared" si="181"/>
        <v>150</v>
      </c>
      <c r="L1096" s="340"/>
      <c r="M1096" s="335">
        <f t="shared" si="181"/>
        <v>150</v>
      </c>
      <c r="O1096" s="451"/>
      <c r="Q1096" s="374"/>
    </row>
    <row r="1097" spans="1:17" ht="23.25" customHeight="1">
      <c r="A1097" s="398" t="s">
        <v>123</v>
      </c>
      <c r="B1097" s="391" t="s">
        <v>404</v>
      </c>
      <c r="C1097" s="209" t="s">
        <v>95</v>
      </c>
      <c r="D1097" s="209" t="s">
        <v>130</v>
      </c>
      <c r="E1097" s="60" t="s">
        <v>864</v>
      </c>
      <c r="F1097" s="209" t="s">
        <v>124</v>
      </c>
      <c r="G1097" s="209"/>
      <c r="H1097" s="335">
        <f t="shared" si="181"/>
        <v>250</v>
      </c>
      <c r="I1097" s="335">
        <f t="shared" si="181"/>
        <v>0</v>
      </c>
      <c r="J1097" s="339">
        <f t="shared" si="171"/>
        <v>250</v>
      </c>
      <c r="K1097" s="335">
        <f t="shared" si="181"/>
        <v>150</v>
      </c>
      <c r="L1097" s="340"/>
      <c r="M1097" s="335">
        <f t="shared" si="181"/>
        <v>150</v>
      </c>
      <c r="O1097" s="451"/>
      <c r="Q1097" s="374"/>
    </row>
    <row r="1098" spans="1:17" ht="38.25">
      <c r="A1098" s="398" t="s">
        <v>127</v>
      </c>
      <c r="B1098" s="391" t="s">
        <v>404</v>
      </c>
      <c r="C1098" s="209" t="s">
        <v>95</v>
      </c>
      <c r="D1098" s="209" t="s">
        <v>130</v>
      </c>
      <c r="E1098" s="60" t="s">
        <v>864</v>
      </c>
      <c r="F1098" s="209" t="s">
        <v>126</v>
      </c>
      <c r="G1098" s="209"/>
      <c r="H1098" s="335">
        <f t="shared" si="181"/>
        <v>250</v>
      </c>
      <c r="I1098" s="335">
        <f t="shared" si="181"/>
        <v>0</v>
      </c>
      <c r="J1098" s="339">
        <f t="shared" si="171"/>
        <v>250</v>
      </c>
      <c r="K1098" s="335">
        <f t="shared" si="181"/>
        <v>150</v>
      </c>
      <c r="L1098" s="340"/>
      <c r="M1098" s="335">
        <f t="shared" si="181"/>
        <v>150</v>
      </c>
      <c r="O1098" s="451"/>
      <c r="Q1098" s="374"/>
    </row>
    <row r="1099" spans="1:17" ht="15.75" customHeight="1">
      <c r="A1099" s="398" t="s">
        <v>9</v>
      </c>
      <c r="B1099" s="391" t="s">
        <v>404</v>
      </c>
      <c r="C1099" s="209" t="s">
        <v>95</v>
      </c>
      <c r="D1099" s="209" t="s">
        <v>130</v>
      </c>
      <c r="E1099" s="60" t="s">
        <v>864</v>
      </c>
      <c r="F1099" s="209" t="s">
        <v>126</v>
      </c>
      <c r="G1099" s="209" t="s">
        <v>10</v>
      </c>
      <c r="H1099" s="335">
        <v>250</v>
      </c>
      <c r="I1099" s="335"/>
      <c r="J1099" s="339">
        <f t="shared" si="171"/>
        <v>250</v>
      </c>
      <c r="K1099" s="335">
        <v>150</v>
      </c>
      <c r="L1099" s="340"/>
      <c r="M1099" s="335">
        <v>150</v>
      </c>
      <c r="O1099" s="451"/>
      <c r="Q1099" s="374"/>
    </row>
    <row r="1100" spans="1:17" ht="58.5" hidden="1" customHeight="1">
      <c r="A1100" s="357" t="s">
        <v>335</v>
      </c>
      <c r="B1100" s="358" t="s">
        <v>404</v>
      </c>
      <c r="C1100" s="209" t="s">
        <v>95</v>
      </c>
      <c r="D1100" s="209" t="s">
        <v>119</v>
      </c>
      <c r="E1100" s="60" t="s">
        <v>742</v>
      </c>
      <c r="F1100" s="250"/>
      <c r="G1100" s="250"/>
      <c r="H1100" s="338"/>
      <c r="I1100" s="338"/>
      <c r="J1100" s="339">
        <f t="shared" si="171"/>
        <v>0</v>
      </c>
      <c r="K1100" s="338"/>
      <c r="L1100" s="340"/>
      <c r="M1100" s="338"/>
      <c r="O1100" s="451"/>
      <c r="Q1100" s="374"/>
    </row>
    <row r="1101" spans="1:17" ht="26.25" hidden="1" customHeight="1">
      <c r="A1101" s="398" t="s">
        <v>123</v>
      </c>
      <c r="B1101" s="391" t="s">
        <v>404</v>
      </c>
      <c r="C1101" s="209" t="s">
        <v>95</v>
      </c>
      <c r="D1101" s="209" t="s">
        <v>119</v>
      </c>
      <c r="E1101" s="60" t="s">
        <v>742</v>
      </c>
      <c r="F1101" s="209" t="s">
        <v>124</v>
      </c>
      <c r="G1101" s="209"/>
      <c r="H1101" s="338"/>
      <c r="I1101" s="338"/>
      <c r="J1101" s="339">
        <f t="shared" si="171"/>
        <v>0</v>
      </c>
      <c r="K1101" s="338"/>
      <c r="L1101" s="340"/>
      <c r="M1101" s="338"/>
      <c r="O1101" s="451"/>
      <c r="Q1101" s="374"/>
    </row>
    <row r="1102" spans="1:17" ht="39.75" hidden="1" customHeight="1">
      <c r="A1102" s="398" t="s">
        <v>127</v>
      </c>
      <c r="B1102" s="391" t="s">
        <v>404</v>
      </c>
      <c r="C1102" s="209" t="s">
        <v>95</v>
      </c>
      <c r="D1102" s="209" t="s">
        <v>119</v>
      </c>
      <c r="E1102" s="60" t="s">
        <v>742</v>
      </c>
      <c r="F1102" s="209" t="s">
        <v>126</v>
      </c>
      <c r="G1102" s="209"/>
      <c r="H1102" s="338"/>
      <c r="I1102" s="338"/>
      <c r="J1102" s="339">
        <f t="shared" si="171"/>
        <v>0</v>
      </c>
      <c r="K1102" s="338"/>
      <c r="L1102" s="340"/>
      <c r="M1102" s="338"/>
      <c r="O1102" s="451"/>
      <c r="Q1102" s="374"/>
    </row>
    <row r="1103" spans="1:17" ht="12.75" hidden="1" customHeight="1">
      <c r="A1103" s="398" t="s">
        <v>11</v>
      </c>
      <c r="B1103" s="391" t="s">
        <v>404</v>
      </c>
      <c r="C1103" s="209" t="s">
        <v>95</v>
      </c>
      <c r="D1103" s="209" t="s">
        <v>119</v>
      </c>
      <c r="E1103" s="60" t="s">
        <v>742</v>
      </c>
      <c r="F1103" s="209" t="s">
        <v>126</v>
      </c>
      <c r="G1103" s="209" t="s">
        <v>12</v>
      </c>
      <c r="H1103" s="338"/>
      <c r="I1103" s="338"/>
      <c r="J1103" s="339">
        <f t="shared" si="171"/>
        <v>0</v>
      </c>
      <c r="K1103" s="338"/>
      <c r="L1103" s="340"/>
      <c r="M1103" s="338"/>
      <c r="O1103" s="451"/>
      <c r="Q1103" s="374"/>
    </row>
    <row r="1104" spans="1:17" ht="16.5" customHeight="1">
      <c r="A1104" s="357" t="s">
        <v>743</v>
      </c>
      <c r="B1104" s="358" t="s">
        <v>404</v>
      </c>
      <c r="C1104" s="209" t="s">
        <v>95</v>
      </c>
      <c r="D1104" s="209" t="s">
        <v>130</v>
      </c>
      <c r="E1104" s="223" t="s">
        <v>744</v>
      </c>
      <c r="F1104" s="209"/>
      <c r="G1104" s="209"/>
      <c r="H1104" s="335">
        <f>H1108</f>
        <v>1573.2</v>
      </c>
      <c r="I1104" s="335">
        <f>I1108</f>
        <v>0</v>
      </c>
      <c r="J1104" s="339">
        <f t="shared" si="171"/>
        <v>1573.2</v>
      </c>
      <c r="K1104" s="335">
        <f>K1108</f>
        <v>862.4</v>
      </c>
      <c r="L1104" s="340"/>
      <c r="M1104" s="335">
        <f>M1108</f>
        <v>862.4</v>
      </c>
      <c r="O1104" s="451"/>
      <c r="Q1104" s="374"/>
    </row>
    <row r="1105" spans="1:17" ht="25.5" hidden="1" customHeight="1">
      <c r="A1105" s="357" t="s">
        <v>35</v>
      </c>
      <c r="B1105" s="227" t="s">
        <v>404</v>
      </c>
      <c r="C1105" s="209" t="s">
        <v>95</v>
      </c>
      <c r="D1105" s="209" t="s">
        <v>119</v>
      </c>
      <c r="E1105" s="223" t="s">
        <v>332</v>
      </c>
      <c r="F1105" s="209" t="s">
        <v>27</v>
      </c>
      <c r="G1105" s="209"/>
      <c r="H1105" s="338"/>
      <c r="I1105" s="338"/>
      <c r="J1105" s="339">
        <f t="shared" si="171"/>
        <v>0</v>
      </c>
      <c r="K1105" s="338"/>
      <c r="L1105" s="340"/>
      <c r="M1105" s="338"/>
      <c r="O1105" s="451"/>
      <c r="Q1105" s="374"/>
    </row>
    <row r="1106" spans="1:17" ht="38.25" hidden="1" customHeight="1">
      <c r="A1106" s="357" t="s">
        <v>28</v>
      </c>
      <c r="B1106" s="227" t="s">
        <v>404</v>
      </c>
      <c r="C1106" s="209" t="s">
        <v>95</v>
      </c>
      <c r="D1106" s="209" t="s">
        <v>119</v>
      </c>
      <c r="E1106" s="223" t="s">
        <v>332</v>
      </c>
      <c r="F1106" s="209" t="s">
        <v>29</v>
      </c>
      <c r="G1106" s="209"/>
      <c r="H1106" s="338"/>
      <c r="I1106" s="338"/>
      <c r="J1106" s="339">
        <f t="shared" si="171"/>
        <v>0</v>
      </c>
      <c r="K1106" s="338"/>
      <c r="L1106" s="340"/>
      <c r="M1106" s="338"/>
      <c r="O1106" s="451"/>
      <c r="Q1106" s="374"/>
    </row>
    <row r="1107" spans="1:17" ht="12.75" hidden="1" customHeight="1">
      <c r="A1107" s="357" t="s">
        <v>9</v>
      </c>
      <c r="B1107" s="358" t="s">
        <v>404</v>
      </c>
      <c r="C1107" s="209" t="s">
        <v>95</v>
      </c>
      <c r="D1107" s="209" t="s">
        <v>119</v>
      </c>
      <c r="E1107" s="223" t="s">
        <v>332</v>
      </c>
      <c r="F1107" s="209" t="s">
        <v>29</v>
      </c>
      <c r="G1107" s="209" t="s">
        <v>10</v>
      </c>
      <c r="H1107" s="338"/>
      <c r="I1107" s="338"/>
      <c r="J1107" s="339">
        <f t="shared" si="171"/>
        <v>0</v>
      </c>
      <c r="K1107" s="338"/>
      <c r="L1107" s="340"/>
      <c r="M1107" s="338"/>
      <c r="O1107" s="451"/>
      <c r="Q1107" s="374"/>
    </row>
    <row r="1108" spans="1:17" ht="38.25">
      <c r="A1108" s="225" t="s">
        <v>910</v>
      </c>
      <c r="B1108" s="358" t="s">
        <v>404</v>
      </c>
      <c r="C1108" s="209" t="s">
        <v>95</v>
      </c>
      <c r="D1108" s="209" t="s">
        <v>130</v>
      </c>
      <c r="E1108" s="223" t="s">
        <v>744</v>
      </c>
      <c r="F1108" s="209" t="s">
        <v>99</v>
      </c>
      <c r="G1108" s="209"/>
      <c r="H1108" s="335">
        <f t="shared" ref="H1108:M1109" si="182">H1109</f>
        <v>1573.2</v>
      </c>
      <c r="I1108" s="335">
        <f t="shared" si="182"/>
        <v>0</v>
      </c>
      <c r="J1108" s="339">
        <f t="shared" si="171"/>
        <v>1573.2</v>
      </c>
      <c r="K1108" s="335">
        <f t="shared" si="182"/>
        <v>862.4</v>
      </c>
      <c r="L1108" s="340"/>
      <c r="M1108" s="335">
        <f t="shared" si="182"/>
        <v>862.4</v>
      </c>
      <c r="O1108" s="451"/>
      <c r="Q1108" s="374"/>
    </row>
    <row r="1109" spans="1:17" ht="13.5" customHeight="1">
      <c r="A1109" s="225" t="s">
        <v>100</v>
      </c>
      <c r="B1109" s="358" t="s">
        <v>404</v>
      </c>
      <c r="C1109" s="209" t="s">
        <v>95</v>
      </c>
      <c r="D1109" s="209" t="s">
        <v>130</v>
      </c>
      <c r="E1109" s="223" t="s">
        <v>744</v>
      </c>
      <c r="F1109" s="209" t="s">
        <v>101</v>
      </c>
      <c r="G1109" s="209"/>
      <c r="H1109" s="335">
        <f t="shared" si="182"/>
        <v>1573.2</v>
      </c>
      <c r="I1109" s="335">
        <f t="shared" si="182"/>
        <v>0</v>
      </c>
      <c r="J1109" s="339">
        <f t="shared" ref="J1109:J1172" si="183">H1109+I1109</f>
        <v>1573.2</v>
      </c>
      <c r="K1109" s="335">
        <f t="shared" si="182"/>
        <v>862.4</v>
      </c>
      <c r="L1109" s="340"/>
      <c r="M1109" s="335">
        <f t="shared" si="182"/>
        <v>862.4</v>
      </c>
      <c r="O1109" s="451"/>
      <c r="Q1109" s="374"/>
    </row>
    <row r="1110" spans="1:17">
      <c r="A1110" s="225" t="s">
        <v>9</v>
      </c>
      <c r="B1110" s="358" t="s">
        <v>404</v>
      </c>
      <c r="C1110" s="209" t="s">
        <v>95</v>
      </c>
      <c r="D1110" s="209" t="s">
        <v>130</v>
      </c>
      <c r="E1110" s="223" t="s">
        <v>744</v>
      </c>
      <c r="F1110" s="209" t="s">
        <v>101</v>
      </c>
      <c r="G1110" s="209" t="s">
        <v>10</v>
      </c>
      <c r="H1110" s="337">
        <v>1573.2</v>
      </c>
      <c r="I1110" s="337"/>
      <c r="J1110" s="339">
        <f t="shared" si="183"/>
        <v>1573.2</v>
      </c>
      <c r="K1110" s="337">
        <v>862.4</v>
      </c>
      <c r="L1110" s="340"/>
      <c r="M1110" s="337">
        <v>862.4</v>
      </c>
      <c r="O1110" s="451"/>
      <c r="Q1110" s="374"/>
    </row>
    <row r="1111" spans="1:17" ht="48" hidden="1" customHeight="1">
      <c r="A1111" s="397" t="s">
        <v>914</v>
      </c>
      <c r="B1111" s="382" t="s">
        <v>404</v>
      </c>
      <c r="C1111" s="250" t="s">
        <v>95</v>
      </c>
      <c r="D1111" s="250" t="s">
        <v>119</v>
      </c>
      <c r="E1111" s="250" t="s">
        <v>915</v>
      </c>
      <c r="F1111" s="250"/>
      <c r="G1111" s="250"/>
      <c r="H1111" s="339">
        <f>H1112+H1117+H1123</f>
        <v>0</v>
      </c>
      <c r="I1111" s="339">
        <f>I1112+I1117+I1123</f>
        <v>0</v>
      </c>
      <c r="J1111" s="339">
        <f t="shared" si="183"/>
        <v>0</v>
      </c>
      <c r="K1111" s="339">
        <f>K1112+K1117+K1123</f>
        <v>0</v>
      </c>
      <c r="L1111" s="340"/>
      <c r="M1111" s="339">
        <f>M1112+M1117+M1123</f>
        <v>0</v>
      </c>
      <c r="O1111" s="451"/>
      <c r="Q1111" s="374"/>
    </row>
    <row r="1112" spans="1:17" ht="40.5" hidden="1" customHeight="1">
      <c r="A1112" s="397" t="s">
        <v>916</v>
      </c>
      <c r="B1112" s="382" t="s">
        <v>404</v>
      </c>
      <c r="C1112" s="250" t="s">
        <v>95</v>
      </c>
      <c r="D1112" s="250" t="s">
        <v>119</v>
      </c>
      <c r="E1112" s="250" t="s">
        <v>917</v>
      </c>
      <c r="F1112" s="250"/>
      <c r="G1112" s="250"/>
      <c r="H1112" s="339">
        <f t="shared" ref="H1112:M1115" si="184">H1113</f>
        <v>0</v>
      </c>
      <c r="I1112" s="339">
        <f t="shared" si="184"/>
        <v>0</v>
      </c>
      <c r="J1112" s="339">
        <f t="shared" si="183"/>
        <v>0</v>
      </c>
      <c r="K1112" s="339">
        <f t="shared" si="184"/>
        <v>0</v>
      </c>
      <c r="L1112" s="340"/>
      <c r="M1112" s="339">
        <f t="shared" si="184"/>
        <v>0</v>
      </c>
      <c r="O1112" s="451"/>
      <c r="Q1112" s="374"/>
    </row>
    <row r="1113" spans="1:17" ht="15" hidden="1" customHeight="1">
      <c r="A1113" s="401" t="s">
        <v>214</v>
      </c>
      <c r="B1113" s="358" t="s">
        <v>404</v>
      </c>
      <c r="C1113" s="209" t="s">
        <v>95</v>
      </c>
      <c r="D1113" s="209" t="s">
        <v>119</v>
      </c>
      <c r="E1113" s="209" t="s">
        <v>924</v>
      </c>
      <c r="F1113" s="209"/>
      <c r="G1113" s="209"/>
      <c r="H1113" s="335">
        <f t="shared" si="184"/>
        <v>0</v>
      </c>
      <c r="I1113" s="335">
        <f t="shared" si="184"/>
        <v>0</v>
      </c>
      <c r="J1113" s="339">
        <f t="shared" si="183"/>
        <v>0</v>
      </c>
      <c r="K1113" s="335">
        <f t="shared" si="184"/>
        <v>0</v>
      </c>
      <c r="L1113" s="340"/>
      <c r="M1113" s="335">
        <f t="shared" si="184"/>
        <v>0</v>
      </c>
      <c r="O1113" s="451"/>
      <c r="Q1113" s="374"/>
    </row>
    <row r="1114" spans="1:17" ht="27.75" hidden="1" customHeight="1">
      <c r="A1114" s="357" t="s">
        <v>35</v>
      </c>
      <c r="B1114" s="358" t="s">
        <v>404</v>
      </c>
      <c r="C1114" s="209" t="s">
        <v>95</v>
      </c>
      <c r="D1114" s="209" t="s">
        <v>119</v>
      </c>
      <c r="E1114" s="209" t="s">
        <v>924</v>
      </c>
      <c r="F1114" s="209" t="s">
        <v>27</v>
      </c>
      <c r="G1114" s="209"/>
      <c r="H1114" s="335">
        <f t="shared" si="184"/>
        <v>0</v>
      </c>
      <c r="I1114" s="335">
        <f t="shared" si="184"/>
        <v>0</v>
      </c>
      <c r="J1114" s="339">
        <f t="shared" si="183"/>
        <v>0</v>
      </c>
      <c r="K1114" s="335">
        <f t="shared" si="184"/>
        <v>0</v>
      </c>
      <c r="L1114" s="340"/>
      <c r="M1114" s="335">
        <f t="shared" si="184"/>
        <v>0</v>
      </c>
      <c r="O1114" s="451"/>
      <c r="Q1114" s="374"/>
    </row>
    <row r="1115" spans="1:17" ht="42" hidden="1" customHeight="1">
      <c r="A1115" s="357" t="s">
        <v>28</v>
      </c>
      <c r="B1115" s="358" t="s">
        <v>404</v>
      </c>
      <c r="C1115" s="209" t="s">
        <v>95</v>
      </c>
      <c r="D1115" s="209" t="s">
        <v>119</v>
      </c>
      <c r="E1115" s="209" t="s">
        <v>924</v>
      </c>
      <c r="F1115" s="209" t="s">
        <v>76</v>
      </c>
      <c r="G1115" s="209"/>
      <c r="H1115" s="335">
        <f t="shared" si="184"/>
        <v>0</v>
      </c>
      <c r="I1115" s="335">
        <f t="shared" si="184"/>
        <v>0</v>
      </c>
      <c r="J1115" s="339">
        <f t="shared" si="183"/>
        <v>0</v>
      </c>
      <c r="K1115" s="335">
        <f t="shared" si="184"/>
        <v>0</v>
      </c>
      <c r="L1115" s="340"/>
      <c r="M1115" s="335">
        <f t="shared" si="184"/>
        <v>0</v>
      </c>
      <c r="O1115" s="451"/>
      <c r="Q1115" s="374"/>
    </row>
    <row r="1116" spans="1:17" hidden="1">
      <c r="A1116" s="357" t="s">
        <v>9</v>
      </c>
      <c r="B1116" s="358" t="s">
        <v>404</v>
      </c>
      <c r="C1116" s="209" t="s">
        <v>95</v>
      </c>
      <c r="D1116" s="209" t="s">
        <v>119</v>
      </c>
      <c r="E1116" s="209" t="s">
        <v>924</v>
      </c>
      <c r="F1116" s="209" t="s">
        <v>76</v>
      </c>
      <c r="G1116" s="209" t="s">
        <v>10</v>
      </c>
      <c r="H1116" s="337"/>
      <c r="I1116" s="337"/>
      <c r="J1116" s="339">
        <f t="shared" si="183"/>
        <v>0</v>
      </c>
      <c r="K1116" s="337"/>
      <c r="L1116" s="340"/>
      <c r="M1116" s="337"/>
      <c r="O1116" s="451"/>
      <c r="Q1116" s="374"/>
    </row>
    <row r="1117" spans="1:17" s="247" customFormat="1" ht="38.25" hidden="1">
      <c r="A1117" s="390" t="s">
        <v>922</v>
      </c>
      <c r="B1117" s="358" t="s">
        <v>404</v>
      </c>
      <c r="C1117" s="209" t="s">
        <v>95</v>
      </c>
      <c r="D1117" s="209" t="s">
        <v>119</v>
      </c>
      <c r="E1117" s="209" t="s">
        <v>918</v>
      </c>
      <c r="F1117" s="209"/>
      <c r="G1117" s="209"/>
      <c r="H1117" s="335">
        <f t="shared" ref="H1117:I1121" si="185">H1118</f>
        <v>0</v>
      </c>
      <c r="I1117" s="335">
        <f t="shared" si="185"/>
        <v>0</v>
      </c>
      <c r="J1117" s="339">
        <f t="shared" si="183"/>
        <v>0</v>
      </c>
      <c r="K1117" s="335">
        <f>K1118</f>
        <v>0</v>
      </c>
      <c r="L1117" s="340"/>
      <c r="M1117" s="335">
        <f>M1118</f>
        <v>0</v>
      </c>
      <c r="N1117" s="340"/>
      <c r="O1117" s="451"/>
      <c r="Q1117" s="374"/>
    </row>
    <row r="1118" spans="1:17" ht="30.75" hidden="1" customHeight="1">
      <c r="A1118" s="401" t="s">
        <v>537</v>
      </c>
      <c r="B1118" s="358" t="s">
        <v>404</v>
      </c>
      <c r="C1118" s="209" t="s">
        <v>95</v>
      </c>
      <c r="D1118" s="209" t="s">
        <v>119</v>
      </c>
      <c r="E1118" s="209" t="s">
        <v>919</v>
      </c>
      <c r="F1118" s="209"/>
      <c r="G1118" s="209"/>
      <c r="H1118" s="335">
        <f t="shared" si="185"/>
        <v>0</v>
      </c>
      <c r="I1118" s="335">
        <f t="shared" si="185"/>
        <v>0</v>
      </c>
      <c r="J1118" s="339">
        <f t="shared" si="183"/>
        <v>0</v>
      </c>
      <c r="K1118" s="335">
        <f>K1119</f>
        <v>0</v>
      </c>
      <c r="L1118" s="340"/>
      <c r="M1118" s="335">
        <f>M1119</f>
        <v>0</v>
      </c>
      <c r="O1118" s="451"/>
      <c r="Q1118" s="374"/>
    </row>
    <row r="1119" spans="1:17" ht="17.25" hidden="1" customHeight="1">
      <c r="A1119" s="401" t="s">
        <v>214</v>
      </c>
      <c r="B1119" s="358" t="s">
        <v>404</v>
      </c>
      <c r="C1119" s="209" t="s">
        <v>95</v>
      </c>
      <c r="D1119" s="209" t="s">
        <v>119</v>
      </c>
      <c r="E1119" s="209" t="s">
        <v>925</v>
      </c>
      <c r="F1119" s="209"/>
      <c r="G1119" s="209"/>
      <c r="H1119" s="335">
        <f t="shared" si="185"/>
        <v>0</v>
      </c>
      <c r="I1119" s="335">
        <f t="shared" si="185"/>
        <v>0</v>
      </c>
      <c r="J1119" s="339">
        <f t="shared" si="183"/>
        <v>0</v>
      </c>
      <c r="K1119" s="335">
        <f>K1120</f>
        <v>0</v>
      </c>
      <c r="L1119" s="340"/>
      <c r="M1119" s="335">
        <f>M1120</f>
        <v>0</v>
      </c>
      <c r="O1119" s="451"/>
      <c r="Q1119" s="374"/>
    </row>
    <row r="1120" spans="1:17" ht="28.5" hidden="1" customHeight="1">
      <c r="A1120" s="357" t="s">
        <v>35</v>
      </c>
      <c r="B1120" s="358" t="s">
        <v>404</v>
      </c>
      <c r="C1120" s="209" t="s">
        <v>95</v>
      </c>
      <c r="D1120" s="209" t="s">
        <v>119</v>
      </c>
      <c r="E1120" s="209" t="s">
        <v>925</v>
      </c>
      <c r="F1120" s="209" t="s">
        <v>27</v>
      </c>
      <c r="G1120" s="209"/>
      <c r="H1120" s="335">
        <f t="shared" si="185"/>
        <v>0</v>
      </c>
      <c r="I1120" s="335">
        <f t="shared" si="185"/>
        <v>0</v>
      </c>
      <c r="J1120" s="339">
        <f t="shared" si="183"/>
        <v>0</v>
      </c>
      <c r="K1120" s="335">
        <f>K1121</f>
        <v>0</v>
      </c>
      <c r="L1120" s="340"/>
      <c r="M1120" s="335">
        <f>M1121</f>
        <v>0</v>
      </c>
      <c r="O1120" s="451"/>
      <c r="Q1120" s="374"/>
    </row>
    <row r="1121" spans="1:17" ht="40.5" hidden="1" customHeight="1">
      <c r="A1121" s="357" t="s">
        <v>28</v>
      </c>
      <c r="B1121" s="358" t="s">
        <v>404</v>
      </c>
      <c r="C1121" s="209" t="s">
        <v>95</v>
      </c>
      <c r="D1121" s="209" t="s">
        <v>119</v>
      </c>
      <c r="E1121" s="209" t="s">
        <v>925</v>
      </c>
      <c r="F1121" s="209" t="s">
        <v>76</v>
      </c>
      <c r="G1121" s="209"/>
      <c r="H1121" s="335">
        <f t="shared" si="185"/>
        <v>0</v>
      </c>
      <c r="I1121" s="335">
        <f t="shared" si="185"/>
        <v>0</v>
      </c>
      <c r="J1121" s="339">
        <f t="shared" si="183"/>
        <v>0</v>
      </c>
      <c r="K1121" s="335">
        <f>K1122</f>
        <v>0</v>
      </c>
      <c r="L1121" s="340"/>
      <c r="M1121" s="335">
        <f>M1122</f>
        <v>0</v>
      </c>
      <c r="O1121" s="451"/>
      <c r="Q1121" s="374"/>
    </row>
    <row r="1122" spans="1:17" hidden="1">
      <c r="A1122" s="357" t="s">
        <v>9</v>
      </c>
      <c r="B1122" s="358" t="s">
        <v>404</v>
      </c>
      <c r="C1122" s="209" t="s">
        <v>95</v>
      </c>
      <c r="D1122" s="209" t="s">
        <v>119</v>
      </c>
      <c r="E1122" s="209" t="s">
        <v>925</v>
      </c>
      <c r="F1122" s="209" t="s">
        <v>76</v>
      </c>
      <c r="G1122" s="209" t="s">
        <v>10</v>
      </c>
      <c r="H1122" s="337"/>
      <c r="I1122" s="337"/>
      <c r="J1122" s="339">
        <f t="shared" si="183"/>
        <v>0</v>
      </c>
      <c r="K1122" s="337"/>
      <c r="L1122" s="340"/>
      <c r="M1122" s="337"/>
      <c r="O1122" s="451"/>
      <c r="Q1122" s="374"/>
    </row>
    <row r="1123" spans="1:17" s="247" customFormat="1" ht="48" hidden="1" customHeight="1">
      <c r="A1123" s="390" t="s">
        <v>942</v>
      </c>
      <c r="B1123" s="358" t="s">
        <v>404</v>
      </c>
      <c r="C1123" s="209" t="s">
        <v>95</v>
      </c>
      <c r="D1123" s="209" t="s">
        <v>119</v>
      </c>
      <c r="E1123" s="209" t="s">
        <v>920</v>
      </c>
      <c r="F1123" s="209"/>
      <c r="G1123" s="209"/>
      <c r="H1123" s="335">
        <f t="shared" ref="H1123:M1127" si="186">H1124</f>
        <v>0</v>
      </c>
      <c r="I1123" s="335">
        <f t="shared" si="186"/>
        <v>0</v>
      </c>
      <c r="J1123" s="339">
        <f t="shared" si="183"/>
        <v>0</v>
      </c>
      <c r="K1123" s="335">
        <f t="shared" si="186"/>
        <v>0</v>
      </c>
      <c r="L1123" s="340"/>
      <c r="M1123" s="335">
        <f t="shared" si="186"/>
        <v>0</v>
      </c>
      <c r="N1123" s="340"/>
      <c r="O1123" s="451"/>
      <c r="Q1123" s="374"/>
    </row>
    <row r="1124" spans="1:17" ht="42" hidden="1" customHeight="1">
      <c r="A1124" s="401" t="s">
        <v>541</v>
      </c>
      <c r="B1124" s="358" t="s">
        <v>404</v>
      </c>
      <c r="C1124" s="209" t="s">
        <v>95</v>
      </c>
      <c r="D1124" s="209" t="s">
        <v>119</v>
      </c>
      <c r="E1124" s="209" t="s">
        <v>921</v>
      </c>
      <c r="F1124" s="209"/>
      <c r="G1124" s="209"/>
      <c r="H1124" s="335">
        <f t="shared" si="186"/>
        <v>0</v>
      </c>
      <c r="I1124" s="335">
        <f t="shared" si="186"/>
        <v>0</v>
      </c>
      <c r="J1124" s="339">
        <f t="shared" si="183"/>
        <v>0</v>
      </c>
      <c r="K1124" s="335">
        <f t="shared" si="186"/>
        <v>0</v>
      </c>
      <c r="L1124" s="340"/>
      <c r="M1124" s="335">
        <f t="shared" si="186"/>
        <v>0</v>
      </c>
      <c r="O1124" s="451"/>
      <c r="Q1124" s="374"/>
    </row>
    <row r="1125" spans="1:17" ht="15.75" hidden="1" customHeight="1">
      <c r="A1125" s="401" t="s">
        <v>214</v>
      </c>
      <c r="B1125" s="358" t="s">
        <v>404</v>
      </c>
      <c r="C1125" s="209" t="s">
        <v>95</v>
      </c>
      <c r="D1125" s="209" t="s">
        <v>119</v>
      </c>
      <c r="E1125" s="209" t="s">
        <v>925</v>
      </c>
      <c r="F1125" s="209"/>
      <c r="G1125" s="209"/>
      <c r="H1125" s="335">
        <f t="shared" si="186"/>
        <v>0</v>
      </c>
      <c r="I1125" s="335">
        <f t="shared" si="186"/>
        <v>0</v>
      </c>
      <c r="J1125" s="339">
        <f t="shared" si="183"/>
        <v>0</v>
      </c>
      <c r="K1125" s="335">
        <f t="shared" si="186"/>
        <v>0</v>
      </c>
      <c r="L1125" s="340"/>
      <c r="M1125" s="335">
        <f t="shared" si="186"/>
        <v>0</v>
      </c>
      <c r="O1125" s="451"/>
      <c r="Q1125" s="374"/>
    </row>
    <row r="1126" spans="1:17" ht="27" hidden="1" customHeight="1">
      <c r="A1126" s="357" t="s">
        <v>35</v>
      </c>
      <c r="B1126" s="358" t="s">
        <v>404</v>
      </c>
      <c r="C1126" s="209" t="s">
        <v>95</v>
      </c>
      <c r="D1126" s="209" t="s">
        <v>119</v>
      </c>
      <c r="E1126" s="209" t="s">
        <v>925</v>
      </c>
      <c r="F1126" s="209" t="s">
        <v>27</v>
      </c>
      <c r="G1126" s="209"/>
      <c r="H1126" s="335">
        <f t="shared" si="186"/>
        <v>0</v>
      </c>
      <c r="I1126" s="335">
        <f t="shared" si="186"/>
        <v>0</v>
      </c>
      <c r="J1126" s="339">
        <f t="shared" si="183"/>
        <v>0</v>
      </c>
      <c r="K1126" s="335">
        <f t="shared" si="186"/>
        <v>0</v>
      </c>
      <c r="L1126" s="340"/>
      <c r="M1126" s="335">
        <f t="shared" si="186"/>
        <v>0</v>
      </c>
      <c r="O1126" s="451"/>
      <c r="Q1126" s="374"/>
    </row>
    <row r="1127" spans="1:17" ht="40.5" hidden="1" customHeight="1">
      <c r="A1127" s="357" t="s">
        <v>28</v>
      </c>
      <c r="B1127" s="358" t="s">
        <v>404</v>
      </c>
      <c r="C1127" s="209" t="s">
        <v>95</v>
      </c>
      <c r="D1127" s="209" t="s">
        <v>119</v>
      </c>
      <c r="E1127" s="209" t="s">
        <v>925</v>
      </c>
      <c r="F1127" s="209" t="s">
        <v>76</v>
      </c>
      <c r="G1127" s="209"/>
      <c r="H1127" s="335">
        <f t="shared" si="186"/>
        <v>0</v>
      </c>
      <c r="I1127" s="335">
        <f t="shared" si="186"/>
        <v>0</v>
      </c>
      <c r="J1127" s="339">
        <f t="shared" si="183"/>
        <v>0</v>
      </c>
      <c r="K1127" s="335">
        <f t="shared" si="186"/>
        <v>0</v>
      </c>
      <c r="L1127" s="340"/>
      <c r="M1127" s="335">
        <f t="shared" si="186"/>
        <v>0</v>
      </c>
      <c r="O1127" s="451"/>
      <c r="Q1127" s="374"/>
    </row>
    <row r="1128" spans="1:17" hidden="1">
      <c r="A1128" s="357" t="s">
        <v>9</v>
      </c>
      <c r="B1128" s="358" t="s">
        <v>404</v>
      </c>
      <c r="C1128" s="209" t="s">
        <v>95</v>
      </c>
      <c r="D1128" s="209" t="s">
        <v>119</v>
      </c>
      <c r="E1128" s="209" t="s">
        <v>925</v>
      </c>
      <c r="F1128" s="209" t="s">
        <v>76</v>
      </c>
      <c r="G1128" s="209" t="s">
        <v>10</v>
      </c>
      <c r="H1128" s="337"/>
      <c r="I1128" s="337"/>
      <c r="J1128" s="339">
        <f t="shared" si="183"/>
        <v>0</v>
      </c>
      <c r="K1128" s="337"/>
      <c r="L1128" s="340"/>
      <c r="M1128" s="337"/>
      <c r="O1128" s="451"/>
      <c r="Q1128" s="374"/>
    </row>
    <row r="1129" spans="1:17" ht="39" hidden="1" customHeight="1">
      <c r="A1129" s="397" t="s">
        <v>923</v>
      </c>
      <c r="B1129" s="382" t="s">
        <v>404</v>
      </c>
      <c r="C1129" s="250" t="s">
        <v>95</v>
      </c>
      <c r="D1129" s="250" t="s">
        <v>119</v>
      </c>
      <c r="E1129" s="250" t="s">
        <v>615</v>
      </c>
      <c r="F1129" s="250"/>
      <c r="G1129" s="250"/>
      <c r="H1129" s="338"/>
      <c r="I1129" s="338"/>
      <c r="J1129" s="339">
        <f t="shared" si="183"/>
        <v>0</v>
      </c>
      <c r="K1129" s="338"/>
      <c r="L1129" s="340"/>
      <c r="M1129" s="338"/>
      <c r="O1129" s="451"/>
      <c r="Q1129" s="374"/>
    </row>
    <row r="1130" spans="1:17" ht="51" hidden="1" customHeight="1">
      <c r="A1130" s="390" t="s">
        <v>616</v>
      </c>
      <c r="B1130" s="358" t="s">
        <v>404</v>
      </c>
      <c r="C1130" s="209" t="s">
        <v>95</v>
      </c>
      <c r="D1130" s="209" t="s">
        <v>119</v>
      </c>
      <c r="E1130" s="209" t="s">
        <v>617</v>
      </c>
      <c r="F1130" s="209"/>
      <c r="G1130" s="209"/>
      <c r="H1130" s="338"/>
      <c r="I1130" s="338"/>
      <c r="J1130" s="339">
        <f t="shared" si="183"/>
        <v>0</v>
      </c>
      <c r="K1130" s="338"/>
      <c r="L1130" s="340"/>
      <c r="M1130" s="338"/>
      <c r="O1130" s="451"/>
      <c r="Q1130" s="374"/>
    </row>
    <row r="1131" spans="1:17" ht="15.75" hidden="1" customHeight="1">
      <c r="A1131" s="390" t="s">
        <v>214</v>
      </c>
      <c r="B1131" s="358" t="s">
        <v>404</v>
      </c>
      <c r="C1131" s="209" t="s">
        <v>95</v>
      </c>
      <c r="D1131" s="209" t="s">
        <v>119</v>
      </c>
      <c r="E1131" s="209" t="s">
        <v>618</v>
      </c>
      <c r="F1131" s="209"/>
      <c r="G1131" s="209"/>
      <c r="H1131" s="338"/>
      <c r="I1131" s="338"/>
      <c r="J1131" s="339">
        <f t="shared" si="183"/>
        <v>0</v>
      </c>
      <c r="K1131" s="338"/>
      <c r="L1131" s="340"/>
      <c r="M1131" s="338"/>
      <c r="O1131" s="451"/>
      <c r="Q1131" s="374"/>
    </row>
    <row r="1132" spans="1:17" ht="38.25" hidden="1" customHeight="1">
      <c r="A1132" s="225" t="s">
        <v>910</v>
      </c>
      <c r="B1132" s="358" t="s">
        <v>404</v>
      </c>
      <c r="C1132" s="209" t="s">
        <v>95</v>
      </c>
      <c r="D1132" s="209" t="s">
        <v>119</v>
      </c>
      <c r="E1132" s="209" t="s">
        <v>618</v>
      </c>
      <c r="F1132" s="209" t="s">
        <v>99</v>
      </c>
      <c r="G1132" s="209"/>
      <c r="H1132" s="338"/>
      <c r="I1132" s="338"/>
      <c r="J1132" s="339">
        <f t="shared" si="183"/>
        <v>0</v>
      </c>
      <c r="K1132" s="338"/>
      <c r="L1132" s="340"/>
      <c r="M1132" s="338"/>
      <c r="O1132" s="451"/>
      <c r="Q1132" s="374"/>
    </row>
    <row r="1133" spans="1:17" ht="15" hidden="1" customHeight="1">
      <c r="A1133" s="225" t="s">
        <v>100</v>
      </c>
      <c r="B1133" s="358" t="s">
        <v>404</v>
      </c>
      <c r="C1133" s="209" t="s">
        <v>95</v>
      </c>
      <c r="D1133" s="209" t="s">
        <v>119</v>
      </c>
      <c r="E1133" s="209" t="s">
        <v>618</v>
      </c>
      <c r="F1133" s="209" t="s">
        <v>101</v>
      </c>
      <c r="G1133" s="209"/>
      <c r="H1133" s="338"/>
      <c r="I1133" s="338"/>
      <c r="J1133" s="339">
        <f t="shared" si="183"/>
        <v>0</v>
      </c>
      <c r="K1133" s="338"/>
      <c r="L1133" s="340"/>
      <c r="M1133" s="338"/>
      <c r="O1133" s="451"/>
      <c r="Q1133" s="374"/>
    </row>
    <row r="1134" spans="1:17" ht="12.75" hidden="1" customHeight="1">
      <c r="A1134" s="225" t="s">
        <v>9</v>
      </c>
      <c r="B1134" s="358" t="s">
        <v>404</v>
      </c>
      <c r="C1134" s="209" t="s">
        <v>95</v>
      </c>
      <c r="D1134" s="209" t="s">
        <v>119</v>
      </c>
      <c r="E1134" s="209" t="s">
        <v>618</v>
      </c>
      <c r="F1134" s="209" t="s">
        <v>101</v>
      </c>
      <c r="G1134" s="209" t="s">
        <v>10</v>
      </c>
      <c r="H1134" s="338"/>
      <c r="I1134" s="338"/>
      <c r="J1134" s="339">
        <f t="shared" si="183"/>
        <v>0</v>
      </c>
      <c r="K1134" s="338"/>
      <c r="L1134" s="340"/>
      <c r="M1134" s="338"/>
      <c r="O1134" s="451"/>
      <c r="Q1134" s="374"/>
    </row>
    <row r="1135" spans="1:17" ht="54.75" customHeight="1">
      <c r="A1135" s="397" t="s">
        <v>1042</v>
      </c>
      <c r="B1135" s="382" t="s">
        <v>404</v>
      </c>
      <c r="C1135" s="250" t="s">
        <v>95</v>
      </c>
      <c r="D1135" s="250" t="s">
        <v>119</v>
      </c>
      <c r="E1135" s="250" t="s">
        <v>663</v>
      </c>
      <c r="F1135" s="250"/>
      <c r="G1135" s="250"/>
      <c r="H1135" s="335">
        <f t="shared" ref="H1135:M1139" si="187">H1136</f>
        <v>72.099999999999994</v>
      </c>
      <c r="I1135" s="335">
        <f t="shared" si="187"/>
        <v>0</v>
      </c>
      <c r="J1135" s="339">
        <f t="shared" si="183"/>
        <v>72.099999999999994</v>
      </c>
      <c r="K1135" s="335">
        <f t="shared" si="187"/>
        <v>73.7</v>
      </c>
      <c r="L1135" s="340"/>
      <c r="M1135" s="335">
        <f t="shared" si="187"/>
        <v>0</v>
      </c>
      <c r="O1135" s="451"/>
      <c r="Q1135" s="374"/>
    </row>
    <row r="1136" spans="1:17" ht="51">
      <c r="A1136" s="390" t="s">
        <v>1067</v>
      </c>
      <c r="B1136" s="358" t="s">
        <v>404</v>
      </c>
      <c r="C1136" s="209" t="s">
        <v>95</v>
      </c>
      <c r="D1136" s="209" t="s">
        <v>119</v>
      </c>
      <c r="E1136" s="209" t="s">
        <v>746</v>
      </c>
      <c r="F1136" s="209"/>
      <c r="G1136" s="209"/>
      <c r="H1136" s="335">
        <f t="shared" si="187"/>
        <v>72.099999999999994</v>
      </c>
      <c r="I1136" s="335">
        <f t="shared" si="187"/>
        <v>0</v>
      </c>
      <c r="J1136" s="339">
        <f t="shared" si="183"/>
        <v>72.099999999999994</v>
      </c>
      <c r="K1136" s="335">
        <f t="shared" si="187"/>
        <v>73.7</v>
      </c>
      <c r="L1136" s="340"/>
      <c r="M1136" s="335">
        <f t="shared" si="187"/>
        <v>0</v>
      </c>
      <c r="O1136" s="451"/>
      <c r="Q1136" s="374"/>
    </row>
    <row r="1137" spans="1:17" ht="13.5" customHeight="1">
      <c r="A1137" s="390" t="s">
        <v>214</v>
      </c>
      <c r="B1137" s="358" t="s">
        <v>404</v>
      </c>
      <c r="C1137" s="209" t="s">
        <v>95</v>
      </c>
      <c r="D1137" s="209" t="s">
        <v>119</v>
      </c>
      <c r="E1137" s="209" t="s">
        <v>747</v>
      </c>
      <c r="F1137" s="209"/>
      <c r="G1137" s="209"/>
      <c r="H1137" s="335">
        <f t="shared" si="187"/>
        <v>72.099999999999994</v>
      </c>
      <c r="I1137" s="335">
        <f t="shared" si="187"/>
        <v>0</v>
      </c>
      <c r="J1137" s="339">
        <f t="shared" si="183"/>
        <v>72.099999999999994</v>
      </c>
      <c r="K1137" s="335">
        <f t="shared" si="187"/>
        <v>73.7</v>
      </c>
      <c r="L1137" s="340"/>
      <c r="M1137" s="335">
        <f t="shared" si="187"/>
        <v>0</v>
      </c>
      <c r="O1137" s="451"/>
      <c r="Q1137" s="374"/>
    </row>
    <row r="1138" spans="1:17" ht="38.25">
      <c r="A1138" s="225" t="s">
        <v>910</v>
      </c>
      <c r="B1138" s="358" t="s">
        <v>404</v>
      </c>
      <c r="C1138" s="209" t="s">
        <v>95</v>
      </c>
      <c r="D1138" s="209" t="s">
        <v>119</v>
      </c>
      <c r="E1138" s="209" t="s">
        <v>747</v>
      </c>
      <c r="F1138" s="209" t="s">
        <v>99</v>
      </c>
      <c r="G1138" s="209"/>
      <c r="H1138" s="335">
        <f t="shared" si="187"/>
        <v>72.099999999999994</v>
      </c>
      <c r="I1138" s="335">
        <f t="shared" si="187"/>
        <v>0</v>
      </c>
      <c r="J1138" s="339">
        <f t="shared" si="183"/>
        <v>72.099999999999994</v>
      </c>
      <c r="K1138" s="335">
        <f t="shared" si="187"/>
        <v>73.7</v>
      </c>
      <c r="L1138" s="340"/>
      <c r="M1138" s="335">
        <f t="shared" si="187"/>
        <v>0</v>
      </c>
      <c r="O1138" s="451"/>
      <c r="Q1138" s="374"/>
    </row>
    <row r="1139" spans="1:17" ht="12.75" customHeight="1">
      <c r="A1139" s="225" t="s">
        <v>100</v>
      </c>
      <c r="B1139" s="358" t="s">
        <v>404</v>
      </c>
      <c r="C1139" s="209" t="s">
        <v>95</v>
      </c>
      <c r="D1139" s="209" t="s">
        <v>119</v>
      </c>
      <c r="E1139" s="209" t="s">
        <v>747</v>
      </c>
      <c r="F1139" s="209" t="s">
        <v>101</v>
      </c>
      <c r="G1139" s="209"/>
      <c r="H1139" s="335">
        <f t="shared" si="187"/>
        <v>72.099999999999994</v>
      </c>
      <c r="I1139" s="335">
        <f t="shared" si="187"/>
        <v>0</v>
      </c>
      <c r="J1139" s="339">
        <f t="shared" si="183"/>
        <v>72.099999999999994</v>
      </c>
      <c r="K1139" s="335">
        <f t="shared" si="187"/>
        <v>73.7</v>
      </c>
      <c r="L1139" s="340"/>
      <c r="M1139" s="335">
        <f t="shared" si="187"/>
        <v>0</v>
      </c>
      <c r="O1139" s="451"/>
      <c r="Q1139" s="374"/>
    </row>
    <row r="1140" spans="1:17">
      <c r="A1140" s="225" t="s">
        <v>9</v>
      </c>
      <c r="B1140" s="358" t="s">
        <v>404</v>
      </c>
      <c r="C1140" s="209" t="s">
        <v>95</v>
      </c>
      <c r="D1140" s="209" t="s">
        <v>119</v>
      </c>
      <c r="E1140" s="209" t="s">
        <v>747</v>
      </c>
      <c r="F1140" s="209" t="s">
        <v>101</v>
      </c>
      <c r="G1140" s="209" t="s">
        <v>10</v>
      </c>
      <c r="H1140" s="337">
        <v>72.099999999999994</v>
      </c>
      <c r="I1140" s="337"/>
      <c r="J1140" s="339">
        <f t="shared" si="183"/>
        <v>72.099999999999994</v>
      </c>
      <c r="K1140" s="337">
        <v>73.7</v>
      </c>
      <c r="L1140" s="340"/>
      <c r="M1140" s="337">
        <v>0</v>
      </c>
      <c r="O1140" s="451"/>
      <c r="Q1140" s="374"/>
    </row>
    <row r="1141" spans="1:17" ht="25.5" hidden="1">
      <c r="A1141" s="225" t="s">
        <v>16</v>
      </c>
      <c r="B1141" s="358" t="s">
        <v>404</v>
      </c>
      <c r="C1141" s="209" t="s">
        <v>95</v>
      </c>
      <c r="D1141" s="209" t="s">
        <v>119</v>
      </c>
      <c r="E1141" s="209" t="s">
        <v>651</v>
      </c>
      <c r="F1141" s="209"/>
      <c r="G1141" s="209"/>
      <c r="H1141" s="335">
        <f>H1142+H1150</f>
        <v>0</v>
      </c>
      <c r="I1141" s="335"/>
      <c r="J1141" s="339">
        <f t="shared" si="183"/>
        <v>0</v>
      </c>
      <c r="K1141" s="335">
        <f>K1142+K1150</f>
        <v>0</v>
      </c>
      <c r="L1141" s="340"/>
      <c r="M1141" s="335">
        <f>M1142+M1150</f>
        <v>0</v>
      </c>
      <c r="O1141" s="451"/>
      <c r="Q1141" s="374"/>
    </row>
    <row r="1142" spans="1:17" hidden="1">
      <c r="A1142" s="357" t="s">
        <v>865</v>
      </c>
      <c r="B1142" s="358" t="s">
        <v>404</v>
      </c>
      <c r="C1142" s="408" t="s">
        <v>95</v>
      </c>
      <c r="D1142" s="408" t="s">
        <v>119</v>
      </c>
      <c r="E1142" s="439" t="s">
        <v>975</v>
      </c>
      <c r="F1142" s="406"/>
      <c r="G1142" s="406"/>
      <c r="H1142" s="335">
        <f>H1143</f>
        <v>0</v>
      </c>
      <c r="I1142" s="335"/>
      <c r="J1142" s="339">
        <f t="shared" si="183"/>
        <v>0</v>
      </c>
      <c r="K1142" s="335">
        <f>K1143</f>
        <v>0</v>
      </c>
      <c r="L1142" s="340"/>
      <c r="M1142" s="335">
        <f>M1143</f>
        <v>0</v>
      </c>
      <c r="O1142" s="451"/>
      <c r="Q1142" s="374"/>
    </row>
    <row r="1143" spans="1:17" ht="24" hidden="1">
      <c r="A1143" s="413" t="s">
        <v>123</v>
      </c>
      <c r="B1143" s="358" t="s">
        <v>404</v>
      </c>
      <c r="C1143" s="408" t="s">
        <v>95</v>
      </c>
      <c r="D1143" s="408" t="s">
        <v>119</v>
      </c>
      <c r="E1143" s="439" t="s">
        <v>975</v>
      </c>
      <c r="F1143" s="408" t="s">
        <v>124</v>
      </c>
      <c r="G1143" s="408"/>
      <c r="H1143" s="335">
        <f>H1144</f>
        <v>0</v>
      </c>
      <c r="I1143" s="335"/>
      <c r="J1143" s="339">
        <f t="shared" si="183"/>
        <v>0</v>
      </c>
      <c r="K1143" s="335">
        <f>K1144</f>
        <v>0</v>
      </c>
      <c r="L1143" s="340"/>
      <c r="M1143" s="335">
        <f>M1144</f>
        <v>0</v>
      </c>
      <c r="O1143" s="451"/>
      <c r="Q1143" s="374"/>
    </row>
    <row r="1144" spans="1:17" ht="36" hidden="1" customHeight="1">
      <c r="A1144" s="413" t="s">
        <v>127</v>
      </c>
      <c r="B1144" s="358" t="s">
        <v>404</v>
      </c>
      <c r="C1144" s="408" t="s">
        <v>95</v>
      </c>
      <c r="D1144" s="408" t="s">
        <v>119</v>
      </c>
      <c r="E1144" s="439" t="s">
        <v>975</v>
      </c>
      <c r="F1144" s="408" t="s">
        <v>126</v>
      </c>
      <c r="G1144" s="408"/>
      <c r="H1144" s="335">
        <f>H1145</f>
        <v>0</v>
      </c>
      <c r="I1144" s="335"/>
      <c r="J1144" s="339">
        <f t="shared" si="183"/>
        <v>0</v>
      </c>
      <c r="K1144" s="335">
        <f>K1145</f>
        <v>0</v>
      </c>
      <c r="L1144" s="340"/>
      <c r="M1144" s="335">
        <f>M1145</f>
        <v>0</v>
      </c>
      <c r="O1144" s="451"/>
      <c r="Q1144" s="374"/>
    </row>
    <row r="1145" spans="1:17" hidden="1">
      <c r="A1145" s="413" t="s">
        <v>9</v>
      </c>
      <c r="B1145" s="358" t="s">
        <v>404</v>
      </c>
      <c r="C1145" s="408" t="s">
        <v>95</v>
      </c>
      <c r="D1145" s="408" t="s">
        <v>119</v>
      </c>
      <c r="E1145" s="439" t="s">
        <v>975</v>
      </c>
      <c r="F1145" s="408" t="s">
        <v>126</v>
      </c>
      <c r="G1145" s="408" t="s">
        <v>10</v>
      </c>
      <c r="H1145" s="337"/>
      <c r="I1145" s="337"/>
      <c r="J1145" s="339">
        <f t="shared" si="183"/>
        <v>0</v>
      </c>
      <c r="K1145" s="337"/>
      <c r="L1145" s="340"/>
      <c r="M1145" s="337"/>
      <c r="O1145" s="451"/>
      <c r="Q1145" s="374"/>
    </row>
    <row r="1146" spans="1:17" ht="36" hidden="1">
      <c r="A1146" s="440" t="s">
        <v>335</v>
      </c>
      <c r="B1146" s="358"/>
      <c r="C1146" s="408" t="s">
        <v>95</v>
      </c>
      <c r="D1146" s="408" t="s">
        <v>119</v>
      </c>
      <c r="E1146" s="439" t="s">
        <v>742</v>
      </c>
      <c r="F1146" s="406"/>
      <c r="G1146" s="406"/>
      <c r="H1146" s="337"/>
      <c r="I1146" s="337"/>
      <c r="J1146" s="339">
        <f t="shared" si="183"/>
        <v>0</v>
      </c>
      <c r="K1146" s="337"/>
      <c r="L1146" s="340"/>
      <c r="M1146" s="337"/>
      <c r="O1146" s="451"/>
      <c r="Q1146" s="374"/>
    </row>
    <row r="1147" spans="1:17" ht="24" hidden="1">
      <c r="A1147" s="413" t="s">
        <v>123</v>
      </c>
      <c r="B1147" s="358"/>
      <c r="C1147" s="408" t="s">
        <v>95</v>
      </c>
      <c r="D1147" s="408" t="s">
        <v>119</v>
      </c>
      <c r="E1147" s="439" t="s">
        <v>742</v>
      </c>
      <c r="F1147" s="408" t="s">
        <v>124</v>
      </c>
      <c r="G1147" s="408"/>
      <c r="H1147" s="337"/>
      <c r="I1147" s="337"/>
      <c r="J1147" s="339">
        <f t="shared" si="183"/>
        <v>0</v>
      </c>
      <c r="K1147" s="337"/>
      <c r="L1147" s="340"/>
      <c r="M1147" s="337"/>
      <c r="O1147" s="451"/>
      <c r="Q1147" s="374"/>
    </row>
    <row r="1148" spans="1:17" ht="30" hidden="1" customHeight="1">
      <c r="A1148" s="413" t="s">
        <v>127</v>
      </c>
      <c r="B1148" s="358"/>
      <c r="C1148" s="408" t="s">
        <v>95</v>
      </c>
      <c r="D1148" s="408" t="s">
        <v>119</v>
      </c>
      <c r="E1148" s="439" t="s">
        <v>742</v>
      </c>
      <c r="F1148" s="408" t="s">
        <v>126</v>
      </c>
      <c r="G1148" s="408"/>
      <c r="H1148" s="337"/>
      <c r="I1148" s="337"/>
      <c r="J1148" s="339">
        <f t="shared" si="183"/>
        <v>0</v>
      </c>
      <c r="K1148" s="337"/>
      <c r="L1148" s="340"/>
      <c r="M1148" s="337"/>
      <c r="O1148" s="451"/>
      <c r="Q1148" s="374"/>
    </row>
    <row r="1149" spans="1:17" hidden="1">
      <c r="A1149" s="413" t="s">
        <v>11</v>
      </c>
      <c r="B1149" s="358"/>
      <c r="C1149" s="408" t="s">
        <v>95</v>
      </c>
      <c r="D1149" s="408" t="s">
        <v>119</v>
      </c>
      <c r="E1149" s="439" t="s">
        <v>742</v>
      </c>
      <c r="F1149" s="408" t="s">
        <v>126</v>
      </c>
      <c r="G1149" s="408" t="s">
        <v>12</v>
      </c>
      <c r="H1149" s="337"/>
      <c r="I1149" s="337"/>
      <c r="J1149" s="339">
        <f t="shared" si="183"/>
        <v>0</v>
      </c>
      <c r="K1149" s="337"/>
      <c r="L1149" s="340"/>
      <c r="M1149" s="337"/>
      <c r="O1149" s="451"/>
      <c r="Q1149" s="374"/>
    </row>
    <row r="1150" spans="1:17" ht="18.75" hidden="1" customHeight="1">
      <c r="A1150" s="441" t="s">
        <v>974</v>
      </c>
      <c r="B1150" s="358" t="s">
        <v>404</v>
      </c>
      <c r="C1150" s="408" t="s">
        <v>95</v>
      </c>
      <c r="D1150" s="408" t="s">
        <v>119</v>
      </c>
      <c r="E1150" s="442" t="s">
        <v>748</v>
      </c>
      <c r="F1150" s="408"/>
      <c r="G1150" s="408"/>
      <c r="H1150" s="335">
        <f>H1151</f>
        <v>0</v>
      </c>
      <c r="I1150" s="335"/>
      <c r="J1150" s="339">
        <f t="shared" si="183"/>
        <v>0</v>
      </c>
      <c r="K1150" s="335">
        <f>K1151</f>
        <v>0</v>
      </c>
      <c r="L1150" s="340"/>
      <c r="M1150" s="335">
        <f>M1151</f>
        <v>0</v>
      </c>
      <c r="O1150" s="451"/>
      <c r="Q1150" s="374"/>
    </row>
    <row r="1151" spans="1:17" ht="24" hidden="1">
      <c r="A1151" s="440" t="s">
        <v>35</v>
      </c>
      <c r="B1151" s="358" t="s">
        <v>404</v>
      </c>
      <c r="C1151" s="408" t="s">
        <v>95</v>
      </c>
      <c r="D1151" s="408" t="s">
        <v>119</v>
      </c>
      <c r="E1151" s="442" t="s">
        <v>748</v>
      </c>
      <c r="F1151" s="408" t="s">
        <v>27</v>
      </c>
      <c r="G1151" s="408"/>
      <c r="H1151" s="335">
        <f>H1152</f>
        <v>0</v>
      </c>
      <c r="I1151" s="335"/>
      <c r="J1151" s="339">
        <f t="shared" si="183"/>
        <v>0</v>
      </c>
      <c r="K1151" s="335">
        <f>K1152</f>
        <v>0</v>
      </c>
      <c r="L1151" s="340"/>
      <c r="M1151" s="335">
        <f>M1152</f>
        <v>0</v>
      </c>
      <c r="O1151" s="451"/>
      <c r="Q1151" s="374"/>
    </row>
    <row r="1152" spans="1:17" ht="36" hidden="1">
      <c r="A1152" s="432" t="s">
        <v>910</v>
      </c>
      <c r="B1152" s="358" t="s">
        <v>404</v>
      </c>
      <c r="C1152" s="408" t="s">
        <v>95</v>
      </c>
      <c r="D1152" s="408" t="s">
        <v>119</v>
      </c>
      <c r="E1152" s="442" t="s">
        <v>748</v>
      </c>
      <c r="F1152" s="408" t="s">
        <v>99</v>
      </c>
      <c r="G1152" s="408"/>
      <c r="H1152" s="335">
        <f>H1153</f>
        <v>0</v>
      </c>
      <c r="I1152" s="335"/>
      <c r="J1152" s="339">
        <f t="shared" si="183"/>
        <v>0</v>
      </c>
      <c r="K1152" s="335">
        <f>K1153</f>
        <v>0</v>
      </c>
      <c r="L1152" s="340"/>
      <c r="M1152" s="335">
        <f>M1153</f>
        <v>0</v>
      </c>
      <c r="O1152" s="451"/>
      <c r="Q1152" s="374"/>
    </row>
    <row r="1153" spans="1:17" hidden="1">
      <c r="A1153" s="432" t="s">
        <v>100</v>
      </c>
      <c r="B1153" s="358" t="s">
        <v>404</v>
      </c>
      <c r="C1153" s="408" t="s">
        <v>95</v>
      </c>
      <c r="D1153" s="408" t="s">
        <v>119</v>
      </c>
      <c r="E1153" s="442" t="s">
        <v>748</v>
      </c>
      <c r="F1153" s="408" t="s">
        <v>101</v>
      </c>
      <c r="G1153" s="408"/>
      <c r="H1153" s="335">
        <f>H1154</f>
        <v>0</v>
      </c>
      <c r="I1153" s="335"/>
      <c r="J1153" s="339">
        <f t="shared" si="183"/>
        <v>0</v>
      </c>
      <c r="K1153" s="335">
        <f>K1154</f>
        <v>0</v>
      </c>
      <c r="L1153" s="340"/>
      <c r="M1153" s="335">
        <f>M1154</f>
        <v>0</v>
      </c>
      <c r="O1153" s="451"/>
      <c r="Q1153" s="374"/>
    </row>
    <row r="1154" spans="1:17" hidden="1">
      <c r="A1154" s="432" t="s">
        <v>9</v>
      </c>
      <c r="B1154" s="358" t="s">
        <v>404</v>
      </c>
      <c r="C1154" s="408" t="s">
        <v>95</v>
      </c>
      <c r="D1154" s="408" t="s">
        <v>119</v>
      </c>
      <c r="E1154" s="442" t="s">
        <v>748</v>
      </c>
      <c r="F1154" s="408" t="s">
        <v>101</v>
      </c>
      <c r="G1154" s="408" t="s">
        <v>10</v>
      </c>
      <c r="H1154" s="337"/>
      <c r="I1154" s="337"/>
      <c r="J1154" s="339">
        <f t="shared" si="183"/>
        <v>0</v>
      </c>
      <c r="K1154" s="337"/>
      <c r="L1154" s="340"/>
      <c r="M1154" s="337"/>
      <c r="O1154" s="451"/>
      <c r="Q1154" s="374"/>
    </row>
    <row r="1155" spans="1:17" hidden="1">
      <c r="A1155" s="225"/>
      <c r="B1155" s="358"/>
      <c r="C1155" s="209"/>
      <c r="D1155" s="209"/>
      <c r="E1155" s="209"/>
      <c r="F1155" s="209"/>
      <c r="G1155" s="209"/>
      <c r="H1155" s="337"/>
      <c r="I1155" s="337"/>
      <c r="J1155" s="339">
        <f t="shared" si="183"/>
        <v>0</v>
      </c>
      <c r="K1155" s="337"/>
      <c r="L1155" s="340"/>
      <c r="M1155" s="337"/>
      <c r="O1155" s="451"/>
      <c r="Q1155" s="374"/>
    </row>
    <row r="1156" spans="1:17" hidden="1">
      <c r="A1156" s="225"/>
      <c r="B1156" s="358"/>
      <c r="C1156" s="209"/>
      <c r="D1156" s="209"/>
      <c r="E1156" s="209"/>
      <c r="F1156" s="209"/>
      <c r="G1156" s="209"/>
      <c r="H1156" s="337"/>
      <c r="I1156" s="337"/>
      <c r="J1156" s="339">
        <f t="shared" si="183"/>
        <v>0</v>
      </c>
      <c r="K1156" s="337"/>
      <c r="L1156" s="340"/>
      <c r="M1156" s="337"/>
      <c r="O1156" s="451"/>
      <c r="Q1156" s="374"/>
    </row>
    <row r="1157" spans="1:17" hidden="1">
      <c r="A1157" s="225"/>
      <c r="B1157" s="358"/>
      <c r="C1157" s="209"/>
      <c r="D1157" s="209"/>
      <c r="E1157" s="209"/>
      <c r="F1157" s="209"/>
      <c r="G1157" s="209"/>
      <c r="H1157" s="337"/>
      <c r="I1157" s="337"/>
      <c r="J1157" s="339">
        <f t="shared" si="183"/>
        <v>0</v>
      </c>
      <c r="K1157" s="337"/>
      <c r="L1157" s="340"/>
      <c r="M1157" s="337"/>
      <c r="O1157" s="451"/>
      <c r="Q1157" s="374"/>
    </row>
    <row r="1158" spans="1:17" hidden="1">
      <c r="A1158" s="225"/>
      <c r="B1158" s="358"/>
      <c r="C1158" s="209"/>
      <c r="D1158" s="209"/>
      <c r="E1158" s="209"/>
      <c r="F1158" s="209"/>
      <c r="G1158" s="209"/>
      <c r="H1158" s="337"/>
      <c r="I1158" s="337"/>
      <c r="J1158" s="339">
        <f t="shared" si="183"/>
        <v>0</v>
      </c>
      <c r="K1158" s="337"/>
      <c r="L1158" s="340"/>
      <c r="M1158" s="337"/>
      <c r="O1158" s="451"/>
      <c r="Q1158" s="374"/>
    </row>
    <row r="1159" spans="1:17" hidden="1">
      <c r="A1159" s="225"/>
      <c r="B1159" s="358"/>
      <c r="C1159" s="209"/>
      <c r="D1159" s="209"/>
      <c r="E1159" s="209"/>
      <c r="F1159" s="209"/>
      <c r="G1159" s="209"/>
      <c r="H1159" s="337"/>
      <c r="I1159" s="337"/>
      <c r="J1159" s="339">
        <f t="shared" si="183"/>
        <v>0</v>
      </c>
      <c r="K1159" s="337"/>
      <c r="L1159" s="340"/>
      <c r="M1159" s="337"/>
      <c r="O1159" s="451"/>
      <c r="Q1159" s="374"/>
    </row>
    <row r="1160" spans="1:17" hidden="1">
      <c r="A1160" s="225"/>
      <c r="B1160" s="358"/>
      <c r="C1160" s="209"/>
      <c r="D1160" s="209"/>
      <c r="E1160" s="209"/>
      <c r="F1160" s="209"/>
      <c r="G1160" s="209"/>
      <c r="H1160" s="337"/>
      <c r="I1160" s="337"/>
      <c r="J1160" s="339">
        <f t="shared" si="183"/>
        <v>0</v>
      </c>
      <c r="K1160" s="337"/>
      <c r="L1160" s="340"/>
      <c r="M1160" s="337"/>
      <c r="O1160" s="451"/>
      <c r="Q1160" s="374"/>
    </row>
    <row r="1161" spans="1:17" hidden="1">
      <c r="A1161" s="225"/>
      <c r="B1161" s="358"/>
      <c r="C1161" s="209"/>
      <c r="D1161" s="209"/>
      <c r="E1161" s="209"/>
      <c r="F1161" s="209"/>
      <c r="G1161" s="209"/>
      <c r="H1161" s="337"/>
      <c r="I1161" s="337"/>
      <c r="J1161" s="339">
        <f t="shared" si="183"/>
        <v>0</v>
      </c>
      <c r="K1161" s="337"/>
      <c r="L1161" s="340"/>
      <c r="M1161" s="337"/>
      <c r="O1161" s="451"/>
      <c r="Q1161" s="374"/>
    </row>
    <row r="1162" spans="1:17" hidden="1">
      <c r="A1162" s="225"/>
      <c r="B1162" s="358"/>
      <c r="C1162" s="209"/>
      <c r="D1162" s="209"/>
      <c r="E1162" s="209"/>
      <c r="F1162" s="209"/>
      <c r="G1162" s="209"/>
      <c r="H1162" s="337"/>
      <c r="I1162" s="337"/>
      <c r="J1162" s="339">
        <f t="shared" si="183"/>
        <v>0</v>
      </c>
      <c r="K1162" s="337"/>
      <c r="L1162" s="340"/>
      <c r="M1162" s="337"/>
      <c r="O1162" s="451"/>
      <c r="Q1162" s="374"/>
    </row>
    <row r="1163" spans="1:17">
      <c r="A1163" s="380" t="s">
        <v>129</v>
      </c>
      <c r="B1163" s="382" t="s">
        <v>404</v>
      </c>
      <c r="C1163" s="250" t="s">
        <v>95</v>
      </c>
      <c r="D1163" s="250" t="s">
        <v>130</v>
      </c>
      <c r="E1163" s="250"/>
      <c r="F1163" s="250"/>
      <c r="G1163" s="250"/>
      <c r="H1163" s="339">
        <f>H1172</f>
        <v>6164.2333333333336</v>
      </c>
      <c r="I1163" s="339">
        <f>I1172</f>
        <v>0</v>
      </c>
      <c r="J1163" s="339">
        <f t="shared" si="183"/>
        <v>6164.2333333333336</v>
      </c>
      <c r="K1163" s="339">
        <f>K1172</f>
        <v>5571.3</v>
      </c>
      <c r="L1163" s="340"/>
      <c r="M1163" s="339">
        <f>M1172</f>
        <v>5672</v>
      </c>
      <c r="O1163" s="451"/>
      <c r="Q1163" s="374"/>
    </row>
    <row r="1164" spans="1:17" ht="27.75" hidden="1" customHeight="1">
      <c r="A1164" s="380" t="s">
        <v>16</v>
      </c>
      <c r="B1164" s="382" t="s">
        <v>404</v>
      </c>
      <c r="C1164" s="250" t="s">
        <v>95</v>
      </c>
      <c r="D1164" s="250" t="s">
        <v>130</v>
      </c>
      <c r="E1164" s="250" t="s">
        <v>203</v>
      </c>
      <c r="F1164" s="250"/>
      <c r="G1164" s="250"/>
      <c r="H1164" s="338"/>
      <c r="I1164" s="338"/>
      <c r="J1164" s="339">
        <f t="shared" si="183"/>
        <v>0</v>
      </c>
      <c r="K1164" s="338"/>
      <c r="L1164" s="340"/>
      <c r="M1164" s="338"/>
      <c r="O1164" s="451"/>
      <c r="Q1164" s="374"/>
    </row>
    <row r="1165" spans="1:17" ht="12.75" hidden="1" customHeight="1">
      <c r="A1165" s="380" t="s">
        <v>207</v>
      </c>
      <c r="B1165" s="382" t="s">
        <v>404</v>
      </c>
      <c r="C1165" s="250" t="s">
        <v>95</v>
      </c>
      <c r="D1165" s="250" t="s">
        <v>130</v>
      </c>
      <c r="E1165" s="250" t="s">
        <v>206</v>
      </c>
      <c r="F1165" s="250"/>
      <c r="G1165" s="250"/>
      <c r="H1165" s="338"/>
      <c r="I1165" s="338"/>
      <c r="J1165" s="339">
        <f t="shared" si="183"/>
        <v>0</v>
      </c>
      <c r="K1165" s="338"/>
      <c r="L1165" s="340"/>
      <c r="M1165" s="338"/>
      <c r="O1165" s="451"/>
      <c r="Q1165" s="374"/>
    </row>
    <row r="1166" spans="1:17" ht="65.25" hidden="1" customHeight="1">
      <c r="A1166" s="357" t="s">
        <v>18</v>
      </c>
      <c r="B1166" s="358" t="s">
        <v>404</v>
      </c>
      <c r="C1166" s="209" t="s">
        <v>95</v>
      </c>
      <c r="D1166" s="209" t="s">
        <v>130</v>
      </c>
      <c r="E1166" s="209" t="s">
        <v>206</v>
      </c>
      <c r="F1166" s="209" t="s">
        <v>19</v>
      </c>
      <c r="G1166" s="209"/>
      <c r="H1166" s="338"/>
      <c r="I1166" s="338"/>
      <c r="J1166" s="339">
        <f t="shared" si="183"/>
        <v>0</v>
      </c>
      <c r="K1166" s="338"/>
      <c r="L1166" s="340"/>
      <c r="M1166" s="338"/>
      <c r="O1166" s="451"/>
      <c r="Q1166" s="374"/>
    </row>
    <row r="1167" spans="1:17" ht="25.5" hidden="1" customHeight="1">
      <c r="A1167" s="357" t="s">
        <v>20</v>
      </c>
      <c r="B1167" s="358" t="s">
        <v>404</v>
      </c>
      <c r="C1167" s="209" t="s">
        <v>95</v>
      </c>
      <c r="D1167" s="209" t="s">
        <v>130</v>
      </c>
      <c r="E1167" s="209" t="s">
        <v>206</v>
      </c>
      <c r="F1167" s="209" t="s">
        <v>21</v>
      </c>
      <c r="G1167" s="209"/>
      <c r="H1167" s="338"/>
      <c r="I1167" s="338"/>
      <c r="J1167" s="339">
        <f t="shared" si="183"/>
        <v>0</v>
      </c>
      <c r="K1167" s="338"/>
      <c r="L1167" s="340"/>
      <c r="M1167" s="338"/>
      <c r="O1167" s="451"/>
      <c r="Q1167" s="374"/>
    </row>
    <row r="1168" spans="1:17" ht="12.75" hidden="1" customHeight="1">
      <c r="A1168" s="357" t="s">
        <v>9</v>
      </c>
      <c r="B1168" s="358" t="s">
        <v>404</v>
      </c>
      <c r="C1168" s="209" t="s">
        <v>95</v>
      </c>
      <c r="D1168" s="209" t="s">
        <v>130</v>
      </c>
      <c r="E1168" s="209" t="s">
        <v>206</v>
      </c>
      <c r="F1168" s="209" t="s">
        <v>21</v>
      </c>
      <c r="G1168" s="209" t="s">
        <v>10</v>
      </c>
      <c r="H1168" s="338"/>
      <c r="I1168" s="338"/>
      <c r="J1168" s="339">
        <f t="shared" si="183"/>
        <v>0</v>
      </c>
      <c r="K1168" s="338"/>
      <c r="L1168" s="340"/>
      <c r="M1168" s="338"/>
      <c r="O1168" s="451"/>
      <c r="Q1168" s="374"/>
    </row>
    <row r="1169" spans="1:17" ht="25.5" hidden="1" customHeight="1">
      <c r="A1169" s="357" t="s">
        <v>35</v>
      </c>
      <c r="B1169" s="358"/>
      <c r="C1169" s="209" t="s">
        <v>95</v>
      </c>
      <c r="D1169" s="209" t="s">
        <v>130</v>
      </c>
      <c r="E1169" s="209" t="s">
        <v>206</v>
      </c>
      <c r="F1169" s="209" t="s">
        <v>27</v>
      </c>
      <c r="G1169" s="209"/>
      <c r="H1169" s="338"/>
      <c r="I1169" s="338"/>
      <c r="J1169" s="339">
        <f t="shared" si="183"/>
        <v>0</v>
      </c>
      <c r="K1169" s="338"/>
      <c r="L1169" s="340"/>
      <c r="M1169" s="338"/>
      <c r="O1169" s="451"/>
      <c r="Q1169" s="374"/>
    </row>
    <row r="1170" spans="1:17" ht="38.25" hidden="1" customHeight="1">
      <c r="A1170" s="357" t="s">
        <v>28</v>
      </c>
      <c r="B1170" s="358"/>
      <c r="C1170" s="209" t="s">
        <v>95</v>
      </c>
      <c r="D1170" s="209" t="s">
        <v>130</v>
      </c>
      <c r="E1170" s="209" t="s">
        <v>206</v>
      </c>
      <c r="F1170" s="209" t="s">
        <v>29</v>
      </c>
      <c r="G1170" s="209"/>
      <c r="H1170" s="338"/>
      <c r="I1170" s="338"/>
      <c r="J1170" s="339">
        <f t="shared" si="183"/>
        <v>0</v>
      </c>
      <c r="K1170" s="338"/>
      <c r="L1170" s="340"/>
      <c r="M1170" s="338"/>
      <c r="O1170" s="451"/>
      <c r="Q1170" s="374"/>
    </row>
    <row r="1171" spans="1:17" ht="12.75" hidden="1" customHeight="1">
      <c r="A1171" s="357" t="s">
        <v>9</v>
      </c>
      <c r="B1171" s="358"/>
      <c r="C1171" s="209" t="s">
        <v>95</v>
      </c>
      <c r="D1171" s="209" t="s">
        <v>130</v>
      </c>
      <c r="E1171" s="209" t="s">
        <v>206</v>
      </c>
      <c r="F1171" s="209" t="s">
        <v>29</v>
      </c>
      <c r="G1171" s="209" t="s">
        <v>10</v>
      </c>
      <c r="H1171" s="338"/>
      <c r="I1171" s="338"/>
      <c r="J1171" s="339">
        <f t="shared" si="183"/>
        <v>0</v>
      </c>
      <c r="K1171" s="338"/>
      <c r="L1171" s="340"/>
      <c r="M1171" s="338"/>
      <c r="O1171" s="451"/>
      <c r="Q1171" s="374"/>
    </row>
    <row r="1172" spans="1:17" ht="27.75" customHeight="1">
      <c r="A1172" s="380" t="s">
        <v>16</v>
      </c>
      <c r="B1172" s="382" t="s">
        <v>404</v>
      </c>
      <c r="C1172" s="250" t="s">
        <v>95</v>
      </c>
      <c r="D1172" s="250" t="s">
        <v>130</v>
      </c>
      <c r="E1172" s="250" t="s">
        <v>651</v>
      </c>
      <c r="F1172" s="250"/>
      <c r="G1172" s="250"/>
      <c r="H1172" s="335">
        <f>H1173+H1181+H1177</f>
        <v>6164.2333333333336</v>
      </c>
      <c r="I1172" s="335">
        <f>I1173+I1181+I1177</f>
        <v>0</v>
      </c>
      <c r="J1172" s="339">
        <f t="shared" si="183"/>
        <v>6164.2333333333336</v>
      </c>
      <c r="K1172" s="335">
        <f>K1173+K1181+K1177</f>
        <v>5571.3</v>
      </c>
      <c r="L1172" s="340"/>
      <c r="M1172" s="335">
        <f>M1173+M1181+M1177</f>
        <v>5672</v>
      </c>
      <c r="O1172" s="451"/>
      <c r="Q1172" s="374"/>
    </row>
    <row r="1173" spans="1:17">
      <c r="A1173" s="380" t="s">
        <v>207</v>
      </c>
      <c r="B1173" s="382" t="s">
        <v>404</v>
      </c>
      <c r="C1173" s="250" t="s">
        <v>95</v>
      </c>
      <c r="D1173" s="250" t="s">
        <v>130</v>
      </c>
      <c r="E1173" s="250" t="s">
        <v>653</v>
      </c>
      <c r="F1173" s="250"/>
      <c r="G1173" s="250"/>
      <c r="H1173" s="335">
        <f t="shared" ref="H1173:M1175" si="188">H1174</f>
        <v>3734.6666666666665</v>
      </c>
      <c r="I1173" s="335">
        <f t="shared" si="188"/>
        <v>0</v>
      </c>
      <c r="J1173" s="339">
        <f t="shared" ref="J1173:J1236" si="189">H1173+I1173</f>
        <v>3734.6666666666665</v>
      </c>
      <c r="K1173" s="335">
        <f t="shared" si="188"/>
        <v>3680</v>
      </c>
      <c r="L1173" s="340"/>
      <c r="M1173" s="335">
        <f t="shared" si="188"/>
        <v>2780</v>
      </c>
      <c r="O1173" s="451"/>
      <c r="Q1173" s="374"/>
    </row>
    <row r="1174" spans="1:17" ht="66" customHeight="1">
      <c r="A1174" s="357" t="s">
        <v>18</v>
      </c>
      <c r="B1174" s="358" t="s">
        <v>404</v>
      </c>
      <c r="C1174" s="209" t="s">
        <v>95</v>
      </c>
      <c r="D1174" s="209" t="s">
        <v>130</v>
      </c>
      <c r="E1174" s="209" t="s">
        <v>653</v>
      </c>
      <c r="F1174" s="209" t="s">
        <v>19</v>
      </c>
      <c r="G1174" s="209"/>
      <c r="H1174" s="335">
        <f t="shared" si="188"/>
        <v>3734.6666666666665</v>
      </c>
      <c r="I1174" s="335">
        <f t="shared" si="188"/>
        <v>0</v>
      </c>
      <c r="J1174" s="339">
        <f t="shared" si="189"/>
        <v>3734.6666666666665</v>
      </c>
      <c r="K1174" s="335">
        <f t="shared" si="188"/>
        <v>3680</v>
      </c>
      <c r="L1174" s="340"/>
      <c r="M1174" s="335">
        <f t="shared" si="188"/>
        <v>2780</v>
      </c>
      <c r="O1174" s="451"/>
      <c r="Q1174" s="374"/>
    </row>
    <row r="1175" spans="1:17" ht="38.25">
      <c r="A1175" s="357" t="s">
        <v>20</v>
      </c>
      <c r="B1175" s="358" t="s">
        <v>404</v>
      </c>
      <c r="C1175" s="209" t="s">
        <v>95</v>
      </c>
      <c r="D1175" s="209" t="s">
        <v>130</v>
      </c>
      <c r="E1175" s="209" t="s">
        <v>653</v>
      </c>
      <c r="F1175" s="209" t="s">
        <v>21</v>
      </c>
      <c r="G1175" s="209"/>
      <c r="H1175" s="335">
        <f t="shared" si="188"/>
        <v>3734.6666666666665</v>
      </c>
      <c r="I1175" s="335">
        <f t="shared" si="188"/>
        <v>0</v>
      </c>
      <c r="J1175" s="339">
        <f t="shared" si="189"/>
        <v>3734.6666666666665</v>
      </c>
      <c r="K1175" s="335">
        <f t="shared" si="188"/>
        <v>3680</v>
      </c>
      <c r="L1175" s="340"/>
      <c r="M1175" s="335">
        <f t="shared" si="188"/>
        <v>2780</v>
      </c>
      <c r="O1175" s="451"/>
      <c r="Q1175" s="374"/>
    </row>
    <row r="1176" spans="1:17">
      <c r="A1176" s="357" t="s">
        <v>9</v>
      </c>
      <c r="B1176" s="358" t="s">
        <v>404</v>
      </c>
      <c r="C1176" s="209" t="s">
        <v>95</v>
      </c>
      <c r="D1176" s="209" t="s">
        <v>130</v>
      </c>
      <c r="E1176" s="209" t="s">
        <v>653</v>
      </c>
      <c r="F1176" s="209" t="s">
        <v>21</v>
      </c>
      <c r="G1176" s="209" t="s">
        <v>10</v>
      </c>
      <c r="H1176" s="335">
        <f>'Бюджет 2026 г 1 чт потребность'!H1172/12*8</f>
        <v>3734.6666666666665</v>
      </c>
      <c r="I1176" s="335"/>
      <c r="J1176" s="339">
        <f t="shared" si="189"/>
        <v>3734.6666666666665</v>
      </c>
      <c r="K1176" s="335">
        <f>4180-500</f>
        <v>3680</v>
      </c>
      <c r="L1176" s="340"/>
      <c r="M1176" s="335">
        <v>2780</v>
      </c>
      <c r="O1176" s="451"/>
      <c r="Q1176" s="374"/>
    </row>
    <row r="1177" spans="1:17" ht="38.25" hidden="1">
      <c r="A1177" s="357" t="s">
        <v>874</v>
      </c>
      <c r="B1177" s="358" t="s">
        <v>404</v>
      </c>
      <c r="C1177" s="209" t="s">
        <v>95</v>
      </c>
      <c r="D1177" s="209" t="s">
        <v>130</v>
      </c>
      <c r="E1177" s="209" t="s">
        <v>871</v>
      </c>
      <c r="F1177" s="209"/>
      <c r="G1177" s="209"/>
      <c r="H1177" s="337">
        <f t="shared" ref="H1177:M1179" si="190">H1178</f>
        <v>0</v>
      </c>
      <c r="I1177" s="337"/>
      <c r="J1177" s="339">
        <f t="shared" si="189"/>
        <v>0</v>
      </c>
      <c r="K1177" s="337">
        <f t="shared" si="190"/>
        <v>0</v>
      </c>
      <c r="L1177" s="340"/>
      <c r="M1177" s="337">
        <f t="shared" si="190"/>
        <v>0</v>
      </c>
      <c r="O1177" s="451"/>
      <c r="Q1177" s="374"/>
    </row>
    <row r="1178" spans="1:17" ht="78.75" hidden="1" customHeight="1">
      <c r="A1178" s="357" t="s">
        <v>18</v>
      </c>
      <c r="B1178" s="358" t="s">
        <v>404</v>
      </c>
      <c r="C1178" s="209" t="s">
        <v>95</v>
      </c>
      <c r="D1178" s="209" t="s">
        <v>130</v>
      </c>
      <c r="E1178" s="209" t="s">
        <v>871</v>
      </c>
      <c r="F1178" s="209" t="s">
        <v>19</v>
      </c>
      <c r="G1178" s="209"/>
      <c r="H1178" s="337">
        <f t="shared" si="190"/>
        <v>0</v>
      </c>
      <c r="I1178" s="337"/>
      <c r="J1178" s="339">
        <f t="shared" si="189"/>
        <v>0</v>
      </c>
      <c r="K1178" s="337">
        <f t="shared" si="190"/>
        <v>0</v>
      </c>
      <c r="L1178" s="340"/>
      <c r="M1178" s="337">
        <f t="shared" si="190"/>
        <v>0</v>
      </c>
      <c r="O1178" s="451"/>
      <c r="Q1178" s="374"/>
    </row>
    <row r="1179" spans="1:17" ht="38.25" hidden="1">
      <c r="A1179" s="357" t="s">
        <v>20</v>
      </c>
      <c r="B1179" s="358" t="s">
        <v>404</v>
      </c>
      <c r="C1179" s="209" t="s">
        <v>95</v>
      </c>
      <c r="D1179" s="209" t="s">
        <v>130</v>
      </c>
      <c r="E1179" s="209" t="s">
        <v>871</v>
      </c>
      <c r="F1179" s="209" t="s">
        <v>21</v>
      </c>
      <c r="G1179" s="209"/>
      <c r="H1179" s="337">
        <f t="shared" si="190"/>
        <v>0</v>
      </c>
      <c r="I1179" s="337"/>
      <c r="J1179" s="339">
        <f t="shared" si="189"/>
        <v>0</v>
      </c>
      <c r="K1179" s="337">
        <f t="shared" si="190"/>
        <v>0</v>
      </c>
      <c r="L1179" s="340"/>
      <c r="M1179" s="337">
        <f t="shared" si="190"/>
        <v>0</v>
      </c>
      <c r="O1179" s="451"/>
      <c r="Q1179" s="374"/>
    </row>
    <row r="1180" spans="1:17" hidden="1">
      <c r="A1180" s="357" t="s">
        <v>872</v>
      </c>
      <c r="B1180" s="358" t="s">
        <v>404</v>
      </c>
      <c r="C1180" s="209" t="s">
        <v>95</v>
      </c>
      <c r="D1180" s="209" t="s">
        <v>130</v>
      </c>
      <c r="E1180" s="209" t="s">
        <v>871</v>
      </c>
      <c r="F1180" s="209" t="s">
        <v>21</v>
      </c>
      <c r="G1180" s="209" t="s">
        <v>197</v>
      </c>
      <c r="H1180" s="337"/>
      <c r="I1180" s="337"/>
      <c r="J1180" s="339">
        <f t="shared" si="189"/>
        <v>0</v>
      </c>
      <c r="K1180" s="338"/>
      <c r="L1180" s="340"/>
      <c r="M1180" s="338"/>
      <c r="O1180" s="451"/>
      <c r="Q1180" s="374"/>
    </row>
    <row r="1181" spans="1:17" ht="26.25">
      <c r="A1181" s="21" t="s">
        <v>307</v>
      </c>
      <c r="B1181" s="76" t="s">
        <v>404</v>
      </c>
      <c r="C1181" s="250" t="s">
        <v>95</v>
      </c>
      <c r="D1181" s="250" t="s">
        <v>130</v>
      </c>
      <c r="E1181" s="22" t="s">
        <v>519</v>
      </c>
      <c r="F1181" s="385"/>
      <c r="G1181" s="385"/>
      <c r="H1181" s="335">
        <f>H1187+H1182</f>
        <v>2429.5666666666671</v>
      </c>
      <c r="I1181" s="335">
        <f>I1187+I1182</f>
        <v>0</v>
      </c>
      <c r="J1181" s="339">
        <f t="shared" si="189"/>
        <v>2429.5666666666671</v>
      </c>
      <c r="K1181" s="335">
        <f>K1187+K1182</f>
        <v>1891.3</v>
      </c>
      <c r="L1181" s="340"/>
      <c r="M1181" s="335">
        <f>M1187+M1182</f>
        <v>2892.0000000000005</v>
      </c>
      <c r="O1181" s="451"/>
      <c r="Q1181" s="374"/>
    </row>
    <row r="1182" spans="1:17" ht="96.75" customHeight="1">
      <c r="A1182" s="225" t="s">
        <v>1029</v>
      </c>
      <c r="B1182" s="227" t="s">
        <v>404</v>
      </c>
      <c r="C1182" s="209" t="s">
        <v>95</v>
      </c>
      <c r="D1182" s="209" t="s">
        <v>130</v>
      </c>
      <c r="E1182" s="223" t="s">
        <v>985</v>
      </c>
      <c r="F1182" s="209"/>
      <c r="G1182" s="209"/>
      <c r="H1182" s="335">
        <f t="shared" ref="H1182:M1184" si="191">H1183</f>
        <v>3.3</v>
      </c>
      <c r="I1182" s="335">
        <f t="shared" si="191"/>
        <v>0</v>
      </c>
      <c r="J1182" s="339">
        <f t="shared" si="189"/>
        <v>3.3</v>
      </c>
      <c r="K1182" s="335">
        <f t="shared" si="191"/>
        <v>3.3</v>
      </c>
      <c r="L1182" s="340"/>
      <c r="M1182" s="335">
        <f t="shared" si="191"/>
        <v>3.3</v>
      </c>
      <c r="O1182" s="451"/>
      <c r="Q1182" s="374"/>
    </row>
    <row r="1183" spans="1:17" ht="38.25">
      <c r="A1183" s="225" t="s">
        <v>910</v>
      </c>
      <c r="B1183" s="227" t="s">
        <v>404</v>
      </c>
      <c r="C1183" s="209" t="s">
        <v>95</v>
      </c>
      <c r="D1183" s="209" t="s">
        <v>130</v>
      </c>
      <c r="E1183" s="223" t="s">
        <v>985</v>
      </c>
      <c r="F1183" s="209" t="s">
        <v>99</v>
      </c>
      <c r="G1183" s="209"/>
      <c r="H1183" s="335">
        <f t="shared" si="191"/>
        <v>3.3</v>
      </c>
      <c r="I1183" s="335">
        <f t="shared" si="191"/>
        <v>0</v>
      </c>
      <c r="J1183" s="339">
        <f t="shared" si="189"/>
        <v>3.3</v>
      </c>
      <c r="K1183" s="335">
        <f t="shared" si="191"/>
        <v>3.3</v>
      </c>
      <c r="L1183" s="340"/>
      <c r="M1183" s="335">
        <f t="shared" si="191"/>
        <v>3.3</v>
      </c>
      <c r="O1183" s="451"/>
      <c r="Q1183" s="374"/>
    </row>
    <row r="1184" spans="1:17">
      <c r="A1184" s="225" t="s">
        <v>100</v>
      </c>
      <c r="B1184" s="227" t="s">
        <v>404</v>
      </c>
      <c r="C1184" s="209" t="s">
        <v>95</v>
      </c>
      <c r="D1184" s="209" t="s">
        <v>130</v>
      </c>
      <c r="E1184" s="223" t="s">
        <v>985</v>
      </c>
      <c r="F1184" s="209" t="s">
        <v>101</v>
      </c>
      <c r="G1184" s="209"/>
      <c r="H1184" s="335">
        <f t="shared" si="191"/>
        <v>3.3</v>
      </c>
      <c r="I1184" s="335">
        <f t="shared" si="191"/>
        <v>0</v>
      </c>
      <c r="J1184" s="339">
        <f t="shared" si="189"/>
        <v>3.3</v>
      </c>
      <c r="K1184" s="335">
        <f t="shared" si="191"/>
        <v>3.3</v>
      </c>
      <c r="L1184" s="340"/>
      <c r="M1184" s="335">
        <f t="shared" si="191"/>
        <v>3.3</v>
      </c>
      <c r="O1184" s="451"/>
      <c r="Q1184" s="374"/>
    </row>
    <row r="1185" spans="1:17">
      <c r="A1185" s="225" t="s">
        <v>11</v>
      </c>
      <c r="B1185" s="227" t="s">
        <v>404</v>
      </c>
      <c r="C1185" s="209" t="s">
        <v>95</v>
      </c>
      <c r="D1185" s="209" t="s">
        <v>130</v>
      </c>
      <c r="E1185" s="223" t="s">
        <v>985</v>
      </c>
      <c r="F1185" s="209" t="s">
        <v>101</v>
      </c>
      <c r="G1185" s="209" t="s">
        <v>12</v>
      </c>
      <c r="H1185" s="335">
        <v>3.3</v>
      </c>
      <c r="I1185" s="335"/>
      <c r="J1185" s="339">
        <f t="shared" si="189"/>
        <v>3.3</v>
      </c>
      <c r="K1185" s="335">
        <v>3.3</v>
      </c>
      <c r="L1185" s="340"/>
      <c r="M1185" s="335">
        <v>3.3</v>
      </c>
      <c r="O1185" s="451"/>
      <c r="Q1185" s="374"/>
    </row>
    <row r="1186" spans="1:17" ht="26.25">
      <c r="A1186" s="21" t="s">
        <v>307</v>
      </c>
      <c r="B1186" s="76" t="s">
        <v>404</v>
      </c>
      <c r="C1186" s="250" t="s">
        <v>95</v>
      </c>
      <c r="D1186" s="250" t="s">
        <v>130</v>
      </c>
      <c r="E1186" s="22" t="s">
        <v>748</v>
      </c>
      <c r="F1186" s="385"/>
      <c r="G1186" s="385"/>
      <c r="H1186" s="335">
        <f>H1192+H1187</f>
        <v>2426.2666666666669</v>
      </c>
      <c r="I1186" s="335">
        <f>I1192+I1187</f>
        <v>0</v>
      </c>
      <c r="J1186" s="339">
        <f t="shared" si="189"/>
        <v>2426.2666666666669</v>
      </c>
      <c r="K1186" s="335">
        <f>K1192+K1187</f>
        <v>1888</v>
      </c>
      <c r="L1186" s="340"/>
      <c r="M1186" s="335">
        <f>M1192+M1187</f>
        <v>2888.7000000000003</v>
      </c>
      <c r="O1186" s="451"/>
      <c r="Q1186" s="374"/>
    </row>
    <row r="1187" spans="1:17" ht="34.5" customHeight="1">
      <c r="A1187" s="225" t="s">
        <v>910</v>
      </c>
      <c r="B1187" s="227" t="s">
        <v>404</v>
      </c>
      <c r="C1187" s="209" t="s">
        <v>95</v>
      </c>
      <c r="D1187" s="209" t="s">
        <v>130</v>
      </c>
      <c r="E1187" s="223" t="s">
        <v>748</v>
      </c>
      <c r="F1187" s="209" t="s">
        <v>99</v>
      </c>
      <c r="G1187" s="209"/>
      <c r="H1187" s="335">
        <f t="shared" ref="H1187:M1188" si="192">H1188</f>
        <v>2426.2666666666669</v>
      </c>
      <c r="I1187" s="335">
        <f t="shared" si="192"/>
        <v>0</v>
      </c>
      <c r="J1187" s="339">
        <f t="shared" si="189"/>
        <v>2426.2666666666669</v>
      </c>
      <c r="K1187" s="335">
        <f t="shared" si="192"/>
        <v>1888</v>
      </c>
      <c r="L1187" s="340"/>
      <c r="M1187" s="335">
        <f t="shared" si="192"/>
        <v>2888.7000000000003</v>
      </c>
      <c r="O1187" s="451"/>
      <c r="Q1187" s="374"/>
    </row>
    <row r="1188" spans="1:17" ht="14.25" customHeight="1">
      <c r="A1188" s="225" t="s">
        <v>100</v>
      </c>
      <c r="B1188" s="227" t="s">
        <v>404</v>
      </c>
      <c r="C1188" s="209" t="s">
        <v>95</v>
      </c>
      <c r="D1188" s="209" t="s">
        <v>130</v>
      </c>
      <c r="E1188" s="223" t="s">
        <v>748</v>
      </c>
      <c r="F1188" s="209" t="s">
        <v>101</v>
      </c>
      <c r="G1188" s="209"/>
      <c r="H1188" s="335">
        <f t="shared" si="192"/>
        <v>2426.2666666666669</v>
      </c>
      <c r="I1188" s="335">
        <f t="shared" si="192"/>
        <v>0</v>
      </c>
      <c r="J1188" s="339">
        <f t="shared" si="189"/>
        <v>2426.2666666666669</v>
      </c>
      <c r="K1188" s="335">
        <f t="shared" si="192"/>
        <v>1888</v>
      </c>
      <c r="L1188" s="340"/>
      <c r="M1188" s="335">
        <f t="shared" si="192"/>
        <v>2888.7000000000003</v>
      </c>
      <c r="O1188" s="451"/>
      <c r="Q1188" s="374"/>
    </row>
    <row r="1189" spans="1:17">
      <c r="A1189" s="357" t="s">
        <v>128</v>
      </c>
      <c r="B1189" s="358" t="s">
        <v>404</v>
      </c>
      <c r="C1189" s="209" t="s">
        <v>95</v>
      </c>
      <c r="D1189" s="209" t="s">
        <v>130</v>
      </c>
      <c r="E1189" s="223" t="s">
        <v>748</v>
      </c>
      <c r="F1189" s="209" t="s">
        <v>101</v>
      </c>
      <c r="G1189" s="209" t="s">
        <v>10</v>
      </c>
      <c r="H1189" s="335">
        <f>'Бюджет 2026 г 1 чт потребность'!H1185/12*8+196.4</f>
        <v>2426.2666666666669</v>
      </c>
      <c r="I1189" s="335"/>
      <c r="J1189" s="339">
        <f t="shared" si="189"/>
        <v>2426.2666666666669</v>
      </c>
      <c r="K1189" s="335">
        <f>3190-1279.8-27.2+5</f>
        <v>1888</v>
      </c>
      <c r="L1189" s="340"/>
      <c r="M1189" s="335">
        <f>2922.3-33.6</f>
        <v>2888.7000000000003</v>
      </c>
      <c r="O1189" s="451"/>
      <c r="Q1189" s="374"/>
    </row>
    <row r="1190" spans="1:17">
      <c r="A1190" s="380" t="s">
        <v>401</v>
      </c>
      <c r="B1190" s="382" t="s">
        <v>404</v>
      </c>
      <c r="C1190" s="250" t="s">
        <v>138</v>
      </c>
      <c r="D1190" s="209"/>
      <c r="E1190" s="22"/>
      <c r="F1190" s="250"/>
      <c r="G1190" s="250"/>
      <c r="H1190" s="339">
        <f>H1206+H1239+H1191</f>
        <v>3764.5</v>
      </c>
      <c r="I1190" s="339">
        <f>I1206+I1239+I1191</f>
        <v>0</v>
      </c>
      <c r="J1190" s="339">
        <f t="shared" si="189"/>
        <v>3764.5</v>
      </c>
      <c r="K1190" s="339">
        <f>K1206+K1239+K1191</f>
        <v>3764.5</v>
      </c>
      <c r="L1190" s="340"/>
      <c r="M1190" s="339">
        <f>M1206+M1239+M1191</f>
        <v>3764.5</v>
      </c>
      <c r="O1190" s="451"/>
      <c r="Q1190" s="374"/>
    </row>
    <row r="1191" spans="1:17" ht="12.75" customHeight="1">
      <c r="A1191" s="380" t="s">
        <v>139</v>
      </c>
      <c r="B1191" s="382" t="s">
        <v>404</v>
      </c>
      <c r="C1191" s="250" t="s">
        <v>138</v>
      </c>
      <c r="D1191" s="250" t="s">
        <v>140</v>
      </c>
      <c r="E1191" s="250"/>
      <c r="F1191" s="385"/>
      <c r="G1191" s="385"/>
      <c r="H1191" s="339">
        <f>H1192+H1199</f>
        <v>43.7</v>
      </c>
      <c r="I1191" s="339">
        <f>I1192+I1199</f>
        <v>0</v>
      </c>
      <c r="J1191" s="339">
        <f t="shared" si="189"/>
        <v>43.7</v>
      </c>
      <c r="K1191" s="339">
        <f>K1192+K1199</f>
        <v>43.7</v>
      </c>
      <c r="L1191" s="340"/>
      <c r="M1191" s="339">
        <f>M1192+M1199</f>
        <v>43.7</v>
      </c>
      <c r="O1191" s="451"/>
      <c r="Q1191" s="374"/>
    </row>
    <row r="1192" spans="1:17" ht="25.5" hidden="1" customHeight="1">
      <c r="A1192" s="380" t="s">
        <v>16</v>
      </c>
      <c r="B1192" s="382" t="s">
        <v>404</v>
      </c>
      <c r="C1192" s="250" t="s">
        <v>138</v>
      </c>
      <c r="D1192" s="250" t="s">
        <v>140</v>
      </c>
      <c r="E1192" s="250" t="s">
        <v>203</v>
      </c>
      <c r="F1192" s="385"/>
      <c r="G1192" s="385"/>
      <c r="H1192" s="338"/>
      <c r="I1192" s="338"/>
      <c r="J1192" s="339">
        <f t="shared" si="189"/>
        <v>0</v>
      </c>
      <c r="K1192" s="338"/>
      <c r="L1192" s="340"/>
      <c r="M1192" s="338"/>
      <c r="O1192" s="451"/>
      <c r="Q1192" s="374"/>
    </row>
    <row r="1193" spans="1:17" ht="38.25" hidden="1" customHeight="1">
      <c r="A1193" s="21" t="s">
        <v>141</v>
      </c>
      <c r="B1193" s="76" t="s">
        <v>404</v>
      </c>
      <c r="C1193" s="250" t="s">
        <v>138</v>
      </c>
      <c r="D1193" s="250" t="s">
        <v>140</v>
      </c>
      <c r="E1193" s="22" t="s">
        <v>340</v>
      </c>
      <c r="F1193" s="209"/>
      <c r="G1193" s="209"/>
      <c r="H1193" s="338"/>
      <c r="I1193" s="338"/>
      <c r="J1193" s="339">
        <f t="shared" si="189"/>
        <v>0</v>
      </c>
      <c r="K1193" s="338"/>
      <c r="L1193" s="340"/>
      <c r="M1193" s="338"/>
      <c r="O1193" s="451"/>
      <c r="Q1193" s="374"/>
    </row>
    <row r="1194" spans="1:17" ht="25.5" hidden="1" customHeight="1">
      <c r="A1194" s="380" t="s">
        <v>123</v>
      </c>
      <c r="B1194" s="382" t="s">
        <v>404</v>
      </c>
      <c r="C1194" s="250" t="s">
        <v>138</v>
      </c>
      <c r="D1194" s="250" t="s">
        <v>140</v>
      </c>
      <c r="E1194" s="22" t="s">
        <v>340</v>
      </c>
      <c r="F1194" s="209" t="s">
        <v>124</v>
      </c>
      <c r="G1194" s="209"/>
      <c r="H1194" s="338"/>
      <c r="I1194" s="338"/>
      <c r="J1194" s="339">
        <f t="shared" si="189"/>
        <v>0</v>
      </c>
      <c r="K1194" s="338"/>
      <c r="L1194" s="340"/>
      <c r="M1194" s="338"/>
      <c r="O1194" s="451"/>
      <c r="Q1194" s="374"/>
    </row>
    <row r="1195" spans="1:17" ht="25.5" hidden="1" customHeight="1">
      <c r="A1195" s="21" t="s">
        <v>434</v>
      </c>
      <c r="B1195" s="76" t="s">
        <v>404</v>
      </c>
      <c r="C1195" s="250" t="s">
        <v>138</v>
      </c>
      <c r="D1195" s="250" t="s">
        <v>140</v>
      </c>
      <c r="E1195" s="22" t="s">
        <v>340</v>
      </c>
      <c r="F1195" s="209" t="s">
        <v>435</v>
      </c>
      <c r="G1195" s="209"/>
      <c r="H1195" s="338"/>
      <c r="I1195" s="338"/>
      <c r="J1195" s="339">
        <f t="shared" si="189"/>
        <v>0</v>
      </c>
      <c r="K1195" s="338"/>
      <c r="L1195" s="340"/>
      <c r="M1195" s="338"/>
      <c r="O1195" s="451"/>
      <c r="Q1195" s="374"/>
    </row>
    <row r="1196" spans="1:17" ht="12.75" hidden="1" customHeight="1">
      <c r="A1196" s="21" t="s">
        <v>9</v>
      </c>
      <c r="B1196" s="76" t="s">
        <v>404</v>
      </c>
      <c r="C1196" s="250" t="s">
        <v>138</v>
      </c>
      <c r="D1196" s="250" t="s">
        <v>140</v>
      </c>
      <c r="E1196" s="22" t="s">
        <v>340</v>
      </c>
      <c r="F1196" s="209" t="s">
        <v>435</v>
      </c>
      <c r="G1196" s="209" t="s">
        <v>10</v>
      </c>
      <c r="H1196" s="338"/>
      <c r="I1196" s="338"/>
      <c r="J1196" s="339">
        <f t="shared" si="189"/>
        <v>0</v>
      </c>
      <c r="K1196" s="338"/>
      <c r="L1196" s="340"/>
      <c r="M1196" s="338"/>
      <c r="O1196" s="451"/>
      <c r="Q1196" s="374"/>
    </row>
    <row r="1197" spans="1:17" ht="38.25" hidden="1" customHeight="1">
      <c r="A1197" s="21" t="s">
        <v>127</v>
      </c>
      <c r="B1197" s="76" t="s">
        <v>404</v>
      </c>
      <c r="C1197" s="250" t="s">
        <v>138</v>
      </c>
      <c r="D1197" s="250" t="s">
        <v>140</v>
      </c>
      <c r="E1197" s="22" t="s">
        <v>340</v>
      </c>
      <c r="F1197" s="209" t="s">
        <v>126</v>
      </c>
      <c r="G1197" s="209"/>
      <c r="H1197" s="338"/>
      <c r="I1197" s="338"/>
      <c r="J1197" s="339">
        <f t="shared" si="189"/>
        <v>0</v>
      </c>
      <c r="K1197" s="338"/>
      <c r="L1197" s="340"/>
      <c r="M1197" s="338"/>
      <c r="O1197" s="451"/>
      <c r="Q1197" s="374"/>
    </row>
    <row r="1198" spans="1:17" ht="12.75" hidden="1" customHeight="1">
      <c r="A1198" s="21" t="s">
        <v>9</v>
      </c>
      <c r="B1198" s="76" t="s">
        <v>404</v>
      </c>
      <c r="C1198" s="250" t="s">
        <v>138</v>
      </c>
      <c r="D1198" s="250" t="s">
        <v>140</v>
      </c>
      <c r="E1198" s="22" t="s">
        <v>340</v>
      </c>
      <c r="F1198" s="209" t="s">
        <v>126</v>
      </c>
      <c r="G1198" s="209" t="s">
        <v>10</v>
      </c>
      <c r="H1198" s="338"/>
      <c r="I1198" s="338"/>
      <c r="J1198" s="339">
        <f t="shared" si="189"/>
        <v>0</v>
      </c>
      <c r="K1198" s="338"/>
      <c r="L1198" s="340"/>
      <c r="M1198" s="338"/>
      <c r="O1198" s="451"/>
      <c r="Q1198" s="374"/>
    </row>
    <row r="1199" spans="1:17" ht="25.5" customHeight="1">
      <c r="A1199" s="380" t="s">
        <v>16</v>
      </c>
      <c r="B1199" s="382" t="s">
        <v>404</v>
      </c>
      <c r="C1199" s="250" t="s">
        <v>138</v>
      </c>
      <c r="D1199" s="250" t="s">
        <v>140</v>
      </c>
      <c r="E1199" s="250" t="s">
        <v>651</v>
      </c>
      <c r="F1199" s="385"/>
      <c r="G1199" s="385"/>
      <c r="H1199" s="339">
        <f t="shared" ref="H1199:M1200" si="193">H1200</f>
        <v>43.7</v>
      </c>
      <c r="I1199" s="339">
        <f t="shared" si="193"/>
        <v>0</v>
      </c>
      <c r="J1199" s="339">
        <f t="shared" si="189"/>
        <v>43.7</v>
      </c>
      <c r="K1199" s="339">
        <f t="shared" si="193"/>
        <v>43.7</v>
      </c>
      <c r="L1199" s="340"/>
      <c r="M1199" s="339">
        <f t="shared" si="193"/>
        <v>43.7</v>
      </c>
      <c r="O1199" s="451"/>
      <c r="Q1199" s="374"/>
    </row>
    <row r="1200" spans="1:17" ht="32.25" customHeight="1">
      <c r="A1200" s="225" t="s">
        <v>141</v>
      </c>
      <c r="B1200" s="227" t="s">
        <v>404</v>
      </c>
      <c r="C1200" s="209" t="s">
        <v>138</v>
      </c>
      <c r="D1200" s="209" t="s">
        <v>140</v>
      </c>
      <c r="E1200" s="223" t="s">
        <v>749</v>
      </c>
      <c r="F1200" s="209"/>
      <c r="G1200" s="209"/>
      <c r="H1200" s="335">
        <f t="shared" si="193"/>
        <v>43.7</v>
      </c>
      <c r="I1200" s="335">
        <f t="shared" si="193"/>
        <v>0</v>
      </c>
      <c r="J1200" s="339">
        <f t="shared" si="189"/>
        <v>43.7</v>
      </c>
      <c r="K1200" s="335">
        <f t="shared" si="193"/>
        <v>43.7</v>
      </c>
      <c r="L1200" s="340"/>
      <c r="M1200" s="335">
        <f t="shared" si="193"/>
        <v>43.7</v>
      </c>
      <c r="O1200" s="451"/>
      <c r="Q1200" s="374"/>
    </row>
    <row r="1201" spans="1:17" ht="27" customHeight="1">
      <c r="A1201" s="357" t="s">
        <v>123</v>
      </c>
      <c r="B1201" s="358" t="s">
        <v>404</v>
      </c>
      <c r="C1201" s="209" t="s">
        <v>138</v>
      </c>
      <c r="D1201" s="209" t="s">
        <v>140</v>
      </c>
      <c r="E1201" s="223" t="s">
        <v>749</v>
      </c>
      <c r="F1201" s="209" t="s">
        <v>124</v>
      </c>
      <c r="G1201" s="209"/>
      <c r="H1201" s="335">
        <f>H1204+H1202</f>
        <v>43.7</v>
      </c>
      <c r="I1201" s="335">
        <f>I1204+I1202</f>
        <v>0</v>
      </c>
      <c r="J1201" s="339">
        <f t="shared" si="189"/>
        <v>43.7</v>
      </c>
      <c r="K1201" s="335">
        <f>K1204+K1202</f>
        <v>43.7</v>
      </c>
      <c r="L1201" s="340"/>
      <c r="M1201" s="335">
        <f>M1204+M1202</f>
        <v>43.7</v>
      </c>
      <c r="O1201" s="451"/>
      <c r="Q1201" s="374"/>
    </row>
    <row r="1202" spans="1:17" ht="17.25" customHeight="1">
      <c r="A1202" s="357" t="s">
        <v>855</v>
      </c>
      <c r="B1202" s="358" t="s">
        <v>404</v>
      </c>
      <c r="C1202" s="209" t="s">
        <v>138</v>
      </c>
      <c r="D1202" s="209" t="s">
        <v>140</v>
      </c>
      <c r="E1202" s="223" t="s">
        <v>749</v>
      </c>
      <c r="F1202" s="209" t="s">
        <v>856</v>
      </c>
      <c r="G1202" s="209"/>
      <c r="H1202" s="335">
        <f>H1203</f>
        <v>43.7</v>
      </c>
      <c r="I1202" s="335">
        <f>I1203</f>
        <v>0</v>
      </c>
      <c r="J1202" s="339">
        <f t="shared" si="189"/>
        <v>43.7</v>
      </c>
      <c r="K1202" s="335">
        <f>K1203</f>
        <v>43.7</v>
      </c>
      <c r="L1202" s="340"/>
      <c r="M1202" s="335">
        <f>M1203</f>
        <v>43.7</v>
      </c>
      <c r="O1202" s="451"/>
      <c r="Q1202" s="374"/>
    </row>
    <row r="1203" spans="1:17" ht="15" customHeight="1">
      <c r="A1203" s="225" t="s">
        <v>9</v>
      </c>
      <c r="B1203" s="358" t="s">
        <v>404</v>
      </c>
      <c r="C1203" s="209" t="s">
        <v>138</v>
      </c>
      <c r="D1203" s="209" t="s">
        <v>140</v>
      </c>
      <c r="E1203" s="223" t="s">
        <v>749</v>
      </c>
      <c r="F1203" s="209" t="s">
        <v>856</v>
      </c>
      <c r="G1203" s="209" t="s">
        <v>10</v>
      </c>
      <c r="H1203" s="335">
        <v>43.7</v>
      </c>
      <c r="I1203" s="335"/>
      <c r="J1203" s="339">
        <f t="shared" si="189"/>
        <v>43.7</v>
      </c>
      <c r="K1203" s="338">
        <v>43.7</v>
      </c>
      <c r="L1203" s="340"/>
      <c r="M1203" s="338">
        <v>43.7</v>
      </c>
      <c r="O1203" s="451"/>
      <c r="Q1203" s="374"/>
    </row>
    <row r="1204" spans="1:17" ht="25.5" customHeight="1">
      <c r="A1204" s="225" t="s">
        <v>127</v>
      </c>
      <c r="B1204" s="227" t="s">
        <v>404</v>
      </c>
      <c r="C1204" s="209" t="s">
        <v>138</v>
      </c>
      <c r="D1204" s="209" t="s">
        <v>140</v>
      </c>
      <c r="E1204" s="223" t="s">
        <v>749</v>
      </c>
      <c r="F1204" s="209" t="s">
        <v>126</v>
      </c>
      <c r="G1204" s="209"/>
      <c r="H1204" s="335">
        <f>H1205</f>
        <v>0</v>
      </c>
      <c r="I1204" s="335">
        <f>I1205</f>
        <v>0</v>
      </c>
      <c r="J1204" s="339">
        <f t="shared" si="189"/>
        <v>0</v>
      </c>
      <c r="K1204" s="335">
        <f>K1205</f>
        <v>0</v>
      </c>
      <c r="L1204" s="340"/>
      <c r="M1204" s="335">
        <f>M1205</f>
        <v>0</v>
      </c>
      <c r="O1204" s="451"/>
      <c r="Q1204" s="374"/>
    </row>
    <row r="1205" spans="1:17" ht="12.75" customHeight="1">
      <c r="A1205" s="225" t="s">
        <v>9</v>
      </c>
      <c r="B1205" s="227" t="s">
        <v>404</v>
      </c>
      <c r="C1205" s="209" t="s">
        <v>138</v>
      </c>
      <c r="D1205" s="209" t="s">
        <v>140</v>
      </c>
      <c r="E1205" s="223" t="s">
        <v>749</v>
      </c>
      <c r="F1205" s="209" t="s">
        <v>126</v>
      </c>
      <c r="G1205" s="209" t="s">
        <v>10</v>
      </c>
      <c r="H1205" s="338"/>
      <c r="I1205" s="338"/>
      <c r="J1205" s="339">
        <f t="shared" si="189"/>
        <v>0</v>
      </c>
      <c r="K1205" s="338"/>
      <c r="L1205" s="340"/>
      <c r="M1205" s="338"/>
      <c r="O1205" s="451"/>
      <c r="Q1205" s="374"/>
    </row>
    <row r="1206" spans="1:17" ht="14.25" customHeight="1">
      <c r="A1206" s="380" t="s">
        <v>145</v>
      </c>
      <c r="B1206" s="382" t="s">
        <v>404</v>
      </c>
      <c r="C1206" s="250" t="s">
        <v>138</v>
      </c>
      <c r="D1206" s="250" t="s">
        <v>146</v>
      </c>
      <c r="E1206" s="250"/>
      <c r="F1206" s="250"/>
      <c r="G1206" s="250"/>
      <c r="H1206" s="339">
        <f>H1207</f>
        <v>2201.3000000000002</v>
      </c>
      <c r="I1206" s="339">
        <f>I1207</f>
        <v>0</v>
      </c>
      <c r="J1206" s="339">
        <f t="shared" si="189"/>
        <v>2201.3000000000002</v>
      </c>
      <c r="K1206" s="339">
        <f>K1207</f>
        <v>2201.3000000000002</v>
      </c>
      <c r="L1206" s="340"/>
      <c r="M1206" s="339">
        <f>M1207</f>
        <v>2201.3000000000002</v>
      </c>
      <c r="O1206" s="451"/>
      <c r="Q1206" s="374"/>
    </row>
    <row r="1207" spans="1:17" ht="30" customHeight="1">
      <c r="A1207" s="418" t="s">
        <v>16</v>
      </c>
      <c r="B1207" s="419" t="s">
        <v>404</v>
      </c>
      <c r="C1207" s="250" t="s">
        <v>138</v>
      </c>
      <c r="D1207" s="250" t="s">
        <v>146</v>
      </c>
      <c r="E1207" s="404" t="s">
        <v>651</v>
      </c>
      <c r="F1207" s="250"/>
      <c r="G1207" s="250"/>
      <c r="H1207" s="339">
        <f>H1214+H1225+H1231+H1235+H1219</f>
        <v>2201.3000000000002</v>
      </c>
      <c r="I1207" s="339">
        <f>I1214+I1225+I1231+I1235+I1219</f>
        <v>0</v>
      </c>
      <c r="J1207" s="339">
        <f t="shared" si="189"/>
        <v>2201.3000000000002</v>
      </c>
      <c r="K1207" s="339">
        <f>K1214+K1225+K1231+K1235+K1219</f>
        <v>2201.3000000000002</v>
      </c>
      <c r="L1207" s="340"/>
      <c r="M1207" s="339">
        <f>M1214+M1225+M1231+M1235+M1219</f>
        <v>2201.3000000000002</v>
      </c>
      <c r="O1207" s="451"/>
      <c r="Q1207" s="374"/>
    </row>
    <row r="1208" spans="1:17" ht="76.5" hidden="1" customHeight="1">
      <c r="A1208" s="390" t="s">
        <v>412</v>
      </c>
      <c r="B1208" s="358" t="s">
        <v>404</v>
      </c>
      <c r="C1208" s="209" t="s">
        <v>138</v>
      </c>
      <c r="D1208" s="209" t="s">
        <v>146</v>
      </c>
      <c r="E1208" s="426" t="s">
        <v>413</v>
      </c>
      <c r="F1208" s="209"/>
      <c r="G1208" s="209"/>
      <c r="H1208" s="338"/>
      <c r="I1208" s="338"/>
      <c r="J1208" s="339">
        <f t="shared" si="189"/>
        <v>0</v>
      </c>
      <c r="K1208" s="338"/>
      <c r="L1208" s="340"/>
      <c r="M1208" s="338"/>
      <c r="O1208" s="451"/>
      <c r="Q1208" s="374"/>
    </row>
    <row r="1209" spans="1:17" ht="25.5" hidden="1" customHeight="1">
      <c r="A1209" s="398" t="s">
        <v>123</v>
      </c>
      <c r="B1209" s="391" t="s">
        <v>404</v>
      </c>
      <c r="C1209" s="209" t="s">
        <v>138</v>
      </c>
      <c r="D1209" s="209" t="s">
        <v>146</v>
      </c>
      <c r="E1209" s="426" t="s">
        <v>413</v>
      </c>
      <c r="F1209" s="209" t="s">
        <v>124</v>
      </c>
      <c r="G1209" s="209"/>
      <c r="H1209" s="338"/>
      <c r="I1209" s="338"/>
      <c r="J1209" s="339">
        <f t="shared" si="189"/>
        <v>0</v>
      </c>
      <c r="K1209" s="338"/>
      <c r="L1209" s="340"/>
      <c r="M1209" s="338"/>
      <c r="O1209" s="451"/>
      <c r="Q1209" s="374"/>
    </row>
    <row r="1210" spans="1:17" ht="25.5" hidden="1" customHeight="1">
      <c r="A1210" s="398" t="s">
        <v>127</v>
      </c>
      <c r="B1210" s="391" t="s">
        <v>404</v>
      </c>
      <c r="C1210" s="209" t="s">
        <v>138</v>
      </c>
      <c r="D1210" s="209" t="s">
        <v>146</v>
      </c>
      <c r="E1210" s="426" t="s">
        <v>413</v>
      </c>
      <c r="F1210" s="209" t="s">
        <v>126</v>
      </c>
      <c r="G1210" s="209"/>
      <c r="H1210" s="338"/>
      <c r="I1210" s="338"/>
      <c r="J1210" s="339">
        <f t="shared" si="189"/>
        <v>0</v>
      </c>
      <c r="K1210" s="338"/>
      <c r="L1210" s="340"/>
      <c r="M1210" s="338"/>
      <c r="O1210" s="451"/>
      <c r="Q1210" s="374"/>
    </row>
    <row r="1211" spans="1:17" ht="12.75" hidden="1" customHeight="1">
      <c r="A1211" s="398" t="s">
        <v>11</v>
      </c>
      <c r="B1211" s="391" t="s">
        <v>404</v>
      </c>
      <c r="C1211" s="209" t="s">
        <v>138</v>
      </c>
      <c r="D1211" s="209" t="s">
        <v>146</v>
      </c>
      <c r="E1211" s="426" t="s">
        <v>413</v>
      </c>
      <c r="F1211" s="209" t="s">
        <v>126</v>
      </c>
      <c r="G1211" s="209" t="s">
        <v>12</v>
      </c>
      <c r="H1211" s="338"/>
      <c r="I1211" s="338"/>
      <c r="J1211" s="339">
        <f t="shared" si="189"/>
        <v>0</v>
      </c>
      <c r="K1211" s="338"/>
      <c r="L1211" s="340"/>
      <c r="M1211" s="338"/>
      <c r="O1211" s="451"/>
      <c r="Q1211" s="374"/>
    </row>
    <row r="1212" spans="1:17" ht="24" hidden="1" customHeight="1">
      <c r="A1212" s="398" t="s">
        <v>434</v>
      </c>
      <c r="B1212" s="391" t="s">
        <v>404</v>
      </c>
      <c r="C1212" s="209" t="s">
        <v>138</v>
      </c>
      <c r="D1212" s="209" t="s">
        <v>146</v>
      </c>
      <c r="E1212" s="426" t="s">
        <v>413</v>
      </c>
      <c r="F1212" s="209" t="s">
        <v>435</v>
      </c>
      <c r="G1212" s="209"/>
      <c r="H1212" s="338"/>
      <c r="I1212" s="338"/>
      <c r="J1212" s="339">
        <f t="shared" si="189"/>
        <v>0</v>
      </c>
      <c r="K1212" s="338"/>
      <c r="L1212" s="340"/>
      <c r="M1212" s="338"/>
      <c r="O1212" s="451"/>
      <c r="Q1212" s="374"/>
    </row>
    <row r="1213" spans="1:17" ht="13.5" hidden="1" customHeight="1">
      <c r="A1213" s="398" t="s">
        <v>11</v>
      </c>
      <c r="B1213" s="391" t="s">
        <v>404</v>
      </c>
      <c r="C1213" s="209" t="s">
        <v>138</v>
      </c>
      <c r="D1213" s="209" t="s">
        <v>146</v>
      </c>
      <c r="E1213" s="426" t="s">
        <v>413</v>
      </c>
      <c r="F1213" s="209" t="s">
        <v>435</v>
      </c>
      <c r="G1213" s="209" t="s">
        <v>12</v>
      </c>
      <c r="H1213" s="338"/>
      <c r="I1213" s="338"/>
      <c r="J1213" s="339">
        <f t="shared" si="189"/>
        <v>0</v>
      </c>
      <c r="K1213" s="338"/>
      <c r="L1213" s="340"/>
      <c r="M1213" s="338"/>
      <c r="O1213" s="451"/>
      <c r="Q1213" s="374"/>
    </row>
    <row r="1214" spans="1:17" ht="38.25" hidden="1" customHeight="1">
      <c r="A1214" s="398" t="s">
        <v>379</v>
      </c>
      <c r="B1214" s="391" t="s">
        <v>404</v>
      </c>
      <c r="C1214" s="209" t="s">
        <v>138</v>
      </c>
      <c r="D1214" s="209" t="s">
        <v>146</v>
      </c>
      <c r="E1214" s="426" t="s">
        <v>750</v>
      </c>
      <c r="F1214" s="209"/>
      <c r="G1214" s="209"/>
      <c r="H1214" s="335">
        <f t="shared" ref="H1214:M1215" si="194">H1215</f>
        <v>0</v>
      </c>
      <c r="I1214" s="335"/>
      <c r="J1214" s="339">
        <f t="shared" si="189"/>
        <v>0</v>
      </c>
      <c r="K1214" s="335">
        <f t="shared" si="194"/>
        <v>0</v>
      </c>
      <c r="L1214" s="340"/>
      <c r="M1214" s="335">
        <f t="shared" si="194"/>
        <v>0</v>
      </c>
      <c r="O1214" s="451"/>
      <c r="Q1214" s="374"/>
    </row>
    <row r="1215" spans="1:17" ht="22.5" hidden="1" customHeight="1">
      <c r="A1215" s="398" t="s">
        <v>123</v>
      </c>
      <c r="B1215" s="391" t="s">
        <v>404</v>
      </c>
      <c r="C1215" s="209" t="s">
        <v>138</v>
      </c>
      <c r="D1215" s="209" t="s">
        <v>146</v>
      </c>
      <c r="E1215" s="426" t="s">
        <v>750</v>
      </c>
      <c r="F1215" s="209" t="s">
        <v>124</v>
      </c>
      <c r="G1215" s="209"/>
      <c r="H1215" s="335">
        <f t="shared" si="194"/>
        <v>0</v>
      </c>
      <c r="I1215" s="335"/>
      <c r="J1215" s="339">
        <f t="shared" si="189"/>
        <v>0</v>
      </c>
      <c r="K1215" s="335">
        <f t="shared" si="194"/>
        <v>0</v>
      </c>
      <c r="L1215" s="340"/>
      <c r="M1215" s="335">
        <f t="shared" si="194"/>
        <v>0</v>
      </c>
      <c r="O1215" s="451"/>
      <c r="Q1215" s="374"/>
    </row>
    <row r="1216" spans="1:17" ht="25.5" hidden="1" customHeight="1">
      <c r="A1216" s="398" t="s">
        <v>434</v>
      </c>
      <c r="B1216" s="391" t="s">
        <v>404</v>
      </c>
      <c r="C1216" s="209" t="s">
        <v>138</v>
      </c>
      <c r="D1216" s="209" t="s">
        <v>146</v>
      </c>
      <c r="E1216" s="426" t="s">
        <v>750</v>
      </c>
      <c r="F1216" s="209" t="s">
        <v>435</v>
      </c>
      <c r="G1216" s="209"/>
      <c r="H1216" s="335">
        <f>H1217+H1218</f>
        <v>0</v>
      </c>
      <c r="I1216" s="335"/>
      <c r="J1216" s="339">
        <f t="shared" si="189"/>
        <v>0</v>
      </c>
      <c r="K1216" s="335">
        <f>K1217+K1218</f>
        <v>0</v>
      </c>
      <c r="L1216" s="340"/>
      <c r="M1216" s="335">
        <f>M1217+M1218</f>
        <v>0</v>
      </c>
      <c r="O1216" s="451"/>
      <c r="Q1216" s="374"/>
    </row>
    <row r="1217" spans="1:17" ht="12.75" hidden="1" customHeight="1">
      <c r="A1217" s="398" t="s">
        <v>11</v>
      </c>
      <c r="B1217" s="391" t="s">
        <v>404</v>
      </c>
      <c r="C1217" s="209" t="s">
        <v>138</v>
      </c>
      <c r="D1217" s="209" t="s">
        <v>146</v>
      </c>
      <c r="E1217" s="426" t="s">
        <v>750</v>
      </c>
      <c r="F1217" s="209" t="s">
        <v>435</v>
      </c>
      <c r="G1217" s="209" t="s">
        <v>12</v>
      </c>
      <c r="H1217" s="338"/>
      <c r="I1217" s="338"/>
      <c r="J1217" s="339">
        <f t="shared" si="189"/>
        <v>0</v>
      </c>
      <c r="K1217" s="338"/>
      <c r="L1217" s="340"/>
      <c r="M1217" s="338"/>
      <c r="O1217" s="451"/>
      <c r="Q1217" s="374"/>
    </row>
    <row r="1218" spans="1:17" ht="12.75" hidden="1" customHeight="1">
      <c r="A1218" s="398" t="s">
        <v>628</v>
      </c>
      <c r="B1218" s="391" t="s">
        <v>404</v>
      </c>
      <c r="C1218" s="209" t="s">
        <v>138</v>
      </c>
      <c r="D1218" s="209" t="s">
        <v>146</v>
      </c>
      <c r="E1218" s="426" t="s">
        <v>750</v>
      </c>
      <c r="F1218" s="209" t="s">
        <v>435</v>
      </c>
      <c r="G1218" s="209" t="s">
        <v>197</v>
      </c>
      <c r="H1218" s="338">
        <v>0</v>
      </c>
      <c r="I1218" s="338"/>
      <c r="J1218" s="339">
        <f t="shared" si="189"/>
        <v>0</v>
      </c>
      <c r="K1218" s="338"/>
      <c r="L1218" s="340"/>
      <c r="M1218" s="338"/>
      <c r="O1218" s="451"/>
      <c r="Q1218" s="374"/>
    </row>
    <row r="1219" spans="1:17" ht="38.25" customHeight="1">
      <c r="A1219" s="398" t="s">
        <v>467</v>
      </c>
      <c r="B1219" s="391" t="s">
        <v>404</v>
      </c>
      <c r="C1219" s="209" t="s">
        <v>138</v>
      </c>
      <c r="D1219" s="209" t="s">
        <v>146</v>
      </c>
      <c r="E1219" s="424" t="s">
        <v>842</v>
      </c>
      <c r="F1219" s="209"/>
      <c r="G1219" s="209"/>
      <c r="H1219" s="335">
        <f>H1220</f>
        <v>50</v>
      </c>
      <c r="I1219" s="335">
        <f>I1220</f>
        <v>0</v>
      </c>
      <c r="J1219" s="339">
        <f t="shared" si="189"/>
        <v>50</v>
      </c>
      <c r="K1219" s="335">
        <f>K1220</f>
        <v>50</v>
      </c>
      <c r="L1219" s="340"/>
      <c r="M1219" s="335">
        <f>M1220</f>
        <v>50</v>
      </c>
      <c r="O1219" s="451"/>
      <c r="Q1219" s="374"/>
    </row>
    <row r="1220" spans="1:17" ht="25.5" customHeight="1">
      <c r="A1220" s="398" t="s">
        <v>123</v>
      </c>
      <c r="B1220" s="391" t="s">
        <v>404</v>
      </c>
      <c r="C1220" s="209" t="s">
        <v>138</v>
      </c>
      <c r="D1220" s="209" t="s">
        <v>146</v>
      </c>
      <c r="E1220" s="424" t="s">
        <v>842</v>
      </c>
      <c r="F1220" s="209" t="s">
        <v>124</v>
      </c>
      <c r="G1220" s="209"/>
      <c r="H1220" s="335">
        <f>H1221+H1223</f>
        <v>50</v>
      </c>
      <c r="I1220" s="335">
        <f>I1221+I1223</f>
        <v>0</v>
      </c>
      <c r="J1220" s="339">
        <f t="shared" si="189"/>
        <v>50</v>
      </c>
      <c r="K1220" s="335">
        <f>K1221+K1223</f>
        <v>50</v>
      </c>
      <c r="L1220" s="340"/>
      <c r="M1220" s="335">
        <f>M1221+M1223</f>
        <v>50</v>
      </c>
      <c r="O1220" s="451"/>
      <c r="Q1220" s="374"/>
    </row>
    <row r="1221" spans="1:17" ht="25.5" customHeight="1">
      <c r="A1221" s="398" t="s">
        <v>127</v>
      </c>
      <c r="B1221" s="391" t="s">
        <v>404</v>
      </c>
      <c r="C1221" s="209" t="s">
        <v>138</v>
      </c>
      <c r="D1221" s="209" t="s">
        <v>146</v>
      </c>
      <c r="E1221" s="424" t="s">
        <v>842</v>
      </c>
      <c r="F1221" s="209" t="s">
        <v>126</v>
      </c>
      <c r="G1221" s="209"/>
      <c r="H1221" s="335">
        <f>H1222</f>
        <v>50</v>
      </c>
      <c r="I1221" s="335">
        <f>I1222</f>
        <v>0</v>
      </c>
      <c r="J1221" s="339">
        <f t="shared" si="189"/>
        <v>50</v>
      </c>
      <c r="K1221" s="335">
        <f>K1222</f>
        <v>50</v>
      </c>
      <c r="L1221" s="340"/>
      <c r="M1221" s="335">
        <f>M1222</f>
        <v>50</v>
      </c>
      <c r="O1221" s="451"/>
      <c r="Q1221" s="374"/>
    </row>
    <row r="1222" spans="1:17" ht="12.75" customHeight="1">
      <c r="A1222" s="398" t="s">
        <v>11</v>
      </c>
      <c r="B1222" s="391" t="s">
        <v>404</v>
      </c>
      <c r="C1222" s="209" t="s">
        <v>138</v>
      </c>
      <c r="D1222" s="209" t="s">
        <v>146</v>
      </c>
      <c r="E1222" s="424" t="s">
        <v>842</v>
      </c>
      <c r="F1222" s="209" t="s">
        <v>126</v>
      </c>
      <c r="G1222" s="209" t="s">
        <v>12</v>
      </c>
      <c r="H1222" s="337">
        <v>50</v>
      </c>
      <c r="I1222" s="337"/>
      <c r="J1222" s="339">
        <f t="shared" si="189"/>
        <v>50</v>
      </c>
      <c r="K1222" s="337">
        <v>50</v>
      </c>
      <c r="L1222" s="340"/>
      <c r="M1222" s="337">
        <v>50</v>
      </c>
      <c r="O1222" s="451"/>
      <c r="Q1222" s="374"/>
    </row>
    <row r="1223" spans="1:17" ht="25.5" hidden="1" customHeight="1">
      <c r="A1223" s="398" t="s">
        <v>434</v>
      </c>
      <c r="B1223" s="391" t="s">
        <v>404</v>
      </c>
      <c r="C1223" s="209" t="s">
        <v>138</v>
      </c>
      <c r="D1223" s="209" t="s">
        <v>146</v>
      </c>
      <c r="E1223" s="424" t="s">
        <v>382</v>
      </c>
      <c r="F1223" s="209" t="s">
        <v>435</v>
      </c>
      <c r="G1223" s="209"/>
      <c r="H1223" s="338"/>
      <c r="I1223" s="338"/>
      <c r="J1223" s="339">
        <f t="shared" si="189"/>
        <v>0</v>
      </c>
      <c r="K1223" s="338"/>
      <c r="L1223" s="340"/>
      <c r="M1223" s="338"/>
      <c r="O1223" s="451"/>
      <c r="Q1223" s="374"/>
    </row>
    <row r="1224" spans="1:17" ht="12.75" hidden="1" customHeight="1">
      <c r="A1224" s="398" t="s">
        <v>11</v>
      </c>
      <c r="B1224" s="391" t="s">
        <v>404</v>
      </c>
      <c r="C1224" s="209" t="s">
        <v>138</v>
      </c>
      <c r="D1224" s="209" t="s">
        <v>146</v>
      </c>
      <c r="E1224" s="424" t="s">
        <v>382</v>
      </c>
      <c r="F1224" s="209" t="s">
        <v>435</v>
      </c>
      <c r="G1224" s="209" t="s">
        <v>12</v>
      </c>
      <c r="H1224" s="338"/>
      <c r="I1224" s="338"/>
      <c r="J1224" s="339">
        <f t="shared" si="189"/>
        <v>0</v>
      </c>
      <c r="K1224" s="338"/>
      <c r="L1224" s="340"/>
      <c r="M1224" s="338"/>
      <c r="O1224" s="451"/>
      <c r="Q1224" s="374"/>
    </row>
    <row r="1225" spans="1:17" ht="52.5" customHeight="1">
      <c r="A1225" s="398" t="s">
        <v>381</v>
      </c>
      <c r="B1225" s="391" t="s">
        <v>404</v>
      </c>
      <c r="C1225" s="209" t="s">
        <v>138</v>
      </c>
      <c r="D1225" s="209" t="s">
        <v>146</v>
      </c>
      <c r="E1225" s="424" t="s">
        <v>751</v>
      </c>
      <c r="F1225" s="209"/>
      <c r="G1225" s="209"/>
      <c r="H1225" s="335">
        <f>H1226</f>
        <v>1549</v>
      </c>
      <c r="I1225" s="335">
        <f>I1226</f>
        <v>0</v>
      </c>
      <c r="J1225" s="339">
        <f t="shared" si="189"/>
        <v>1549</v>
      </c>
      <c r="K1225" s="335">
        <f>K1226</f>
        <v>1549</v>
      </c>
      <c r="L1225" s="340"/>
      <c r="M1225" s="335">
        <f>M1226</f>
        <v>1549</v>
      </c>
      <c r="O1225" s="451"/>
      <c r="Q1225" s="374"/>
    </row>
    <row r="1226" spans="1:17" ht="23.25" customHeight="1">
      <c r="A1226" s="398" t="s">
        <v>123</v>
      </c>
      <c r="B1226" s="391" t="s">
        <v>404</v>
      </c>
      <c r="C1226" s="209" t="s">
        <v>138</v>
      </c>
      <c r="D1226" s="209" t="s">
        <v>146</v>
      </c>
      <c r="E1226" s="424" t="s">
        <v>751</v>
      </c>
      <c r="F1226" s="209" t="s">
        <v>124</v>
      </c>
      <c r="G1226" s="209"/>
      <c r="H1226" s="335">
        <f>H1227+H1229</f>
        <v>1549</v>
      </c>
      <c r="I1226" s="335">
        <f>I1227+I1229</f>
        <v>0</v>
      </c>
      <c r="J1226" s="339">
        <f t="shared" si="189"/>
        <v>1549</v>
      </c>
      <c r="K1226" s="335">
        <f>K1227+K1229</f>
        <v>1549</v>
      </c>
      <c r="L1226" s="340"/>
      <c r="M1226" s="335">
        <f>M1227+M1229</f>
        <v>1549</v>
      </c>
      <c r="O1226" s="451"/>
      <c r="Q1226" s="374"/>
    </row>
    <row r="1227" spans="1:17" ht="38.25">
      <c r="A1227" s="398" t="s">
        <v>127</v>
      </c>
      <c r="B1227" s="391" t="s">
        <v>404</v>
      </c>
      <c r="C1227" s="209" t="s">
        <v>138</v>
      </c>
      <c r="D1227" s="209" t="s">
        <v>146</v>
      </c>
      <c r="E1227" s="424" t="s">
        <v>751</v>
      </c>
      <c r="F1227" s="209" t="s">
        <v>126</v>
      </c>
      <c r="G1227" s="209"/>
      <c r="H1227" s="335">
        <f>H1228</f>
        <v>615</v>
      </c>
      <c r="I1227" s="335">
        <f>I1228</f>
        <v>0</v>
      </c>
      <c r="J1227" s="339">
        <f t="shared" si="189"/>
        <v>615</v>
      </c>
      <c r="K1227" s="335">
        <f>K1228</f>
        <v>615</v>
      </c>
      <c r="L1227" s="340"/>
      <c r="M1227" s="335">
        <f>M1228</f>
        <v>615</v>
      </c>
      <c r="O1227" s="451"/>
      <c r="Q1227" s="374"/>
    </row>
    <row r="1228" spans="1:17">
      <c r="A1228" s="398" t="s">
        <v>11</v>
      </c>
      <c r="B1228" s="391" t="s">
        <v>404</v>
      </c>
      <c r="C1228" s="209" t="s">
        <v>138</v>
      </c>
      <c r="D1228" s="209" t="s">
        <v>146</v>
      </c>
      <c r="E1228" s="424" t="s">
        <v>751</v>
      </c>
      <c r="F1228" s="209" t="s">
        <v>126</v>
      </c>
      <c r="G1228" s="209" t="s">
        <v>12</v>
      </c>
      <c r="H1228" s="335">
        <v>615</v>
      </c>
      <c r="I1228" s="335"/>
      <c r="J1228" s="339">
        <f t="shared" si="189"/>
        <v>615</v>
      </c>
      <c r="K1228" s="335">
        <v>615</v>
      </c>
      <c r="L1228" s="340"/>
      <c r="M1228" s="335">
        <v>615</v>
      </c>
      <c r="O1228" s="451"/>
      <c r="Q1228" s="374"/>
    </row>
    <row r="1229" spans="1:17" ht="25.5">
      <c r="A1229" s="398" t="s">
        <v>434</v>
      </c>
      <c r="B1229" s="391" t="s">
        <v>404</v>
      </c>
      <c r="C1229" s="209" t="s">
        <v>138</v>
      </c>
      <c r="D1229" s="209" t="s">
        <v>146</v>
      </c>
      <c r="E1229" s="424" t="s">
        <v>751</v>
      </c>
      <c r="F1229" s="209" t="s">
        <v>435</v>
      </c>
      <c r="G1229" s="209"/>
      <c r="H1229" s="335">
        <f>H1230</f>
        <v>934</v>
      </c>
      <c r="I1229" s="335">
        <f>I1230</f>
        <v>0</v>
      </c>
      <c r="J1229" s="339">
        <f t="shared" si="189"/>
        <v>934</v>
      </c>
      <c r="K1229" s="335">
        <f>K1230</f>
        <v>934</v>
      </c>
      <c r="L1229" s="340"/>
      <c r="M1229" s="335">
        <f>M1230</f>
        <v>934</v>
      </c>
      <c r="O1229" s="451"/>
      <c r="Q1229" s="374"/>
    </row>
    <row r="1230" spans="1:17">
      <c r="A1230" s="398" t="s">
        <v>11</v>
      </c>
      <c r="B1230" s="391" t="s">
        <v>404</v>
      </c>
      <c r="C1230" s="209" t="s">
        <v>138</v>
      </c>
      <c r="D1230" s="209" t="s">
        <v>146</v>
      </c>
      <c r="E1230" s="424" t="s">
        <v>751</v>
      </c>
      <c r="F1230" s="209" t="s">
        <v>435</v>
      </c>
      <c r="G1230" s="209" t="s">
        <v>12</v>
      </c>
      <c r="H1230" s="335">
        <v>934</v>
      </c>
      <c r="I1230" s="335"/>
      <c r="J1230" s="339">
        <f t="shared" si="189"/>
        <v>934</v>
      </c>
      <c r="K1230" s="335">
        <v>934</v>
      </c>
      <c r="L1230" s="340"/>
      <c r="M1230" s="335">
        <v>934</v>
      </c>
      <c r="O1230" s="451"/>
      <c r="Q1230" s="374"/>
    </row>
    <row r="1231" spans="1:17" ht="114" hidden="1" customHeight="1">
      <c r="A1231" s="443" t="s">
        <v>630</v>
      </c>
      <c r="B1231" s="391" t="s">
        <v>404</v>
      </c>
      <c r="C1231" s="209" t="s">
        <v>138</v>
      </c>
      <c r="D1231" s="209" t="s">
        <v>146</v>
      </c>
      <c r="E1231" s="391" t="s">
        <v>752</v>
      </c>
      <c r="F1231" s="392"/>
      <c r="G1231" s="392"/>
      <c r="H1231" s="335">
        <f t="shared" ref="H1231:M1233" si="195">H1232</f>
        <v>0</v>
      </c>
      <c r="I1231" s="335"/>
      <c r="J1231" s="339">
        <f t="shared" si="189"/>
        <v>0</v>
      </c>
      <c r="K1231" s="335">
        <f t="shared" si="195"/>
        <v>0</v>
      </c>
      <c r="L1231" s="340"/>
      <c r="M1231" s="335">
        <f t="shared" si="195"/>
        <v>0</v>
      </c>
      <c r="O1231" s="451"/>
      <c r="Q1231" s="374"/>
    </row>
    <row r="1232" spans="1:17" ht="25.5" hidden="1" customHeight="1">
      <c r="A1232" s="398" t="s">
        <v>123</v>
      </c>
      <c r="B1232" s="391" t="s">
        <v>404</v>
      </c>
      <c r="C1232" s="209" t="s">
        <v>138</v>
      </c>
      <c r="D1232" s="209" t="s">
        <v>146</v>
      </c>
      <c r="E1232" s="391" t="s">
        <v>752</v>
      </c>
      <c r="F1232" s="209" t="s">
        <v>124</v>
      </c>
      <c r="G1232" s="209"/>
      <c r="H1232" s="335">
        <f t="shared" si="195"/>
        <v>0</v>
      </c>
      <c r="I1232" s="335"/>
      <c r="J1232" s="339">
        <f t="shared" si="189"/>
        <v>0</v>
      </c>
      <c r="K1232" s="335">
        <f t="shared" si="195"/>
        <v>0</v>
      </c>
      <c r="L1232" s="340"/>
      <c r="M1232" s="335">
        <f t="shared" si="195"/>
        <v>0</v>
      </c>
      <c r="O1232" s="451"/>
      <c r="Q1232" s="374"/>
    </row>
    <row r="1233" spans="1:17" ht="34.5" hidden="1" customHeight="1">
      <c r="A1233" s="398" t="s">
        <v>127</v>
      </c>
      <c r="B1233" s="391" t="s">
        <v>404</v>
      </c>
      <c r="C1233" s="209" t="s">
        <v>138</v>
      </c>
      <c r="D1233" s="209" t="s">
        <v>146</v>
      </c>
      <c r="E1233" s="391" t="s">
        <v>752</v>
      </c>
      <c r="F1233" s="209" t="s">
        <v>126</v>
      </c>
      <c r="G1233" s="209"/>
      <c r="H1233" s="335">
        <f t="shared" si="195"/>
        <v>0</v>
      </c>
      <c r="I1233" s="335"/>
      <c r="J1233" s="339">
        <f t="shared" si="189"/>
        <v>0</v>
      </c>
      <c r="K1233" s="335">
        <f t="shared" si="195"/>
        <v>0</v>
      </c>
      <c r="L1233" s="340"/>
      <c r="M1233" s="335">
        <f t="shared" si="195"/>
        <v>0</v>
      </c>
      <c r="O1233" s="451"/>
      <c r="Q1233" s="374"/>
    </row>
    <row r="1234" spans="1:17" ht="12.75" hidden="1" customHeight="1">
      <c r="A1234" s="398" t="s">
        <v>11</v>
      </c>
      <c r="B1234" s="391" t="s">
        <v>404</v>
      </c>
      <c r="C1234" s="209" t="s">
        <v>138</v>
      </c>
      <c r="D1234" s="209" t="s">
        <v>146</v>
      </c>
      <c r="E1234" s="391" t="s">
        <v>752</v>
      </c>
      <c r="F1234" s="209" t="s">
        <v>126</v>
      </c>
      <c r="G1234" s="209" t="s">
        <v>12</v>
      </c>
      <c r="H1234" s="337"/>
      <c r="I1234" s="337"/>
      <c r="J1234" s="339">
        <f t="shared" si="189"/>
        <v>0</v>
      </c>
      <c r="K1234" s="338"/>
      <c r="L1234" s="340"/>
      <c r="M1234" s="338"/>
      <c r="O1234" s="451"/>
      <c r="Q1234" s="374"/>
    </row>
    <row r="1235" spans="1:17" ht="60" customHeight="1">
      <c r="A1235" s="398" t="s">
        <v>383</v>
      </c>
      <c r="B1235" s="391" t="s">
        <v>404</v>
      </c>
      <c r="C1235" s="209" t="s">
        <v>138</v>
      </c>
      <c r="D1235" s="209" t="s">
        <v>146</v>
      </c>
      <c r="E1235" s="424" t="s">
        <v>753</v>
      </c>
      <c r="F1235" s="392"/>
      <c r="G1235" s="392"/>
      <c r="H1235" s="335">
        <f t="shared" ref="H1235:M1237" si="196">H1236</f>
        <v>602.29999999999995</v>
      </c>
      <c r="I1235" s="335">
        <f t="shared" si="196"/>
        <v>0</v>
      </c>
      <c r="J1235" s="339">
        <f t="shared" si="189"/>
        <v>602.29999999999995</v>
      </c>
      <c r="K1235" s="335">
        <f t="shared" si="196"/>
        <v>602.29999999999995</v>
      </c>
      <c r="L1235" s="340"/>
      <c r="M1235" s="335">
        <f t="shared" si="196"/>
        <v>602.29999999999995</v>
      </c>
      <c r="O1235" s="451"/>
      <c r="Q1235" s="374"/>
    </row>
    <row r="1236" spans="1:17" ht="23.25" customHeight="1">
      <c r="A1236" s="398" t="s">
        <v>123</v>
      </c>
      <c r="B1236" s="391" t="s">
        <v>404</v>
      </c>
      <c r="C1236" s="209" t="s">
        <v>138</v>
      </c>
      <c r="D1236" s="209" t="s">
        <v>146</v>
      </c>
      <c r="E1236" s="424" t="s">
        <v>753</v>
      </c>
      <c r="F1236" s="209" t="s">
        <v>124</v>
      </c>
      <c r="G1236" s="209"/>
      <c r="H1236" s="335">
        <f t="shared" si="196"/>
        <v>602.29999999999995</v>
      </c>
      <c r="I1236" s="335">
        <f t="shared" si="196"/>
        <v>0</v>
      </c>
      <c r="J1236" s="339">
        <f t="shared" si="189"/>
        <v>602.29999999999995</v>
      </c>
      <c r="K1236" s="335">
        <f t="shared" si="196"/>
        <v>602.29999999999995</v>
      </c>
      <c r="L1236" s="340"/>
      <c r="M1236" s="335">
        <f t="shared" si="196"/>
        <v>602.29999999999995</v>
      </c>
      <c r="O1236" s="451"/>
      <c r="Q1236" s="374"/>
    </row>
    <row r="1237" spans="1:17" ht="38.25">
      <c r="A1237" s="398" t="s">
        <v>127</v>
      </c>
      <c r="B1237" s="391" t="s">
        <v>404</v>
      </c>
      <c r="C1237" s="209" t="s">
        <v>138</v>
      </c>
      <c r="D1237" s="209" t="s">
        <v>146</v>
      </c>
      <c r="E1237" s="424" t="s">
        <v>753</v>
      </c>
      <c r="F1237" s="209" t="s">
        <v>126</v>
      </c>
      <c r="G1237" s="209"/>
      <c r="H1237" s="335">
        <f t="shared" si="196"/>
        <v>602.29999999999995</v>
      </c>
      <c r="I1237" s="335">
        <f t="shared" si="196"/>
        <v>0</v>
      </c>
      <c r="J1237" s="339">
        <f t="shared" ref="J1237:J1300" si="197">H1237+I1237</f>
        <v>602.29999999999995</v>
      </c>
      <c r="K1237" s="335">
        <f t="shared" si="196"/>
        <v>602.29999999999995</v>
      </c>
      <c r="L1237" s="340"/>
      <c r="M1237" s="335">
        <f t="shared" si="196"/>
        <v>602.29999999999995</v>
      </c>
      <c r="O1237" s="451"/>
      <c r="Q1237" s="374"/>
    </row>
    <row r="1238" spans="1:17">
      <c r="A1238" s="398" t="s">
        <v>11</v>
      </c>
      <c r="B1238" s="391" t="s">
        <v>404</v>
      </c>
      <c r="C1238" s="209" t="s">
        <v>138</v>
      </c>
      <c r="D1238" s="209" t="s">
        <v>146</v>
      </c>
      <c r="E1238" s="424" t="s">
        <v>753</v>
      </c>
      <c r="F1238" s="209" t="s">
        <v>126</v>
      </c>
      <c r="G1238" s="209" t="s">
        <v>12</v>
      </c>
      <c r="H1238" s="335">
        <v>602.29999999999995</v>
      </c>
      <c r="I1238" s="335"/>
      <c r="J1238" s="339">
        <f t="shared" si="197"/>
        <v>602.29999999999995</v>
      </c>
      <c r="K1238" s="335">
        <v>602.29999999999995</v>
      </c>
      <c r="L1238" s="340"/>
      <c r="M1238" s="335">
        <v>602.29999999999995</v>
      </c>
      <c r="O1238" s="451"/>
      <c r="Q1238" s="374"/>
    </row>
    <row r="1239" spans="1:17" ht="24" customHeight="1">
      <c r="A1239" s="48" t="s">
        <v>151</v>
      </c>
      <c r="B1239" s="84" t="s">
        <v>404</v>
      </c>
      <c r="C1239" s="250" t="s">
        <v>138</v>
      </c>
      <c r="D1239" s="250" t="s">
        <v>152</v>
      </c>
      <c r="E1239" s="444"/>
      <c r="F1239" s="250"/>
      <c r="G1239" s="250"/>
      <c r="H1239" s="339">
        <f>H1241+H1248</f>
        <v>1519.5</v>
      </c>
      <c r="I1239" s="339">
        <f>I1241+I1248</f>
        <v>0</v>
      </c>
      <c r="J1239" s="339">
        <f t="shared" si="197"/>
        <v>1519.5</v>
      </c>
      <c r="K1239" s="339">
        <f>K1241+K1248</f>
        <v>1519.5</v>
      </c>
      <c r="L1239" s="340"/>
      <c r="M1239" s="339">
        <f>M1241+M1248</f>
        <v>1519.5</v>
      </c>
      <c r="O1239" s="451"/>
      <c r="Q1239" s="374"/>
    </row>
    <row r="1240" spans="1:17" ht="25.5" hidden="1" customHeight="1">
      <c r="A1240" s="48" t="s">
        <v>16</v>
      </c>
      <c r="B1240" s="84" t="s">
        <v>404</v>
      </c>
      <c r="C1240" s="250" t="s">
        <v>138</v>
      </c>
      <c r="D1240" s="250" t="s">
        <v>152</v>
      </c>
      <c r="E1240" s="444" t="s">
        <v>203</v>
      </c>
      <c r="F1240" s="250"/>
      <c r="G1240" s="250"/>
      <c r="H1240" s="338"/>
      <c r="I1240" s="338"/>
      <c r="J1240" s="339">
        <f t="shared" si="197"/>
        <v>0</v>
      </c>
      <c r="K1240" s="338"/>
      <c r="L1240" s="340"/>
      <c r="M1240" s="338"/>
      <c r="O1240" s="451"/>
      <c r="Q1240" s="374"/>
    </row>
    <row r="1241" spans="1:17" ht="38.25" hidden="1" customHeight="1">
      <c r="A1241" s="427" t="s">
        <v>153</v>
      </c>
      <c r="B1241" s="404" t="s">
        <v>404</v>
      </c>
      <c r="C1241" s="250" t="s">
        <v>138</v>
      </c>
      <c r="D1241" s="250" t="s">
        <v>152</v>
      </c>
      <c r="E1241" s="444" t="s">
        <v>257</v>
      </c>
      <c r="F1241" s="250"/>
      <c r="G1241" s="250"/>
      <c r="H1241" s="338"/>
      <c r="I1241" s="338"/>
      <c r="J1241" s="339">
        <f t="shared" si="197"/>
        <v>0</v>
      </c>
      <c r="K1241" s="338"/>
      <c r="L1241" s="340"/>
      <c r="M1241" s="338"/>
      <c r="O1241" s="451"/>
      <c r="Q1241" s="374"/>
    </row>
    <row r="1242" spans="1:17" ht="73.5" hidden="1" customHeight="1">
      <c r="A1242" s="357" t="s">
        <v>18</v>
      </c>
      <c r="B1242" s="358" t="s">
        <v>404</v>
      </c>
      <c r="C1242" s="209" t="s">
        <v>138</v>
      </c>
      <c r="D1242" s="209" t="s">
        <v>152</v>
      </c>
      <c r="E1242" s="424" t="s">
        <v>257</v>
      </c>
      <c r="F1242" s="209" t="s">
        <v>19</v>
      </c>
      <c r="G1242" s="209"/>
      <c r="H1242" s="338"/>
      <c r="I1242" s="338"/>
      <c r="J1242" s="339">
        <f t="shared" si="197"/>
        <v>0</v>
      </c>
      <c r="K1242" s="338"/>
      <c r="L1242" s="340"/>
      <c r="M1242" s="338"/>
      <c r="O1242" s="451"/>
      <c r="Q1242" s="374"/>
    </row>
    <row r="1243" spans="1:17" ht="25.5" hidden="1" customHeight="1">
      <c r="A1243" s="357" t="s">
        <v>20</v>
      </c>
      <c r="B1243" s="358" t="s">
        <v>404</v>
      </c>
      <c r="C1243" s="209" t="s">
        <v>138</v>
      </c>
      <c r="D1243" s="209" t="s">
        <v>152</v>
      </c>
      <c r="E1243" s="424" t="s">
        <v>257</v>
      </c>
      <c r="F1243" s="209" t="s">
        <v>21</v>
      </c>
      <c r="G1243" s="209"/>
      <c r="H1243" s="338"/>
      <c r="I1243" s="338"/>
      <c r="J1243" s="339">
        <f t="shared" si="197"/>
        <v>0</v>
      </c>
      <c r="K1243" s="338"/>
      <c r="L1243" s="340"/>
      <c r="M1243" s="338"/>
      <c r="O1243" s="451"/>
      <c r="Q1243" s="374"/>
    </row>
    <row r="1244" spans="1:17" ht="12.75" hidden="1" customHeight="1">
      <c r="A1244" s="357" t="s">
        <v>57</v>
      </c>
      <c r="B1244" s="358" t="s">
        <v>404</v>
      </c>
      <c r="C1244" s="209" t="s">
        <v>138</v>
      </c>
      <c r="D1244" s="209" t="s">
        <v>152</v>
      </c>
      <c r="E1244" s="424" t="s">
        <v>257</v>
      </c>
      <c r="F1244" s="209" t="s">
        <v>21</v>
      </c>
      <c r="G1244" s="209" t="s">
        <v>12</v>
      </c>
      <c r="H1244" s="338"/>
      <c r="I1244" s="338"/>
      <c r="J1244" s="339">
        <f t="shared" si="197"/>
        <v>0</v>
      </c>
      <c r="K1244" s="338"/>
      <c r="L1244" s="340"/>
      <c r="M1244" s="338"/>
      <c r="O1244" s="451"/>
      <c r="Q1244" s="374"/>
    </row>
    <row r="1245" spans="1:17" ht="25.5" hidden="1" customHeight="1">
      <c r="A1245" s="357" t="s">
        <v>35</v>
      </c>
      <c r="B1245" s="358" t="s">
        <v>404</v>
      </c>
      <c r="C1245" s="209" t="s">
        <v>138</v>
      </c>
      <c r="D1245" s="209" t="s">
        <v>152</v>
      </c>
      <c r="E1245" s="424" t="s">
        <v>257</v>
      </c>
      <c r="F1245" s="209" t="s">
        <v>27</v>
      </c>
      <c r="G1245" s="209"/>
      <c r="H1245" s="338"/>
      <c r="I1245" s="338"/>
      <c r="J1245" s="339">
        <f t="shared" si="197"/>
        <v>0</v>
      </c>
      <c r="K1245" s="338"/>
      <c r="L1245" s="340"/>
      <c r="M1245" s="338"/>
      <c r="O1245" s="451"/>
      <c r="Q1245" s="374"/>
    </row>
    <row r="1246" spans="1:17" ht="38.25" hidden="1" customHeight="1">
      <c r="A1246" s="357" t="s">
        <v>28</v>
      </c>
      <c r="B1246" s="358" t="s">
        <v>404</v>
      </c>
      <c r="C1246" s="209" t="s">
        <v>138</v>
      </c>
      <c r="D1246" s="209" t="s">
        <v>152</v>
      </c>
      <c r="E1246" s="424" t="s">
        <v>257</v>
      </c>
      <c r="F1246" s="209" t="s">
        <v>29</v>
      </c>
      <c r="G1246" s="209"/>
      <c r="H1246" s="338"/>
      <c r="I1246" s="338"/>
      <c r="J1246" s="339">
        <f t="shared" si="197"/>
        <v>0</v>
      </c>
      <c r="K1246" s="338"/>
      <c r="L1246" s="340"/>
      <c r="M1246" s="338"/>
      <c r="O1246" s="451"/>
      <c r="Q1246" s="374"/>
    </row>
    <row r="1247" spans="1:17" ht="12.75" hidden="1" customHeight="1">
      <c r="A1247" s="357" t="s">
        <v>57</v>
      </c>
      <c r="B1247" s="358" t="s">
        <v>404</v>
      </c>
      <c r="C1247" s="209" t="s">
        <v>138</v>
      </c>
      <c r="D1247" s="209" t="s">
        <v>152</v>
      </c>
      <c r="E1247" s="424" t="s">
        <v>257</v>
      </c>
      <c r="F1247" s="209" t="s">
        <v>29</v>
      </c>
      <c r="G1247" s="209" t="s">
        <v>12</v>
      </c>
      <c r="H1247" s="338"/>
      <c r="I1247" s="338"/>
      <c r="J1247" s="339">
        <f t="shared" si="197"/>
        <v>0</v>
      </c>
      <c r="K1247" s="338"/>
      <c r="L1247" s="340"/>
      <c r="M1247" s="338"/>
      <c r="O1247" s="451"/>
      <c r="Q1247" s="374"/>
    </row>
    <row r="1248" spans="1:17" ht="24" customHeight="1">
      <c r="A1248" s="48" t="s">
        <v>16</v>
      </c>
      <c r="B1248" s="84" t="s">
        <v>404</v>
      </c>
      <c r="C1248" s="250" t="s">
        <v>138</v>
      </c>
      <c r="D1248" s="250" t="s">
        <v>152</v>
      </c>
      <c r="E1248" s="444" t="s">
        <v>651</v>
      </c>
      <c r="F1248" s="250"/>
      <c r="G1248" s="250"/>
      <c r="H1248" s="335">
        <f>H1253+H1249</f>
        <v>1519.5</v>
      </c>
      <c r="I1248" s="335">
        <f>I1253+I1249</f>
        <v>0</v>
      </c>
      <c r="J1248" s="339">
        <f t="shared" si="197"/>
        <v>1519.5</v>
      </c>
      <c r="K1248" s="335">
        <f>K1253+K1249</f>
        <v>1519.5</v>
      </c>
      <c r="L1248" s="340"/>
      <c r="M1248" s="335">
        <f>M1253+M1249</f>
        <v>1519.5</v>
      </c>
      <c r="O1248" s="451"/>
      <c r="Q1248" s="374"/>
    </row>
    <row r="1249" spans="1:17" ht="38.25" hidden="1">
      <c r="A1249" s="357" t="s">
        <v>874</v>
      </c>
      <c r="B1249" s="358" t="s">
        <v>404</v>
      </c>
      <c r="C1249" s="209" t="s">
        <v>138</v>
      </c>
      <c r="D1249" s="209" t="s">
        <v>152</v>
      </c>
      <c r="E1249" s="209" t="s">
        <v>871</v>
      </c>
      <c r="F1249" s="209"/>
      <c r="G1249" s="209"/>
      <c r="H1249" s="335">
        <f t="shared" ref="H1249:M1251" si="198">H1250</f>
        <v>0</v>
      </c>
      <c r="I1249" s="335"/>
      <c r="J1249" s="339">
        <f t="shared" si="197"/>
        <v>0</v>
      </c>
      <c r="K1249" s="335">
        <f t="shared" si="198"/>
        <v>0</v>
      </c>
      <c r="L1249" s="340"/>
      <c r="M1249" s="335">
        <f t="shared" si="198"/>
        <v>0</v>
      </c>
      <c r="O1249" s="451"/>
      <c r="Q1249" s="374"/>
    </row>
    <row r="1250" spans="1:17" ht="24" hidden="1" customHeight="1">
      <c r="A1250" s="357" t="s">
        <v>18</v>
      </c>
      <c r="B1250" s="358" t="s">
        <v>404</v>
      </c>
      <c r="C1250" s="209" t="s">
        <v>138</v>
      </c>
      <c r="D1250" s="209" t="s">
        <v>152</v>
      </c>
      <c r="E1250" s="209" t="s">
        <v>871</v>
      </c>
      <c r="F1250" s="209" t="s">
        <v>19</v>
      </c>
      <c r="G1250" s="209"/>
      <c r="H1250" s="335">
        <f t="shared" si="198"/>
        <v>0</v>
      </c>
      <c r="I1250" s="335"/>
      <c r="J1250" s="339">
        <f t="shared" si="197"/>
        <v>0</v>
      </c>
      <c r="K1250" s="335">
        <f t="shared" si="198"/>
        <v>0</v>
      </c>
      <c r="L1250" s="340"/>
      <c r="M1250" s="335">
        <f t="shared" si="198"/>
        <v>0</v>
      </c>
      <c r="O1250" s="451"/>
      <c r="Q1250" s="374"/>
    </row>
    <row r="1251" spans="1:17" ht="31.5" hidden="1" customHeight="1">
      <c r="A1251" s="357" t="s">
        <v>20</v>
      </c>
      <c r="B1251" s="358" t="s">
        <v>404</v>
      </c>
      <c r="C1251" s="209" t="s">
        <v>138</v>
      </c>
      <c r="D1251" s="209" t="s">
        <v>152</v>
      </c>
      <c r="E1251" s="209" t="s">
        <v>871</v>
      </c>
      <c r="F1251" s="209" t="s">
        <v>21</v>
      </c>
      <c r="G1251" s="209"/>
      <c r="H1251" s="335">
        <f t="shared" si="198"/>
        <v>0</v>
      </c>
      <c r="I1251" s="335"/>
      <c r="J1251" s="339">
        <f t="shared" si="197"/>
        <v>0</v>
      </c>
      <c r="K1251" s="335">
        <f t="shared" si="198"/>
        <v>0</v>
      </c>
      <c r="L1251" s="340"/>
      <c r="M1251" s="335">
        <f t="shared" si="198"/>
        <v>0</v>
      </c>
      <c r="O1251" s="451"/>
      <c r="Q1251" s="374"/>
    </row>
    <row r="1252" spans="1:17" ht="15" hidden="1" customHeight="1">
      <c r="A1252" s="357" t="s">
        <v>872</v>
      </c>
      <c r="B1252" s="358" t="s">
        <v>404</v>
      </c>
      <c r="C1252" s="209" t="s">
        <v>138</v>
      </c>
      <c r="D1252" s="209" t="s">
        <v>152</v>
      </c>
      <c r="E1252" s="209" t="s">
        <v>871</v>
      </c>
      <c r="F1252" s="209" t="s">
        <v>21</v>
      </c>
      <c r="G1252" s="209" t="s">
        <v>197</v>
      </c>
      <c r="H1252" s="335"/>
      <c r="I1252" s="335"/>
      <c r="J1252" s="339">
        <f t="shared" si="197"/>
        <v>0</v>
      </c>
      <c r="K1252" s="338"/>
      <c r="L1252" s="340"/>
      <c r="M1252" s="338"/>
      <c r="O1252" s="451"/>
      <c r="Q1252" s="374"/>
    </row>
    <row r="1253" spans="1:17" ht="35.25" customHeight="1">
      <c r="A1253" s="427" t="s">
        <v>153</v>
      </c>
      <c r="B1253" s="404" t="s">
        <v>404</v>
      </c>
      <c r="C1253" s="250" t="s">
        <v>138</v>
      </c>
      <c r="D1253" s="250" t="s">
        <v>152</v>
      </c>
      <c r="E1253" s="444" t="s">
        <v>854</v>
      </c>
      <c r="F1253" s="250"/>
      <c r="G1253" s="250"/>
      <c r="H1253" s="335">
        <f>H1254</f>
        <v>1519.5</v>
      </c>
      <c r="I1253" s="335">
        <f>I1254</f>
        <v>0</v>
      </c>
      <c r="J1253" s="339">
        <f t="shared" si="197"/>
        <v>1519.5</v>
      </c>
      <c r="K1253" s="335">
        <f>K1254</f>
        <v>1519.5</v>
      </c>
      <c r="L1253" s="340"/>
      <c r="M1253" s="335">
        <f>M1254</f>
        <v>1519.5</v>
      </c>
      <c r="O1253" s="451"/>
      <c r="Q1253" s="374"/>
    </row>
    <row r="1254" spans="1:17" ht="67.5" customHeight="1">
      <c r="A1254" s="357" t="s">
        <v>18</v>
      </c>
      <c r="B1254" s="358" t="s">
        <v>404</v>
      </c>
      <c r="C1254" s="209" t="s">
        <v>138</v>
      </c>
      <c r="D1254" s="209" t="s">
        <v>152</v>
      </c>
      <c r="E1254" s="424" t="s">
        <v>854</v>
      </c>
      <c r="F1254" s="209" t="s">
        <v>19</v>
      </c>
      <c r="G1254" s="209"/>
      <c r="H1254" s="335">
        <f>H1255+H1257</f>
        <v>1519.5</v>
      </c>
      <c r="I1254" s="335">
        <f>I1255+I1257</f>
        <v>0</v>
      </c>
      <c r="J1254" s="339">
        <f t="shared" si="197"/>
        <v>1519.5</v>
      </c>
      <c r="K1254" s="335">
        <f>K1255+K1257</f>
        <v>1519.5</v>
      </c>
      <c r="L1254" s="340"/>
      <c r="M1254" s="335">
        <f>M1255+M1257</f>
        <v>1519.5</v>
      </c>
      <c r="O1254" s="451"/>
      <c r="Q1254" s="374"/>
    </row>
    <row r="1255" spans="1:17" ht="38.25">
      <c r="A1255" s="357" t="s">
        <v>20</v>
      </c>
      <c r="B1255" s="358" t="s">
        <v>404</v>
      </c>
      <c r="C1255" s="209" t="s">
        <v>138</v>
      </c>
      <c r="D1255" s="209" t="s">
        <v>152</v>
      </c>
      <c r="E1255" s="424" t="s">
        <v>854</v>
      </c>
      <c r="F1255" s="209" t="s">
        <v>21</v>
      </c>
      <c r="G1255" s="209"/>
      <c r="H1255" s="335">
        <f>H1256</f>
        <v>1348.1</v>
      </c>
      <c r="I1255" s="335">
        <f>I1256</f>
        <v>0</v>
      </c>
      <c r="J1255" s="339">
        <f t="shared" si="197"/>
        <v>1348.1</v>
      </c>
      <c r="K1255" s="335">
        <f>K1256</f>
        <v>1348.1</v>
      </c>
      <c r="L1255" s="340"/>
      <c r="M1255" s="335">
        <f>M1256</f>
        <v>1348.1</v>
      </c>
      <c r="O1255" s="451"/>
      <c r="Q1255" s="374"/>
    </row>
    <row r="1256" spans="1:17">
      <c r="A1256" s="357" t="s">
        <v>57</v>
      </c>
      <c r="B1256" s="358" t="s">
        <v>404</v>
      </c>
      <c r="C1256" s="209" t="s">
        <v>138</v>
      </c>
      <c r="D1256" s="209" t="s">
        <v>152</v>
      </c>
      <c r="E1256" s="424" t="s">
        <v>854</v>
      </c>
      <c r="F1256" s="209" t="s">
        <v>21</v>
      </c>
      <c r="G1256" s="209" t="s">
        <v>12</v>
      </c>
      <c r="H1256" s="335">
        <v>1348.1</v>
      </c>
      <c r="I1256" s="335"/>
      <c r="J1256" s="339">
        <f t="shared" si="197"/>
        <v>1348.1</v>
      </c>
      <c r="K1256" s="335">
        <v>1348.1</v>
      </c>
      <c r="L1256" s="335">
        <f>1091+335</f>
        <v>1426</v>
      </c>
      <c r="M1256" s="335">
        <v>1348.1</v>
      </c>
      <c r="O1256" s="451"/>
      <c r="Q1256" s="374"/>
    </row>
    <row r="1257" spans="1:17" ht="30.75" customHeight="1">
      <c r="A1257" s="357" t="s">
        <v>35</v>
      </c>
      <c r="B1257" s="358" t="s">
        <v>404</v>
      </c>
      <c r="C1257" s="209" t="s">
        <v>138</v>
      </c>
      <c r="D1257" s="209" t="s">
        <v>152</v>
      </c>
      <c r="E1257" s="424" t="s">
        <v>854</v>
      </c>
      <c r="F1257" s="209" t="s">
        <v>27</v>
      </c>
      <c r="G1257" s="209"/>
      <c r="H1257" s="335">
        <f t="shared" ref="H1257:M1258" si="199">H1258</f>
        <v>171.4</v>
      </c>
      <c r="I1257" s="335">
        <f t="shared" si="199"/>
        <v>0</v>
      </c>
      <c r="J1257" s="339">
        <f t="shared" si="197"/>
        <v>171.4</v>
      </c>
      <c r="K1257" s="335">
        <f t="shared" si="199"/>
        <v>171.4</v>
      </c>
      <c r="L1257" s="340"/>
      <c r="M1257" s="335">
        <f t="shared" si="199"/>
        <v>171.4</v>
      </c>
      <c r="O1257" s="451"/>
      <c r="Q1257" s="374"/>
    </row>
    <row r="1258" spans="1:17" ht="42.75" customHeight="1">
      <c r="A1258" s="357" t="s">
        <v>28</v>
      </c>
      <c r="B1258" s="358" t="s">
        <v>404</v>
      </c>
      <c r="C1258" s="209" t="s">
        <v>138</v>
      </c>
      <c r="D1258" s="209" t="s">
        <v>152</v>
      </c>
      <c r="E1258" s="424" t="s">
        <v>854</v>
      </c>
      <c r="F1258" s="209" t="s">
        <v>29</v>
      </c>
      <c r="G1258" s="209"/>
      <c r="H1258" s="335">
        <f t="shared" si="199"/>
        <v>171.4</v>
      </c>
      <c r="I1258" s="335">
        <f t="shared" si="199"/>
        <v>0</v>
      </c>
      <c r="J1258" s="339">
        <f t="shared" si="197"/>
        <v>171.4</v>
      </c>
      <c r="K1258" s="335">
        <f t="shared" si="199"/>
        <v>171.4</v>
      </c>
      <c r="L1258" s="340"/>
      <c r="M1258" s="335">
        <f t="shared" si="199"/>
        <v>171.4</v>
      </c>
      <c r="O1258" s="451"/>
      <c r="Q1258" s="374"/>
    </row>
    <row r="1259" spans="1:17">
      <c r="A1259" s="357" t="s">
        <v>57</v>
      </c>
      <c r="B1259" s="358" t="s">
        <v>404</v>
      </c>
      <c r="C1259" s="209" t="s">
        <v>138</v>
      </c>
      <c r="D1259" s="209" t="s">
        <v>152</v>
      </c>
      <c r="E1259" s="424" t="s">
        <v>854</v>
      </c>
      <c r="F1259" s="209" t="s">
        <v>29</v>
      </c>
      <c r="G1259" s="209" t="s">
        <v>12</v>
      </c>
      <c r="H1259" s="335">
        <v>171.4</v>
      </c>
      <c r="I1259" s="335"/>
      <c r="J1259" s="339">
        <f t="shared" si="197"/>
        <v>171.4</v>
      </c>
      <c r="K1259" s="335">
        <v>171.4</v>
      </c>
      <c r="L1259" s="340"/>
      <c r="M1259" s="335">
        <v>171.4</v>
      </c>
      <c r="O1259" s="451"/>
      <c r="Q1259" s="374"/>
    </row>
    <row r="1260" spans="1:17" ht="209.25" customHeight="1">
      <c r="A1260" s="445" t="s">
        <v>943</v>
      </c>
      <c r="B1260" s="358" t="s">
        <v>404</v>
      </c>
      <c r="C1260" s="209" t="s">
        <v>138</v>
      </c>
      <c r="D1260" s="209" t="s">
        <v>152</v>
      </c>
      <c r="E1260" s="424" t="s">
        <v>926</v>
      </c>
      <c r="F1260" s="209"/>
      <c r="G1260" s="209"/>
      <c r="H1260" s="337">
        <f t="shared" ref="H1260:I1262" si="200">H1261</f>
        <v>0</v>
      </c>
      <c r="I1260" s="337">
        <f t="shared" si="200"/>
        <v>14.8</v>
      </c>
      <c r="J1260" s="339">
        <f t="shared" si="197"/>
        <v>14.8</v>
      </c>
      <c r="K1260" s="337"/>
      <c r="L1260" s="340"/>
      <c r="M1260" s="337"/>
      <c r="O1260" s="451"/>
      <c r="Q1260" s="374"/>
    </row>
    <row r="1261" spans="1:17" ht="38.25">
      <c r="A1261" s="225" t="s">
        <v>190</v>
      </c>
      <c r="B1261" s="358" t="s">
        <v>404</v>
      </c>
      <c r="C1261" s="209" t="s">
        <v>138</v>
      </c>
      <c r="D1261" s="209" t="s">
        <v>152</v>
      </c>
      <c r="E1261" s="424" t="s">
        <v>926</v>
      </c>
      <c r="F1261" s="209" t="s">
        <v>99</v>
      </c>
      <c r="G1261" s="209"/>
      <c r="H1261" s="337">
        <f t="shared" si="200"/>
        <v>0</v>
      </c>
      <c r="I1261" s="337">
        <f t="shared" si="200"/>
        <v>14.8</v>
      </c>
      <c r="J1261" s="339">
        <f t="shared" si="197"/>
        <v>14.8</v>
      </c>
      <c r="K1261" s="337"/>
      <c r="L1261" s="340"/>
      <c r="M1261" s="337"/>
      <c r="O1261" s="451"/>
      <c r="Q1261" s="374"/>
    </row>
    <row r="1262" spans="1:17">
      <c r="A1262" s="225" t="s">
        <v>100</v>
      </c>
      <c r="B1262" s="358" t="s">
        <v>404</v>
      </c>
      <c r="C1262" s="209" t="s">
        <v>138</v>
      </c>
      <c r="D1262" s="209" t="s">
        <v>152</v>
      </c>
      <c r="E1262" s="424" t="s">
        <v>926</v>
      </c>
      <c r="F1262" s="209" t="s">
        <v>101</v>
      </c>
      <c r="G1262" s="209"/>
      <c r="H1262" s="337">
        <f t="shared" si="200"/>
        <v>0</v>
      </c>
      <c r="I1262" s="337">
        <f t="shared" si="200"/>
        <v>14.8</v>
      </c>
      <c r="J1262" s="339">
        <f t="shared" si="197"/>
        <v>14.8</v>
      </c>
      <c r="K1262" s="337"/>
      <c r="L1262" s="340"/>
      <c r="M1262" s="337"/>
      <c r="O1262" s="451"/>
      <c r="Q1262" s="374"/>
    </row>
    <row r="1263" spans="1:17" s="456" customFormat="1">
      <c r="A1263" s="357" t="s">
        <v>11</v>
      </c>
      <c r="B1263" s="358" t="s">
        <v>404</v>
      </c>
      <c r="C1263" s="209" t="s">
        <v>138</v>
      </c>
      <c r="D1263" s="209" t="s">
        <v>152</v>
      </c>
      <c r="E1263" s="424" t="s">
        <v>926</v>
      </c>
      <c r="F1263" s="209" t="s">
        <v>101</v>
      </c>
      <c r="G1263" s="209" t="s">
        <v>12</v>
      </c>
      <c r="H1263" s="337"/>
      <c r="I1263" s="337">
        <v>14.8</v>
      </c>
      <c r="J1263" s="339">
        <f t="shared" si="197"/>
        <v>14.8</v>
      </c>
      <c r="K1263" s="337"/>
      <c r="L1263" s="340"/>
      <c r="M1263" s="337"/>
      <c r="N1263" s="336"/>
      <c r="O1263" s="457"/>
      <c r="Q1263" s="458"/>
    </row>
    <row r="1264" spans="1:17" ht="12" customHeight="1">
      <c r="A1264" s="21" t="s">
        <v>402</v>
      </c>
      <c r="B1264" s="382" t="s">
        <v>404</v>
      </c>
      <c r="C1264" s="250" t="s">
        <v>154</v>
      </c>
      <c r="D1264" s="209"/>
      <c r="E1264" s="444"/>
      <c r="F1264" s="250"/>
      <c r="G1264" s="250"/>
      <c r="H1264" s="339">
        <f t="shared" ref="H1264:M1270" si="201">H1265</f>
        <v>150</v>
      </c>
      <c r="I1264" s="339">
        <f t="shared" si="201"/>
        <v>0</v>
      </c>
      <c r="J1264" s="339">
        <f t="shared" si="197"/>
        <v>150</v>
      </c>
      <c r="K1264" s="339">
        <f t="shared" si="201"/>
        <v>0</v>
      </c>
      <c r="L1264" s="340"/>
      <c r="M1264" s="339">
        <f t="shared" si="201"/>
        <v>0</v>
      </c>
      <c r="O1264" s="451"/>
      <c r="Q1264" s="374"/>
    </row>
    <row r="1265" spans="1:17">
      <c r="A1265" s="380" t="s">
        <v>155</v>
      </c>
      <c r="B1265" s="382" t="s">
        <v>404</v>
      </c>
      <c r="C1265" s="250" t="s">
        <v>154</v>
      </c>
      <c r="D1265" s="250" t="s">
        <v>156</v>
      </c>
      <c r="E1265" s="444"/>
      <c r="F1265" s="250"/>
      <c r="G1265" s="250"/>
      <c r="H1265" s="339">
        <f t="shared" si="201"/>
        <v>150</v>
      </c>
      <c r="I1265" s="339">
        <f t="shared" si="201"/>
        <v>0</v>
      </c>
      <c r="J1265" s="339">
        <f t="shared" si="197"/>
        <v>150</v>
      </c>
      <c r="K1265" s="339">
        <f t="shared" si="201"/>
        <v>0</v>
      </c>
      <c r="L1265" s="340"/>
      <c r="M1265" s="339">
        <f t="shared" si="201"/>
        <v>0</v>
      </c>
      <c r="O1265" s="451"/>
      <c r="Q1265" s="374"/>
    </row>
    <row r="1266" spans="1:17" ht="38.25" customHeight="1">
      <c r="A1266" s="398" t="s">
        <v>956</v>
      </c>
      <c r="B1266" s="358" t="s">
        <v>404</v>
      </c>
      <c r="C1266" s="209" t="s">
        <v>154</v>
      </c>
      <c r="D1266" s="209" t="s">
        <v>156</v>
      </c>
      <c r="E1266" s="424" t="s">
        <v>754</v>
      </c>
      <c r="F1266" s="209"/>
      <c r="G1266" s="209"/>
      <c r="H1266" s="335">
        <f t="shared" si="201"/>
        <v>150</v>
      </c>
      <c r="I1266" s="335">
        <f t="shared" si="201"/>
        <v>0</v>
      </c>
      <c r="J1266" s="339">
        <f t="shared" si="197"/>
        <v>150</v>
      </c>
      <c r="K1266" s="335">
        <f t="shared" si="201"/>
        <v>0</v>
      </c>
      <c r="L1266" s="340"/>
      <c r="M1266" s="335">
        <f t="shared" si="201"/>
        <v>0</v>
      </c>
      <c r="O1266" s="451"/>
      <c r="Q1266" s="374"/>
    </row>
    <row r="1267" spans="1:17" ht="50.25" customHeight="1">
      <c r="A1267" s="398" t="s">
        <v>955</v>
      </c>
      <c r="B1267" s="358" t="s">
        <v>404</v>
      </c>
      <c r="C1267" s="209" t="s">
        <v>154</v>
      </c>
      <c r="D1267" s="209" t="s">
        <v>156</v>
      </c>
      <c r="E1267" s="424" t="s">
        <v>755</v>
      </c>
      <c r="F1267" s="209"/>
      <c r="G1267" s="209"/>
      <c r="H1267" s="335">
        <f t="shared" si="201"/>
        <v>150</v>
      </c>
      <c r="I1267" s="335">
        <f t="shared" si="201"/>
        <v>0</v>
      </c>
      <c r="J1267" s="339">
        <f t="shared" si="197"/>
        <v>150</v>
      </c>
      <c r="K1267" s="335">
        <f t="shared" si="201"/>
        <v>0</v>
      </c>
      <c r="L1267" s="340"/>
      <c r="M1267" s="335">
        <f t="shared" si="201"/>
        <v>0</v>
      </c>
      <c r="O1267" s="451"/>
      <c r="Q1267" s="374"/>
    </row>
    <row r="1268" spans="1:17">
      <c r="A1268" s="398" t="s">
        <v>590</v>
      </c>
      <c r="B1268" s="358" t="s">
        <v>404</v>
      </c>
      <c r="C1268" s="209" t="s">
        <v>154</v>
      </c>
      <c r="D1268" s="209" t="s">
        <v>156</v>
      </c>
      <c r="E1268" s="424" t="s">
        <v>755</v>
      </c>
      <c r="F1268" s="209"/>
      <c r="G1268" s="209"/>
      <c r="H1268" s="335">
        <f t="shared" si="201"/>
        <v>150</v>
      </c>
      <c r="I1268" s="335">
        <f t="shared" si="201"/>
        <v>0</v>
      </c>
      <c r="J1268" s="339">
        <f t="shared" si="197"/>
        <v>150</v>
      </c>
      <c r="K1268" s="335">
        <f t="shared" si="201"/>
        <v>0</v>
      </c>
      <c r="L1268" s="340"/>
      <c r="M1268" s="335">
        <f t="shared" si="201"/>
        <v>0</v>
      </c>
      <c r="O1268" s="451"/>
      <c r="Q1268" s="374"/>
    </row>
    <row r="1269" spans="1:17" ht="27.75" customHeight="1">
      <c r="A1269" s="357" t="s">
        <v>35</v>
      </c>
      <c r="B1269" s="358" t="s">
        <v>404</v>
      </c>
      <c r="C1269" s="209" t="s">
        <v>154</v>
      </c>
      <c r="D1269" s="209" t="s">
        <v>156</v>
      </c>
      <c r="E1269" s="424" t="s">
        <v>755</v>
      </c>
      <c r="F1269" s="209" t="s">
        <v>27</v>
      </c>
      <c r="G1269" s="209"/>
      <c r="H1269" s="335">
        <f t="shared" si="201"/>
        <v>150</v>
      </c>
      <c r="I1269" s="335">
        <f t="shared" si="201"/>
        <v>0</v>
      </c>
      <c r="J1269" s="339">
        <f t="shared" si="197"/>
        <v>150</v>
      </c>
      <c r="K1269" s="335">
        <f t="shared" si="201"/>
        <v>0</v>
      </c>
      <c r="L1269" s="340"/>
      <c r="M1269" s="335">
        <f t="shared" si="201"/>
        <v>0</v>
      </c>
      <c r="O1269" s="451"/>
      <c r="Q1269" s="374"/>
    </row>
    <row r="1270" spans="1:17" ht="39" customHeight="1">
      <c r="A1270" s="357" t="s">
        <v>28</v>
      </c>
      <c r="B1270" s="358" t="s">
        <v>404</v>
      </c>
      <c r="C1270" s="209" t="s">
        <v>154</v>
      </c>
      <c r="D1270" s="209" t="s">
        <v>156</v>
      </c>
      <c r="E1270" s="424" t="s">
        <v>755</v>
      </c>
      <c r="F1270" s="209" t="s">
        <v>29</v>
      </c>
      <c r="G1270" s="209"/>
      <c r="H1270" s="335">
        <f t="shared" si="201"/>
        <v>150</v>
      </c>
      <c r="I1270" s="335">
        <f t="shared" si="201"/>
        <v>0</v>
      </c>
      <c r="J1270" s="339">
        <f t="shared" si="197"/>
        <v>150</v>
      </c>
      <c r="K1270" s="335">
        <f t="shared" si="201"/>
        <v>0</v>
      </c>
      <c r="L1270" s="340"/>
      <c r="M1270" s="335">
        <f t="shared" si="201"/>
        <v>0</v>
      </c>
      <c r="O1270" s="451"/>
      <c r="Q1270" s="374"/>
    </row>
    <row r="1271" spans="1:17">
      <c r="A1271" s="357" t="s">
        <v>9</v>
      </c>
      <c r="B1271" s="358" t="s">
        <v>404</v>
      </c>
      <c r="C1271" s="209" t="s">
        <v>154</v>
      </c>
      <c r="D1271" s="209" t="s">
        <v>156</v>
      </c>
      <c r="E1271" s="424" t="s">
        <v>755</v>
      </c>
      <c r="F1271" s="209" t="s">
        <v>29</v>
      </c>
      <c r="G1271" s="209" t="s">
        <v>10</v>
      </c>
      <c r="H1271" s="337">
        <v>150</v>
      </c>
      <c r="I1271" s="337"/>
      <c r="J1271" s="339">
        <f t="shared" si="197"/>
        <v>150</v>
      </c>
      <c r="K1271" s="337"/>
      <c r="L1271" s="340"/>
      <c r="M1271" s="337"/>
      <c r="O1271" s="451"/>
      <c r="Q1271" s="374"/>
    </row>
    <row r="1272" spans="1:17" ht="38.25">
      <c r="A1272" s="427" t="s">
        <v>410</v>
      </c>
      <c r="B1272" s="382" t="s">
        <v>91</v>
      </c>
      <c r="C1272" s="250"/>
      <c r="D1272" s="250"/>
      <c r="E1272" s="22"/>
      <c r="F1272" s="250"/>
      <c r="G1272" s="250"/>
      <c r="H1272" s="339">
        <f>H1273+H1274+H1275</f>
        <v>16109.266666666666</v>
      </c>
      <c r="I1272" s="339">
        <f>I1273+I1274+I1275</f>
        <v>0</v>
      </c>
      <c r="J1272" s="339">
        <f t="shared" si="197"/>
        <v>16109.266666666666</v>
      </c>
      <c r="K1272" s="339">
        <f>K1273+K1274+K1275</f>
        <v>14326.9</v>
      </c>
      <c r="L1272" s="356" t="e">
        <f>#REF!+#REF!+#REF!+#REF!+#REF!</f>
        <v>#REF!</v>
      </c>
      <c r="M1272" s="339">
        <f>M1273+M1274+M1275</f>
        <v>15682.529999999999</v>
      </c>
      <c r="O1272" s="451"/>
      <c r="Q1272" s="374"/>
    </row>
    <row r="1273" spans="1:17">
      <c r="A1273" s="380" t="s">
        <v>128</v>
      </c>
      <c r="B1273" s="382" t="s">
        <v>91</v>
      </c>
      <c r="C1273" s="250"/>
      <c r="D1273" s="250"/>
      <c r="E1273" s="22"/>
      <c r="F1273" s="250"/>
      <c r="G1273" s="250" t="s">
        <v>10</v>
      </c>
      <c r="H1273" s="339">
        <f>H1298+H1301+H1304+H1315+H1355+H1371+H1382+H1491+H1499+H1476+H1407+H1306+H1398+H1376+H1325+H1319+H1497+H1334+H1419+H1460+H1481</f>
        <v>16109.266666666666</v>
      </c>
      <c r="I1273" s="339">
        <f>I1298+I1301+I1304+I1315+I1355+I1371+I1382+I1491+I1499+I1476+I1407+I1306+I1398+I1376+I1325+I1319+I1497+I1334+I1419+I1460+I1481</f>
        <v>0</v>
      </c>
      <c r="J1273" s="339">
        <f t="shared" si="197"/>
        <v>16109.266666666666</v>
      </c>
      <c r="K1273" s="339">
        <f>K1298+K1301+K1304+K1315+K1355+K1371+K1382+K1491+K1499+K1476+K1407+K1306+K1398+K1376+K1325+K1319+K1497+K1334+K1419+K1460+K1481</f>
        <v>14326.9</v>
      </c>
      <c r="L1273" s="340"/>
      <c r="M1273" s="339">
        <f>M1298+M1301+M1304+M1315+M1355+M1371+M1382+M1491+M1499+M1476+M1407+M1306+M1398+M1376+M1325+M1319+M1497+M1334+M1419+M1460+M1481</f>
        <v>15682.529999999999</v>
      </c>
      <c r="O1273" s="451"/>
      <c r="Q1273" s="374"/>
    </row>
    <row r="1274" spans="1:17">
      <c r="A1274" s="380" t="s">
        <v>11</v>
      </c>
      <c r="B1274" s="382" t="s">
        <v>91</v>
      </c>
      <c r="C1274" s="250"/>
      <c r="D1274" s="250"/>
      <c r="E1274" s="22"/>
      <c r="F1274" s="250"/>
      <c r="G1274" s="250" t="s">
        <v>12</v>
      </c>
      <c r="H1274" s="339">
        <f>H1372+H1363+H1329+H1359+H1408+H1377+H1403+H1320+H1415</f>
        <v>0</v>
      </c>
      <c r="I1274" s="339">
        <f>I1372+I1363+I1329+I1359+I1408+I1377+I1403+I1320+I1415</f>
        <v>0</v>
      </c>
      <c r="J1274" s="339">
        <f t="shared" si="197"/>
        <v>0</v>
      </c>
      <c r="K1274" s="339">
        <f>K1372+K1363+K1329+K1359+K1408+K1377+K1403+K1320+K1415</f>
        <v>0</v>
      </c>
      <c r="L1274" s="340"/>
      <c r="M1274" s="339">
        <f>M1372+M1363+M1329+M1359+M1408+M1377+M1403+M1320+M1415</f>
        <v>0</v>
      </c>
      <c r="O1274" s="451"/>
      <c r="Q1274" s="374"/>
    </row>
    <row r="1275" spans="1:17" ht="14.25" customHeight="1">
      <c r="A1275" s="380" t="s">
        <v>628</v>
      </c>
      <c r="B1275" s="382" t="s">
        <v>91</v>
      </c>
      <c r="C1275" s="250"/>
      <c r="D1275" s="250"/>
      <c r="E1275" s="22"/>
      <c r="F1275" s="250"/>
      <c r="G1275" s="250" t="s">
        <v>197</v>
      </c>
      <c r="H1275" s="339">
        <f>H1409+H1321+H1294+H1487</f>
        <v>0</v>
      </c>
      <c r="I1275" s="339">
        <f>I1409+I1321+I1294+I1487</f>
        <v>0</v>
      </c>
      <c r="J1275" s="339">
        <f t="shared" si="197"/>
        <v>0</v>
      </c>
      <c r="K1275" s="339">
        <f>K1409+K1321+K1294+K1487</f>
        <v>0</v>
      </c>
      <c r="L1275" s="340"/>
      <c r="M1275" s="339">
        <f>M1409+M1321+M1294+M1487</f>
        <v>0</v>
      </c>
      <c r="O1275" s="451"/>
      <c r="Q1275" s="374"/>
    </row>
    <row r="1276" spans="1:17" ht="14.25" customHeight="1">
      <c r="A1276" s="380" t="s">
        <v>472</v>
      </c>
      <c r="B1276" s="382" t="s">
        <v>91</v>
      </c>
      <c r="C1276" s="250"/>
      <c r="D1276" s="250"/>
      <c r="E1276" s="22"/>
      <c r="F1276" s="250"/>
      <c r="G1276" s="250" t="s">
        <v>198</v>
      </c>
      <c r="H1276" s="339">
        <f>H1399</f>
        <v>0</v>
      </c>
      <c r="I1276" s="339">
        <f>I1399</f>
        <v>0</v>
      </c>
      <c r="J1276" s="339">
        <f t="shared" si="197"/>
        <v>0</v>
      </c>
      <c r="K1276" s="339">
        <f>K1399</f>
        <v>0</v>
      </c>
      <c r="L1276" s="340"/>
      <c r="M1276" s="339">
        <f>M1399</f>
        <v>0</v>
      </c>
      <c r="O1276" s="451"/>
      <c r="Q1276" s="374"/>
    </row>
    <row r="1277" spans="1:17">
      <c r="A1277" s="380" t="s">
        <v>411</v>
      </c>
      <c r="B1277" s="382" t="s">
        <v>91</v>
      </c>
      <c r="C1277" s="250" t="s">
        <v>13</v>
      </c>
      <c r="D1277" s="209"/>
      <c r="E1277" s="22"/>
      <c r="F1277" s="250"/>
      <c r="G1277" s="250"/>
      <c r="H1277" s="339">
        <f>H1278</f>
        <v>1724.1</v>
      </c>
      <c r="I1277" s="339">
        <f>I1278</f>
        <v>0</v>
      </c>
      <c r="J1277" s="339">
        <f t="shared" si="197"/>
        <v>1724.1</v>
      </c>
      <c r="K1277" s="339">
        <f>K1278</f>
        <v>1828.5</v>
      </c>
      <c r="L1277" s="340"/>
      <c r="M1277" s="339">
        <f>M1278</f>
        <v>1252.53</v>
      </c>
      <c r="O1277" s="451"/>
      <c r="Q1277" s="374"/>
    </row>
    <row r="1278" spans="1:17">
      <c r="A1278" s="380" t="s">
        <v>50</v>
      </c>
      <c r="B1278" s="382" t="s">
        <v>91</v>
      </c>
      <c r="C1278" s="250" t="s">
        <v>13</v>
      </c>
      <c r="D1278" s="250" t="s">
        <v>51</v>
      </c>
      <c r="E1278" s="22"/>
      <c r="F1278" s="250"/>
      <c r="G1278" s="250"/>
      <c r="H1278" s="339">
        <f>H1280+H1290</f>
        <v>1724.1</v>
      </c>
      <c r="I1278" s="339">
        <f>I1280+I1290</f>
        <v>0</v>
      </c>
      <c r="J1278" s="339">
        <f t="shared" si="197"/>
        <v>1724.1</v>
      </c>
      <c r="K1278" s="339">
        <f>K1280+K1290</f>
        <v>1828.5</v>
      </c>
      <c r="L1278" s="340"/>
      <c r="M1278" s="339">
        <f>M1280+M1290</f>
        <v>1252.53</v>
      </c>
      <c r="O1278" s="451"/>
      <c r="Q1278" s="374"/>
    </row>
    <row r="1279" spans="1:17" ht="15.75" hidden="1" customHeight="1">
      <c r="A1279" s="380" t="s">
        <v>16</v>
      </c>
      <c r="B1279" s="382" t="s">
        <v>91</v>
      </c>
      <c r="C1279" s="250" t="s">
        <v>13</v>
      </c>
      <c r="D1279" s="250" t="s">
        <v>51</v>
      </c>
      <c r="E1279" s="22" t="s">
        <v>203</v>
      </c>
      <c r="F1279" s="250"/>
      <c r="G1279" s="250"/>
      <c r="H1279" s="338"/>
      <c r="I1279" s="338"/>
      <c r="J1279" s="339">
        <f t="shared" si="197"/>
        <v>0</v>
      </c>
      <c r="K1279" s="338"/>
      <c r="L1279" s="340"/>
      <c r="M1279" s="338"/>
      <c r="O1279" s="451"/>
      <c r="Q1279" s="374"/>
    </row>
    <row r="1280" spans="1:17" ht="52.5" hidden="1" customHeight="1">
      <c r="A1280" s="393" t="s">
        <v>253</v>
      </c>
      <c r="B1280" s="394" t="s">
        <v>91</v>
      </c>
      <c r="C1280" s="392" t="s">
        <v>13</v>
      </c>
      <c r="D1280" s="392" t="s">
        <v>51</v>
      </c>
      <c r="E1280" s="60" t="s">
        <v>247</v>
      </c>
      <c r="F1280" s="392"/>
      <c r="G1280" s="392"/>
      <c r="H1280" s="338"/>
      <c r="I1280" s="338"/>
      <c r="J1280" s="339">
        <f t="shared" si="197"/>
        <v>0</v>
      </c>
      <c r="K1280" s="338"/>
      <c r="L1280" s="340"/>
      <c r="M1280" s="338"/>
      <c r="O1280" s="451"/>
      <c r="Q1280" s="374"/>
    </row>
    <row r="1281" spans="1:17" ht="67.5" hidden="1" customHeight="1">
      <c r="A1281" s="357" t="s">
        <v>18</v>
      </c>
      <c r="B1281" s="358" t="s">
        <v>91</v>
      </c>
      <c r="C1281" s="209" t="s">
        <v>13</v>
      </c>
      <c r="D1281" s="209" t="s">
        <v>51</v>
      </c>
      <c r="E1281" s="60" t="s">
        <v>247</v>
      </c>
      <c r="F1281" s="209" t="s">
        <v>19</v>
      </c>
      <c r="G1281" s="209"/>
      <c r="H1281" s="338"/>
      <c r="I1281" s="338"/>
      <c r="J1281" s="339">
        <f t="shared" si="197"/>
        <v>0</v>
      </c>
      <c r="K1281" s="338"/>
      <c r="L1281" s="340"/>
      <c r="M1281" s="338"/>
      <c r="O1281" s="451"/>
      <c r="Q1281" s="374"/>
    </row>
    <row r="1282" spans="1:17" ht="27" hidden="1" customHeight="1">
      <c r="A1282" s="357" t="s">
        <v>20</v>
      </c>
      <c r="B1282" s="358" t="s">
        <v>91</v>
      </c>
      <c r="C1282" s="209" t="s">
        <v>13</v>
      </c>
      <c r="D1282" s="209" t="s">
        <v>51</v>
      </c>
      <c r="E1282" s="60" t="s">
        <v>247</v>
      </c>
      <c r="F1282" s="209" t="s">
        <v>21</v>
      </c>
      <c r="G1282" s="209"/>
      <c r="H1282" s="338"/>
      <c r="I1282" s="338"/>
      <c r="J1282" s="339">
        <f t="shared" si="197"/>
        <v>0</v>
      </c>
      <c r="K1282" s="338"/>
      <c r="L1282" s="340"/>
      <c r="M1282" s="338"/>
      <c r="O1282" s="451"/>
      <c r="Q1282" s="374"/>
    </row>
    <row r="1283" spans="1:17" ht="12.75" hidden="1" customHeight="1">
      <c r="A1283" s="357" t="s">
        <v>9</v>
      </c>
      <c r="B1283" s="358" t="s">
        <v>91</v>
      </c>
      <c r="C1283" s="209" t="s">
        <v>13</v>
      </c>
      <c r="D1283" s="209" t="s">
        <v>51</v>
      </c>
      <c r="E1283" s="60" t="s">
        <v>247</v>
      </c>
      <c r="F1283" s="209" t="s">
        <v>21</v>
      </c>
      <c r="G1283" s="209" t="s">
        <v>10</v>
      </c>
      <c r="H1283" s="338"/>
      <c r="I1283" s="338"/>
      <c r="J1283" s="339">
        <f t="shared" si="197"/>
        <v>0</v>
      </c>
      <c r="K1283" s="338"/>
      <c r="L1283" s="340"/>
      <c r="M1283" s="338"/>
      <c r="O1283" s="451"/>
      <c r="Q1283" s="374"/>
    </row>
    <row r="1284" spans="1:17" ht="30.75" hidden="1" customHeight="1">
      <c r="A1284" s="357" t="s">
        <v>35</v>
      </c>
      <c r="B1284" s="358" t="s">
        <v>91</v>
      </c>
      <c r="C1284" s="209" t="s">
        <v>13</v>
      </c>
      <c r="D1284" s="209" t="s">
        <v>51</v>
      </c>
      <c r="E1284" s="60" t="s">
        <v>247</v>
      </c>
      <c r="F1284" s="209" t="s">
        <v>27</v>
      </c>
      <c r="G1284" s="209"/>
      <c r="H1284" s="338"/>
      <c r="I1284" s="338"/>
      <c r="J1284" s="339">
        <f t="shared" si="197"/>
        <v>0</v>
      </c>
      <c r="K1284" s="338"/>
      <c r="L1284" s="340"/>
      <c r="M1284" s="338"/>
      <c r="O1284" s="451"/>
      <c r="Q1284" s="374"/>
    </row>
    <row r="1285" spans="1:17" ht="39" hidden="1" customHeight="1">
      <c r="A1285" s="357" t="s">
        <v>28</v>
      </c>
      <c r="B1285" s="358" t="s">
        <v>91</v>
      </c>
      <c r="C1285" s="209" t="s">
        <v>13</v>
      </c>
      <c r="D1285" s="209" t="s">
        <v>51</v>
      </c>
      <c r="E1285" s="60" t="s">
        <v>247</v>
      </c>
      <c r="F1285" s="209" t="s">
        <v>29</v>
      </c>
      <c r="G1285" s="209"/>
      <c r="H1285" s="338"/>
      <c r="I1285" s="338"/>
      <c r="J1285" s="339">
        <f t="shared" si="197"/>
        <v>0</v>
      </c>
      <c r="K1285" s="338"/>
      <c r="L1285" s="340"/>
      <c r="M1285" s="338"/>
      <c r="O1285" s="451"/>
      <c r="Q1285" s="374"/>
    </row>
    <row r="1286" spans="1:17" ht="12.75" hidden="1" customHeight="1">
      <c r="A1286" s="357" t="s">
        <v>9</v>
      </c>
      <c r="B1286" s="358" t="s">
        <v>91</v>
      </c>
      <c r="C1286" s="209" t="s">
        <v>13</v>
      </c>
      <c r="D1286" s="209" t="s">
        <v>51</v>
      </c>
      <c r="E1286" s="60" t="s">
        <v>247</v>
      </c>
      <c r="F1286" s="209" t="s">
        <v>29</v>
      </c>
      <c r="G1286" s="209" t="s">
        <v>10</v>
      </c>
      <c r="H1286" s="338"/>
      <c r="I1286" s="338"/>
      <c r="J1286" s="339">
        <f t="shared" si="197"/>
        <v>0</v>
      </c>
      <c r="K1286" s="338"/>
      <c r="L1286" s="340"/>
      <c r="M1286" s="338"/>
      <c r="O1286" s="451"/>
      <c r="Q1286" s="374"/>
    </row>
    <row r="1287" spans="1:17" ht="12.75" hidden="1" customHeight="1">
      <c r="A1287" s="357" t="s">
        <v>30</v>
      </c>
      <c r="B1287" s="358" t="s">
        <v>91</v>
      </c>
      <c r="C1287" s="209" t="s">
        <v>13</v>
      </c>
      <c r="D1287" s="209" t="s">
        <v>51</v>
      </c>
      <c r="E1287" s="60" t="s">
        <v>247</v>
      </c>
      <c r="F1287" s="209" t="s">
        <v>31</v>
      </c>
      <c r="G1287" s="209"/>
      <c r="H1287" s="338"/>
      <c r="I1287" s="338"/>
      <c r="J1287" s="339">
        <f t="shared" si="197"/>
        <v>0</v>
      </c>
      <c r="K1287" s="338"/>
      <c r="L1287" s="340"/>
      <c r="M1287" s="338"/>
      <c r="O1287" s="451"/>
      <c r="Q1287" s="374"/>
    </row>
    <row r="1288" spans="1:17" ht="14.25" hidden="1" customHeight="1">
      <c r="A1288" s="357" t="s">
        <v>32</v>
      </c>
      <c r="B1288" s="358" t="s">
        <v>91</v>
      </c>
      <c r="C1288" s="209" t="s">
        <v>13</v>
      </c>
      <c r="D1288" s="209" t="s">
        <v>51</v>
      </c>
      <c r="E1288" s="60" t="s">
        <v>247</v>
      </c>
      <c r="F1288" s="209" t="s">
        <v>33</v>
      </c>
      <c r="G1288" s="209"/>
      <c r="H1288" s="338"/>
      <c r="I1288" s="338"/>
      <c r="J1288" s="339">
        <f t="shared" si="197"/>
        <v>0</v>
      </c>
      <c r="K1288" s="338"/>
      <c r="L1288" s="340"/>
      <c r="M1288" s="338"/>
      <c r="O1288" s="451"/>
      <c r="Q1288" s="374"/>
    </row>
    <row r="1289" spans="1:17" ht="12.75" hidden="1" customHeight="1">
      <c r="A1289" s="357" t="s">
        <v>94</v>
      </c>
      <c r="B1289" s="358" t="s">
        <v>91</v>
      </c>
      <c r="C1289" s="209" t="s">
        <v>13</v>
      </c>
      <c r="D1289" s="209" t="s">
        <v>51</v>
      </c>
      <c r="E1289" s="60" t="s">
        <v>247</v>
      </c>
      <c r="F1289" s="209" t="s">
        <v>33</v>
      </c>
      <c r="G1289" s="209" t="s">
        <v>10</v>
      </c>
      <c r="H1289" s="338"/>
      <c r="I1289" s="338"/>
      <c r="J1289" s="339">
        <f t="shared" si="197"/>
        <v>0</v>
      </c>
      <c r="K1289" s="338"/>
      <c r="L1289" s="340"/>
      <c r="M1289" s="338"/>
      <c r="O1289" s="451"/>
      <c r="Q1289" s="374"/>
    </row>
    <row r="1290" spans="1:17" ht="25.5" hidden="1">
      <c r="A1290" s="380" t="s">
        <v>16</v>
      </c>
      <c r="B1290" s="382" t="s">
        <v>91</v>
      </c>
      <c r="C1290" s="250" t="s">
        <v>13</v>
      </c>
      <c r="D1290" s="250" t="s">
        <v>51</v>
      </c>
      <c r="E1290" s="22" t="s">
        <v>651</v>
      </c>
      <c r="F1290" s="250"/>
      <c r="G1290" s="250"/>
      <c r="H1290" s="335">
        <f>H1295+H1291</f>
        <v>1724.1</v>
      </c>
      <c r="I1290" s="335"/>
      <c r="J1290" s="339">
        <f t="shared" si="197"/>
        <v>1724.1</v>
      </c>
      <c r="K1290" s="335">
        <f>K1295+K1291</f>
        <v>1828.5</v>
      </c>
      <c r="L1290" s="340"/>
      <c r="M1290" s="335">
        <f>M1295+M1291</f>
        <v>1252.53</v>
      </c>
      <c r="O1290" s="451"/>
      <c r="Q1290" s="374"/>
    </row>
    <row r="1291" spans="1:17" ht="38.25" hidden="1">
      <c r="A1291" s="357" t="s">
        <v>874</v>
      </c>
      <c r="B1291" s="382" t="s">
        <v>91</v>
      </c>
      <c r="C1291" s="250" t="s">
        <v>13</v>
      </c>
      <c r="D1291" s="250" t="s">
        <v>51</v>
      </c>
      <c r="E1291" s="209" t="s">
        <v>871</v>
      </c>
      <c r="F1291" s="209"/>
      <c r="G1291" s="209"/>
      <c r="H1291" s="335">
        <f t="shared" ref="H1291:M1293" si="202">H1292</f>
        <v>0</v>
      </c>
      <c r="I1291" s="335"/>
      <c r="J1291" s="339">
        <f t="shared" si="197"/>
        <v>0</v>
      </c>
      <c r="K1291" s="335">
        <f t="shared" si="202"/>
        <v>0</v>
      </c>
      <c r="L1291" s="340"/>
      <c r="M1291" s="335">
        <f t="shared" si="202"/>
        <v>0</v>
      </c>
      <c r="O1291" s="451"/>
      <c r="Q1291" s="374"/>
    </row>
    <row r="1292" spans="1:17" ht="89.25" hidden="1">
      <c r="A1292" s="357" t="s">
        <v>18</v>
      </c>
      <c r="B1292" s="382" t="s">
        <v>91</v>
      </c>
      <c r="C1292" s="250" t="s">
        <v>13</v>
      </c>
      <c r="D1292" s="250" t="s">
        <v>51</v>
      </c>
      <c r="E1292" s="209" t="s">
        <v>871</v>
      </c>
      <c r="F1292" s="209" t="s">
        <v>19</v>
      </c>
      <c r="G1292" s="209"/>
      <c r="H1292" s="335">
        <f t="shared" si="202"/>
        <v>0</v>
      </c>
      <c r="I1292" s="335"/>
      <c r="J1292" s="339">
        <f t="shared" si="197"/>
        <v>0</v>
      </c>
      <c r="K1292" s="335">
        <f t="shared" si="202"/>
        <v>0</v>
      </c>
      <c r="L1292" s="340"/>
      <c r="M1292" s="335">
        <f t="shared" si="202"/>
        <v>0</v>
      </c>
      <c r="O1292" s="451"/>
      <c r="Q1292" s="374"/>
    </row>
    <row r="1293" spans="1:17" ht="38.25" hidden="1">
      <c r="A1293" s="357" t="s">
        <v>20</v>
      </c>
      <c r="B1293" s="382" t="s">
        <v>91</v>
      </c>
      <c r="C1293" s="250" t="s">
        <v>13</v>
      </c>
      <c r="D1293" s="250" t="s">
        <v>51</v>
      </c>
      <c r="E1293" s="209" t="s">
        <v>871</v>
      </c>
      <c r="F1293" s="209" t="s">
        <v>21</v>
      </c>
      <c r="G1293" s="209"/>
      <c r="H1293" s="335">
        <f t="shared" si="202"/>
        <v>0</v>
      </c>
      <c r="I1293" s="335"/>
      <c r="J1293" s="339">
        <f t="shared" si="197"/>
        <v>0</v>
      </c>
      <c r="K1293" s="335">
        <f t="shared" si="202"/>
        <v>0</v>
      </c>
      <c r="L1293" s="340"/>
      <c r="M1293" s="335">
        <f t="shared" si="202"/>
        <v>0</v>
      </c>
      <c r="O1293" s="451"/>
      <c r="Q1293" s="374"/>
    </row>
    <row r="1294" spans="1:17" hidden="1">
      <c r="A1294" s="357" t="s">
        <v>872</v>
      </c>
      <c r="B1294" s="382" t="s">
        <v>91</v>
      </c>
      <c r="C1294" s="250" t="s">
        <v>13</v>
      </c>
      <c r="D1294" s="250" t="s">
        <v>51</v>
      </c>
      <c r="E1294" s="209" t="s">
        <v>871</v>
      </c>
      <c r="F1294" s="209" t="s">
        <v>21</v>
      </c>
      <c r="G1294" s="209" t="s">
        <v>197</v>
      </c>
      <c r="H1294" s="335"/>
      <c r="I1294" s="335"/>
      <c r="J1294" s="339">
        <f t="shared" si="197"/>
        <v>0</v>
      </c>
      <c r="K1294" s="338"/>
      <c r="L1294" s="340"/>
      <c r="M1294" s="338"/>
      <c r="O1294" s="451"/>
      <c r="Q1294" s="374"/>
    </row>
    <row r="1295" spans="1:17" ht="76.5">
      <c r="A1295" s="393" t="s">
        <v>253</v>
      </c>
      <c r="B1295" s="394" t="s">
        <v>91</v>
      </c>
      <c r="C1295" s="392" t="s">
        <v>13</v>
      </c>
      <c r="D1295" s="392" t="s">
        <v>51</v>
      </c>
      <c r="E1295" s="60" t="s">
        <v>756</v>
      </c>
      <c r="F1295" s="392"/>
      <c r="G1295" s="392"/>
      <c r="H1295" s="335">
        <f>H1296+H1299+H1302</f>
        <v>1724.1</v>
      </c>
      <c r="I1295" s="335">
        <f>I1296+I1299+I1302</f>
        <v>0</v>
      </c>
      <c r="J1295" s="339">
        <f t="shared" si="197"/>
        <v>1724.1</v>
      </c>
      <c r="K1295" s="335">
        <f>K1296+K1299+K1302</f>
        <v>1828.5</v>
      </c>
      <c r="L1295" s="340"/>
      <c r="M1295" s="335">
        <f>M1296+M1299+M1302</f>
        <v>1252.53</v>
      </c>
      <c r="O1295" s="451"/>
      <c r="Q1295" s="374"/>
    </row>
    <row r="1296" spans="1:17" ht="66.75" customHeight="1">
      <c r="A1296" s="357" t="s">
        <v>18</v>
      </c>
      <c r="B1296" s="358" t="s">
        <v>91</v>
      </c>
      <c r="C1296" s="209" t="s">
        <v>13</v>
      </c>
      <c r="D1296" s="209" t="s">
        <v>51</v>
      </c>
      <c r="E1296" s="60" t="s">
        <v>756</v>
      </c>
      <c r="F1296" s="209" t="s">
        <v>19</v>
      </c>
      <c r="G1296" s="209"/>
      <c r="H1296" s="335">
        <f t="shared" ref="H1296:M1297" si="203">H1297</f>
        <v>1059.8</v>
      </c>
      <c r="I1296" s="335">
        <f t="shared" si="203"/>
        <v>0</v>
      </c>
      <c r="J1296" s="339">
        <f t="shared" si="197"/>
        <v>1059.8</v>
      </c>
      <c r="K1296" s="335">
        <f t="shared" si="203"/>
        <v>1212</v>
      </c>
      <c r="L1296" s="340"/>
      <c r="M1296" s="335">
        <f t="shared" si="203"/>
        <v>886.23</v>
      </c>
      <c r="O1296" s="451"/>
      <c r="Q1296" s="374"/>
    </row>
    <row r="1297" spans="1:17" ht="40.5" customHeight="1">
      <c r="A1297" s="357" t="s">
        <v>20</v>
      </c>
      <c r="B1297" s="358" t="s">
        <v>91</v>
      </c>
      <c r="C1297" s="209" t="s">
        <v>13</v>
      </c>
      <c r="D1297" s="209" t="s">
        <v>51</v>
      </c>
      <c r="E1297" s="60" t="s">
        <v>756</v>
      </c>
      <c r="F1297" s="209" t="s">
        <v>21</v>
      </c>
      <c r="G1297" s="209"/>
      <c r="H1297" s="335">
        <f t="shared" si="203"/>
        <v>1059.8</v>
      </c>
      <c r="I1297" s="335">
        <f t="shared" si="203"/>
        <v>0</v>
      </c>
      <c r="J1297" s="339">
        <f t="shared" si="197"/>
        <v>1059.8</v>
      </c>
      <c r="K1297" s="335">
        <f t="shared" si="203"/>
        <v>1212</v>
      </c>
      <c r="L1297" s="340"/>
      <c r="M1297" s="335">
        <f t="shared" si="203"/>
        <v>886.23</v>
      </c>
      <c r="O1297" s="451"/>
      <c r="Q1297" s="374"/>
    </row>
    <row r="1298" spans="1:17" ht="15.75" customHeight="1">
      <c r="A1298" s="357" t="s">
        <v>9</v>
      </c>
      <c r="B1298" s="358" t="s">
        <v>91</v>
      </c>
      <c r="C1298" s="209" t="s">
        <v>13</v>
      </c>
      <c r="D1298" s="209" t="s">
        <v>51</v>
      </c>
      <c r="E1298" s="60" t="s">
        <v>756</v>
      </c>
      <c r="F1298" s="209" t="s">
        <v>21</v>
      </c>
      <c r="G1298" s="209" t="s">
        <v>10</v>
      </c>
      <c r="H1298" s="335">
        <f>'Бюджет 2026 г 1 чт потребность'!H1294/12*8</f>
        <v>1059.8</v>
      </c>
      <c r="I1298" s="335"/>
      <c r="J1298" s="339">
        <f t="shared" si="197"/>
        <v>1059.8</v>
      </c>
      <c r="K1298" s="335">
        <v>1212</v>
      </c>
      <c r="L1298" s="340"/>
      <c r="M1298" s="335">
        <v>886.23</v>
      </c>
      <c r="O1298" s="451"/>
      <c r="Q1298" s="374"/>
    </row>
    <row r="1299" spans="1:17" ht="30.75" customHeight="1">
      <c r="A1299" s="357" t="s">
        <v>35</v>
      </c>
      <c r="B1299" s="358" t="s">
        <v>91</v>
      </c>
      <c r="C1299" s="209" t="s">
        <v>13</v>
      </c>
      <c r="D1299" s="209" t="s">
        <v>51</v>
      </c>
      <c r="E1299" s="60" t="s">
        <v>756</v>
      </c>
      <c r="F1299" s="209" t="s">
        <v>27</v>
      </c>
      <c r="G1299" s="209"/>
      <c r="H1299" s="335">
        <f t="shared" ref="H1299:M1300" si="204">H1300</f>
        <v>654.29999999999995</v>
      </c>
      <c r="I1299" s="335">
        <f t="shared" si="204"/>
        <v>0</v>
      </c>
      <c r="J1299" s="339">
        <f t="shared" si="197"/>
        <v>654.29999999999995</v>
      </c>
      <c r="K1299" s="335">
        <f t="shared" si="204"/>
        <v>606.5</v>
      </c>
      <c r="L1299" s="340"/>
      <c r="M1299" s="335">
        <f t="shared" si="204"/>
        <v>356.3</v>
      </c>
      <c r="O1299" s="451"/>
      <c r="Q1299" s="374"/>
    </row>
    <row r="1300" spans="1:17" ht="42.75" customHeight="1">
      <c r="A1300" s="357" t="s">
        <v>28</v>
      </c>
      <c r="B1300" s="358" t="s">
        <v>91</v>
      </c>
      <c r="C1300" s="209" t="s">
        <v>13</v>
      </c>
      <c r="D1300" s="209" t="s">
        <v>51</v>
      </c>
      <c r="E1300" s="60" t="s">
        <v>756</v>
      </c>
      <c r="F1300" s="209" t="s">
        <v>29</v>
      </c>
      <c r="G1300" s="209"/>
      <c r="H1300" s="335">
        <f t="shared" si="204"/>
        <v>654.29999999999995</v>
      </c>
      <c r="I1300" s="335">
        <f t="shared" si="204"/>
        <v>0</v>
      </c>
      <c r="J1300" s="339">
        <f t="shared" si="197"/>
        <v>654.29999999999995</v>
      </c>
      <c r="K1300" s="335">
        <f t="shared" si="204"/>
        <v>606.5</v>
      </c>
      <c r="L1300" s="340"/>
      <c r="M1300" s="335">
        <f t="shared" si="204"/>
        <v>356.3</v>
      </c>
      <c r="O1300" s="451"/>
      <c r="Q1300" s="374"/>
    </row>
    <row r="1301" spans="1:17" ht="14.25" customHeight="1">
      <c r="A1301" s="357" t="s">
        <v>9</v>
      </c>
      <c r="B1301" s="358" t="s">
        <v>91</v>
      </c>
      <c r="C1301" s="209" t="s">
        <v>13</v>
      </c>
      <c r="D1301" s="209" t="s">
        <v>51</v>
      </c>
      <c r="E1301" s="60" t="s">
        <v>756</v>
      </c>
      <c r="F1301" s="209" t="s">
        <v>29</v>
      </c>
      <c r="G1301" s="209" t="s">
        <v>10</v>
      </c>
      <c r="H1301" s="337">
        <v>654.29999999999995</v>
      </c>
      <c r="I1301" s="337">
        <v>0</v>
      </c>
      <c r="J1301" s="339">
        <f t="shared" ref="J1301:J1364" si="205">H1301+I1301</f>
        <v>654.29999999999995</v>
      </c>
      <c r="K1301" s="337">
        <v>606.5</v>
      </c>
      <c r="L1301" s="340"/>
      <c r="M1301" s="337">
        <v>356.3</v>
      </c>
      <c r="O1301" s="451"/>
      <c r="Q1301" s="374"/>
    </row>
    <row r="1302" spans="1:17">
      <c r="A1302" s="357" t="s">
        <v>30</v>
      </c>
      <c r="B1302" s="358" t="s">
        <v>91</v>
      </c>
      <c r="C1302" s="209" t="s">
        <v>13</v>
      </c>
      <c r="D1302" s="209" t="s">
        <v>51</v>
      </c>
      <c r="E1302" s="60" t="s">
        <v>756</v>
      </c>
      <c r="F1302" s="209" t="s">
        <v>31</v>
      </c>
      <c r="G1302" s="209"/>
      <c r="H1302" s="335">
        <f t="shared" ref="H1302:M1303" si="206">H1303</f>
        <v>10</v>
      </c>
      <c r="I1302" s="335">
        <f t="shared" si="206"/>
        <v>0</v>
      </c>
      <c r="J1302" s="339">
        <f t="shared" si="205"/>
        <v>10</v>
      </c>
      <c r="K1302" s="335">
        <f t="shared" si="206"/>
        <v>10</v>
      </c>
      <c r="L1302" s="340"/>
      <c r="M1302" s="335">
        <f t="shared" si="206"/>
        <v>10</v>
      </c>
      <c r="O1302" s="451"/>
      <c r="Q1302" s="374"/>
    </row>
    <row r="1303" spans="1:17" ht="17.25" customHeight="1">
      <c r="A1303" s="357" t="s">
        <v>32</v>
      </c>
      <c r="B1303" s="358" t="s">
        <v>91</v>
      </c>
      <c r="C1303" s="209" t="s">
        <v>13</v>
      </c>
      <c r="D1303" s="209" t="s">
        <v>51</v>
      </c>
      <c r="E1303" s="60" t="s">
        <v>756</v>
      </c>
      <c r="F1303" s="209" t="s">
        <v>33</v>
      </c>
      <c r="G1303" s="209"/>
      <c r="H1303" s="335">
        <f t="shared" si="206"/>
        <v>10</v>
      </c>
      <c r="I1303" s="335">
        <f t="shared" si="206"/>
        <v>0</v>
      </c>
      <c r="J1303" s="339">
        <f t="shared" si="205"/>
        <v>10</v>
      </c>
      <c r="K1303" s="335">
        <f t="shared" si="206"/>
        <v>10</v>
      </c>
      <c r="L1303" s="340"/>
      <c r="M1303" s="335">
        <f t="shared" si="206"/>
        <v>10</v>
      </c>
      <c r="O1303" s="451"/>
      <c r="Q1303" s="374"/>
    </row>
    <row r="1304" spans="1:17">
      <c r="A1304" s="357" t="s">
        <v>94</v>
      </c>
      <c r="B1304" s="358" t="s">
        <v>91</v>
      </c>
      <c r="C1304" s="209" t="s">
        <v>13</v>
      </c>
      <c r="D1304" s="209" t="s">
        <v>51</v>
      </c>
      <c r="E1304" s="60" t="s">
        <v>756</v>
      </c>
      <c r="F1304" s="209" t="s">
        <v>33</v>
      </c>
      <c r="G1304" s="209" t="s">
        <v>10</v>
      </c>
      <c r="H1304" s="337">
        <v>10</v>
      </c>
      <c r="I1304" s="337"/>
      <c r="J1304" s="339">
        <f t="shared" si="205"/>
        <v>10</v>
      </c>
      <c r="K1304" s="337">
        <v>10</v>
      </c>
      <c r="L1304" s="340"/>
      <c r="M1304" s="337">
        <v>10</v>
      </c>
      <c r="O1304" s="451"/>
      <c r="Q1304" s="374"/>
    </row>
    <row r="1305" spans="1:17" ht="12.75" customHeight="1">
      <c r="A1305" s="357" t="s">
        <v>824</v>
      </c>
      <c r="B1305" s="358" t="s">
        <v>91</v>
      </c>
      <c r="C1305" s="209" t="s">
        <v>13</v>
      </c>
      <c r="D1305" s="209" t="s">
        <v>51</v>
      </c>
      <c r="E1305" s="60" t="s">
        <v>756</v>
      </c>
      <c r="F1305" s="209" t="s">
        <v>33</v>
      </c>
      <c r="G1305" s="209"/>
      <c r="H1305" s="338">
        <f>H1306</f>
        <v>0</v>
      </c>
      <c r="I1305" s="338">
        <f>I1306</f>
        <v>0</v>
      </c>
      <c r="J1305" s="339">
        <f t="shared" si="205"/>
        <v>0</v>
      </c>
      <c r="K1305" s="338"/>
      <c r="L1305" s="340"/>
      <c r="M1305" s="338"/>
      <c r="O1305" s="451"/>
      <c r="Q1305" s="374"/>
    </row>
    <row r="1306" spans="1:17" ht="12.75" customHeight="1">
      <c r="A1306" s="357" t="s">
        <v>94</v>
      </c>
      <c r="B1306" s="358" t="s">
        <v>91</v>
      </c>
      <c r="C1306" s="209" t="s">
        <v>13</v>
      </c>
      <c r="D1306" s="209" t="s">
        <v>51</v>
      </c>
      <c r="E1306" s="60" t="s">
        <v>756</v>
      </c>
      <c r="F1306" s="209" t="s">
        <v>33</v>
      </c>
      <c r="G1306" s="209" t="s">
        <v>10</v>
      </c>
      <c r="H1306" s="338"/>
      <c r="I1306" s="338"/>
      <c r="J1306" s="339">
        <f t="shared" si="205"/>
        <v>0</v>
      </c>
      <c r="K1306" s="338"/>
      <c r="L1306" s="340"/>
      <c r="M1306" s="338"/>
      <c r="O1306" s="451"/>
      <c r="Q1306" s="374"/>
    </row>
    <row r="1307" spans="1:17" ht="13.5">
      <c r="A1307" s="380" t="s">
        <v>408</v>
      </c>
      <c r="B1307" s="382" t="s">
        <v>91</v>
      </c>
      <c r="C1307" s="250" t="s">
        <v>95</v>
      </c>
      <c r="D1307" s="209"/>
      <c r="E1307" s="61"/>
      <c r="F1307" s="250"/>
      <c r="G1307" s="250"/>
      <c r="H1307" s="339">
        <f>H1308</f>
        <v>6000</v>
      </c>
      <c r="I1307" s="339">
        <f>I1308</f>
        <v>0</v>
      </c>
      <c r="J1307" s="339">
        <f t="shared" si="205"/>
        <v>6000</v>
      </c>
      <c r="K1307" s="339">
        <f>K1308</f>
        <v>5000</v>
      </c>
      <c r="L1307" s="340"/>
      <c r="M1307" s="339">
        <f>M1308</f>
        <v>6000</v>
      </c>
      <c r="O1307" s="451"/>
      <c r="Q1307" s="374"/>
    </row>
    <row r="1308" spans="1:17" ht="12.75" customHeight="1">
      <c r="A1308" s="21" t="s">
        <v>528</v>
      </c>
      <c r="B1308" s="382" t="s">
        <v>91</v>
      </c>
      <c r="C1308" s="250" t="s">
        <v>95</v>
      </c>
      <c r="D1308" s="250" t="s">
        <v>529</v>
      </c>
      <c r="E1308" s="61"/>
      <c r="F1308" s="250"/>
      <c r="G1308" s="250"/>
      <c r="H1308" s="339">
        <f>H1309+H1330</f>
        <v>6000</v>
      </c>
      <c r="I1308" s="339">
        <f>I1309+I1330</f>
        <v>0</v>
      </c>
      <c r="J1308" s="339">
        <f t="shared" si="205"/>
        <v>6000</v>
      </c>
      <c r="K1308" s="339">
        <f>K1309+K1330</f>
        <v>5000</v>
      </c>
      <c r="L1308" s="340"/>
      <c r="M1308" s="339">
        <f>M1309+M1330</f>
        <v>6000</v>
      </c>
      <c r="O1308" s="451"/>
      <c r="Q1308" s="374"/>
    </row>
    <row r="1309" spans="1:17" ht="76.5" customHeight="1">
      <c r="A1309" s="21" t="s">
        <v>1045</v>
      </c>
      <c r="B1309" s="76" t="s">
        <v>91</v>
      </c>
      <c r="C1309" s="250" t="s">
        <v>95</v>
      </c>
      <c r="D1309" s="250" t="s">
        <v>529</v>
      </c>
      <c r="E1309" s="22" t="s">
        <v>699</v>
      </c>
      <c r="F1309" s="250"/>
      <c r="G1309" s="250"/>
      <c r="H1309" s="339">
        <f t="shared" ref="H1309:M1310" si="207">H1310</f>
        <v>6000</v>
      </c>
      <c r="I1309" s="339">
        <f t="shared" si="207"/>
        <v>0</v>
      </c>
      <c r="J1309" s="339">
        <f t="shared" si="205"/>
        <v>6000</v>
      </c>
      <c r="K1309" s="339">
        <f t="shared" si="207"/>
        <v>5000</v>
      </c>
      <c r="L1309" s="340"/>
      <c r="M1309" s="339">
        <f t="shared" si="207"/>
        <v>6000</v>
      </c>
      <c r="O1309" s="451"/>
      <c r="Q1309" s="374"/>
    </row>
    <row r="1310" spans="1:17" ht="51.75" customHeight="1">
      <c r="A1310" s="106" t="s">
        <v>757</v>
      </c>
      <c r="B1310" s="107" t="s">
        <v>91</v>
      </c>
      <c r="C1310" s="392" t="s">
        <v>95</v>
      </c>
      <c r="D1310" s="392" t="s">
        <v>529</v>
      </c>
      <c r="E1310" s="60" t="s">
        <v>766</v>
      </c>
      <c r="F1310" s="392"/>
      <c r="G1310" s="392"/>
      <c r="H1310" s="335">
        <f t="shared" si="207"/>
        <v>6000</v>
      </c>
      <c r="I1310" s="335">
        <f t="shared" si="207"/>
        <v>0</v>
      </c>
      <c r="J1310" s="339">
        <f t="shared" si="205"/>
        <v>6000</v>
      </c>
      <c r="K1310" s="335">
        <f t="shared" si="207"/>
        <v>5000</v>
      </c>
      <c r="L1310" s="340"/>
      <c r="M1310" s="335">
        <f t="shared" si="207"/>
        <v>6000</v>
      </c>
      <c r="O1310" s="451"/>
      <c r="Q1310" s="374"/>
    </row>
    <row r="1311" spans="1:17" ht="39" customHeight="1">
      <c r="A1311" s="106" t="s">
        <v>758</v>
      </c>
      <c r="B1311" s="107" t="s">
        <v>91</v>
      </c>
      <c r="C1311" s="392" t="s">
        <v>95</v>
      </c>
      <c r="D1311" s="392" t="s">
        <v>529</v>
      </c>
      <c r="E1311" s="60" t="s">
        <v>767</v>
      </c>
      <c r="F1311" s="392"/>
      <c r="G1311" s="392"/>
      <c r="H1311" s="335">
        <f>H1312+H1326+H1322+H1316</f>
        <v>6000</v>
      </c>
      <c r="I1311" s="335">
        <f>I1312+I1326+I1322+I1316</f>
        <v>0</v>
      </c>
      <c r="J1311" s="339">
        <f t="shared" si="205"/>
        <v>6000</v>
      </c>
      <c r="K1311" s="335">
        <f>K1312+K1326+K1322+K1316</f>
        <v>5000</v>
      </c>
      <c r="L1311" s="340"/>
      <c r="M1311" s="335">
        <f>M1312+M1326+M1322+M1316</f>
        <v>6000</v>
      </c>
      <c r="O1311" s="451"/>
      <c r="Q1311" s="374"/>
    </row>
    <row r="1312" spans="1:17" ht="22.5" customHeight="1">
      <c r="A1312" s="225" t="s">
        <v>324</v>
      </c>
      <c r="B1312" s="227" t="s">
        <v>91</v>
      </c>
      <c r="C1312" s="209" t="s">
        <v>95</v>
      </c>
      <c r="D1312" s="209" t="s">
        <v>529</v>
      </c>
      <c r="E1312" s="223" t="s">
        <v>768</v>
      </c>
      <c r="F1312" s="209"/>
      <c r="G1312" s="209"/>
      <c r="H1312" s="335">
        <f t="shared" ref="H1312:M1314" si="208">H1313</f>
        <v>6000</v>
      </c>
      <c r="I1312" s="335">
        <f t="shared" si="208"/>
        <v>0</v>
      </c>
      <c r="J1312" s="339">
        <f t="shared" si="205"/>
        <v>6000</v>
      </c>
      <c r="K1312" s="335">
        <f t="shared" si="208"/>
        <v>5000</v>
      </c>
      <c r="L1312" s="340"/>
      <c r="M1312" s="335">
        <f t="shared" si="208"/>
        <v>6000</v>
      </c>
      <c r="O1312" s="451"/>
      <c r="Q1312" s="374"/>
    </row>
    <row r="1313" spans="1:17" ht="36" customHeight="1">
      <c r="A1313" s="225" t="s">
        <v>910</v>
      </c>
      <c r="B1313" s="227" t="s">
        <v>91</v>
      </c>
      <c r="C1313" s="209" t="s">
        <v>95</v>
      </c>
      <c r="D1313" s="209" t="s">
        <v>529</v>
      </c>
      <c r="E1313" s="223" t="s">
        <v>768</v>
      </c>
      <c r="F1313" s="209" t="s">
        <v>99</v>
      </c>
      <c r="G1313" s="209"/>
      <c r="H1313" s="335">
        <f t="shared" si="208"/>
        <v>6000</v>
      </c>
      <c r="I1313" s="335">
        <f t="shared" si="208"/>
        <v>0</v>
      </c>
      <c r="J1313" s="339">
        <f t="shared" si="205"/>
        <v>6000</v>
      </c>
      <c r="K1313" s="335">
        <f t="shared" si="208"/>
        <v>5000</v>
      </c>
      <c r="L1313" s="340"/>
      <c r="M1313" s="335">
        <f t="shared" si="208"/>
        <v>6000</v>
      </c>
      <c r="O1313" s="451"/>
      <c r="Q1313" s="374"/>
    </row>
    <row r="1314" spans="1:17" ht="11.25" customHeight="1">
      <c r="A1314" s="225" t="s">
        <v>100</v>
      </c>
      <c r="B1314" s="227" t="s">
        <v>91</v>
      </c>
      <c r="C1314" s="209" t="s">
        <v>95</v>
      </c>
      <c r="D1314" s="209" t="s">
        <v>529</v>
      </c>
      <c r="E1314" s="223" t="s">
        <v>768</v>
      </c>
      <c r="F1314" s="209" t="s">
        <v>101</v>
      </c>
      <c r="G1314" s="209"/>
      <c r="H1314" s="335">
        <f t="shared" si="208"/>
        <v>6000</v>
      </c>
      <c r="I1314" s="335">
        <f t="shared" si="208"/>
        <v>0</v>
      </c>
      <c r="J1314" s="339">
        <f t="shared" si="205"/>
        <v>6000</v>
      </c>
      <c r="K1314" s="335">
        <f t="shared" si="208"/>
        <v>5000</v>
      </c>
      <c r="L1314" s="340"/>
      <c r="M1314" s="335">
        <f t="shared" si="208"/>
        <v>6000</v>
      </c>
      <c r="O1314" s="451"/>
      <c r="Q1314" s="374"/>
    </row>
    <row r="1315" spans="1:17">
      <c r="A1315" s="225" t="s">
        <v>9</v>
      </c>
      <c r="B1315" s="227" t="s">
        <v>91</v>
      </c>
      <c r="C1315" s="209" t="s">
        <v>95</v>
      </c>
      <c r="D1315" s="209" t="s">
        <v>529</v>
      </c>
      <c r="E1315" s="223" t="s">
        <v>768</v>
      </c>
      <c r="F1315" s="209" t="s">
        <v>101</v>
      </c>
      <c r="G1315" s="209" t="s">
        <v>10</v>
      </c>
      <c r="H1315" s="337">
        <v>6000</v>
      </c>
      <c r="I1315" s="337"/>
      <c r="J1315" s="339">
        <f t="shared" si="205"/>
        <v>6000</v>
      </c>
      <c r="K1315" s="337">
        <v>5000</v>
      </c>
      <c r="L1315" s="340"/>
      <c r="M1315" s="337">
        <v>6000</v>
      </c>
      <c r="N1315" s="368"/>
      <c r="O1315" s="451"/>
      <c r="Q1315" s="374"/>
    </row>
    <row r="1316" spans="1:17" ht="63.75" hidden="1" customHeight="1">
      <c r="A1316" s="225" t="s">
        <v>944</v>
      </c>
      <c r="B1316" s="227" t="s">
        <v>91</v>
      </c>
      <c r="C1316" s="209" t="s">
        <v>95</v>
      </c>
      <c r="D1316" s="209" t="s">
        <v>529</v>
      </c>
      <c r="E1316" s="223" t="s">
        <v>870</v>
      </c>
      <c r="F1316" s="209"/>
      <c r="G1316" s="209"/>
      <c r="H1316" s="337">
        <f t="shared" ref="H1316:M1317" si="209">H1317</f>
        <v>0</v>
      </c>
      <c r="I1316" s="337"/>
      <c r="J1316" s="339">
        <f t="shared" si="205"/>
        <v>0</v>
      </c>
      <c r="K1316" s="337">
        <f t="shared" si="209"/>
        <v>0</v>
      </c>
      <c r="L1316" s="340"/>
      <c r="M1316" s="337">
        <f t="shared" si="209"/>
        <v>0</v>
      </c>
      <c r="O1316" s="451"/>
      <c r="Q1316" s="374"/>
    </row>
    <row r="1317" spans="1:17" ht="38.25" hidden="1" customHeight="1">
      <c r="A1317" s="225" t="s">
        <v>910</v>
      </c>
      <c r="B1317" s="227" t="s">
        <v>91</v>
      </c>
      <c r="C1317" s="209" t="s">
        <v>95</v>
      </c>
      <c r="D1317" s="209" t="s">
        <v>529</v>
      </c>
      <c r="E1317" s="223" t="s">
        <v>870</v>
      </c>
      <c r="F1317" s="209" t="s">
        <v>99</v>
      </c>
      <c r="G1317" s="209"/>
      <c r="H1317" s="337">
        <f t="shared" si="209"/>
        <v>0</v>
      </c>
      <c r="I1317" s="337"/>
      <c r="J1317" s="339">
        <f t="shared" si="205"/>
        <v>0</v>
      </c>
      <c r="K1317" s="337">
        <f t="shared" si="209"/>
        <v>0</v>
      </c>
      <c r="L1317" s="340"/>
      <c r="M1317" s="337">
        <f t="shared" si="209"/>
        <v>0</v>
      </c>
      <c r="O1317" s="451"/>
      <c r="Q1317" s="374"/>
    </row>
    <row r="1318" spans="1:17" ht="12.75" hidden="1" customHeight="1">
      <c r="A1318" s="225" t="s">
        <v>100</v>
      </c>
      <c r="B1318" s="227" t="s">
        <v>91</v>
      </c>
      <c r="C1318" s="209" t="s">
        <v>95</v>
      </c>
      <c r="D1318" s="209" t="s">
        <v>529</v>
      </c>
      <c r="E1318" s="223" t="s">
        <v>870</v>
      </c>
      <c r="F1318" s="209" t="s">
        <v>101</v>
      </c>
      <c r="G1318" s="209"/>
      <c r="H1318" s="337">
        <f>H1319+H1320+H1321</f>
        <v>0</v>
      </c>
      <c r="I1318" s="337"/>
      <c r="J1318" s="339">
        <f t="shared" si="205"/>
        <v>0</v>
      </c>
      <c r="K1318" s="337">
        <f>K1319+K1320+K1321</f>
        <v>0</v>
      </c>
      <c r="L1318" s="340"/>
      <c r="M1318" s="337">
        <f>M1319+M1320+M1321</f>
        <v>0</v>
      </c>
      <c r="O1318" s="451"/>
      <c r="Q1318" s="374"/>
    </row>
    <row r="1319" spans="1:17" ht="12.75" hidden="1" customHeight="1">
      <c r="A1319" s="225" t="s">
        <v>9</v>
      </c>
      <c r="B1319" s="227" t="s">
        <v>91</v>
      </c>
      <c r="C1319" s="209" t="s">
        <v>95</v>
      </c>
      <c r="D1319" s="209" t="s">
        <v>529</v>
      </c>
      <c r="E1319" s="223" t="s">
        <v>870</v>
      </c>
      <c r="F1319" s="209" t="s">
        <v>101</v>
      </c>
      <c r="G1319" s="209" t="s">
        <v>10</v>
      </c>
      <c r="H1319" s="337"/>
      <c r="I1319" s="337"/>
      <c r="J1319" s="339">
        <f t="shared" si="205"/>
        <v>0</v>
      </c>
      <c r="K1319" s="338"/>
      <c r="L1319" s="340"/>
      <c r="M1319" s="338"/>
      <c r="O1319" s="451"/>
      <c r="Q1319" s="374"/>
    </row>
    <row r="1320" spans="1:17" ht="12.75" hidden="1" customHeight="1">
      <c r="A1320" s="225" t="s">
        <v>11</v>
      </c>
      <c r="B1320" s="227" t="s">
        <v>91</v>
      </c>
      <c r="C1320" s="209" t="s">
        <v>95</v>
      </c>
      <c r="D1320" s="209" t="s">
        <v>529</v>
      </c>
      <c r="E1320" s="223" t="s">
        <v>870</v>
      </c>
      <c r="F1320" s="209" t="s">
        <v>101</v>
      </c>
      <c r="G1320" s="209" t="s">
        <v>12</v>
      </c>
      <c r="H1320" s="337"/>
      <c r="I1320" s="337"/>
      <c r="J1320" s="339">
        <f t="shared" si="205"/>
        <v>0</v>
      </c>
      <c r="K1320" s="338"/>
      <c r="L1320" s="340"/>
      <c r="M1320" s="338"/>
      <c r="O1320" s="451"/>
      <c r="Q1320" s="374"/>
    </row>
    <row r="1321" spans="1:17" ht="12.75" hidden="1" customHeight="1">
      <c r="A1321" s="225" t="s">
        <v>628</v>
      </c>
      <c r="B1321" s="227" t="s">
        <v>91</v>
      </c>
      <c r="C1321" s="209" t="s">
        <v>95</v>
      </c>
      <c r="D1321" s="209" t="s">
        <v>529</v>
      </c>
      <c r="E1321" s="223" t="s">
        <v>870</v>
      </c>
      <c r="F1321" s="209" t="s">
        <v>101</v>
      </c>
      <c r="G1321" s="209" t="s">
        <v>197</v>
      </c>
      <c r="H1321" s="337"/>
      <c r="I1321" s="337"/>
      <c r="J1321" s="339">
        <f t="shared" si="205"/>
        <v>0</v>
      </c>
      <c r="K1321" s="338"/>
      <c r="L1321" s="340"/>
      <c r="M1321" s="338"/>
      <c r="O1321" s="451"/>
      <c r="Q1321" s="374"/>
    </row>
    <row r="1322" spans="1:17" ht="51" hidden="1" customHeight="1">
      <c r="A1322" s="225" t="s">
        <v>837</v>
      </c>
      <c r="B1322" s="227" t="s">
        <v>91</v>
      </c>
      <c r="C1322" s="209" t="s">
        <v>95</v>
      </c>
      <c r="D1322" s="209" t="s">
        <v>529</v>
      </c>
      <c r="E1322" s="223" t="s">
        <v>836</v>
      </c>
      <c r="F1322" s="209"/>
      <c r="G1322" s="209"/>
      <c r="H1322" s="335">
        <f>H1323</f>
        <v>0</v>
      </c>
      <c r="I1322" s="335"/>
      <c r="J1322" s="339">
        <f t="shared" si="205"/>
        <v>0</v>
      </c>
      <c r="K1322" s="338"/>
      <c r="L1322" s="340"/>
      <c r="M1322" s="338"/>
      <c r="O1322" s="451"/>
      <c r="Q1322" s="374"/>
    </row>
    <row r="1323" spans="1:17" ht="38.25" hidden="1" customHeight="1">
      <c r="A1323" s="225" t="s">
        <v>910</v>
      </c>
      <c r="B1323" s="227" t="s">
        <v>91</v>
      </c>
      <c r="C1323" s="209" t="s">
        <v>95</v>
      </c>
      <c r="D1323" s="209" t="s">
        <v>529</v>
      </c>
      <c r="E1323" s="223" t="s">
        <v>836</v>
      </c>
      <c r="F1323" s="209" t="s">
        <v>99</v>
      </c>
      <c r="G1323" s="209"/>
      <c r="H1323" s="335">
        <f>H1324</f>
        <v>0</v>
      </c>
      <c r="I1323" s="335"/>
      <c r="J1323" s="339">
        <f t="shared" si="205"/>
        <v>0</v>
      </c>
      <c r="K1323" s="338"/>
      <c r="L1323" s="340"/>
      <c r="M1323" s="338"/>
      <c r="O1323" s="451"/>
      <c r="Q1323" s="374"/>
    </row>
    <row r="1324" spans="1:17" ht="13.5" hidden="1" customHeight="1">
      <c r="A1324" s="225" t="s">
        <v>100</v>
      </c>
      <c r="B1324" s="227" t="s">
        <v>91</v>
      </c>
      <c r="C1324" s="209" t="s">
        <v>95</v>
      </c>
      <c r="D1324" s="209" t="s">
        <v>529</v>
      </c>
      <c r="E1324" s="223" t="s">
        <v>836</v>
      </c>
      <c r="F1324" s="209" t="s">
        <v>101</v>
      </c>
      <c r="G1324" s="209"/>
      <c r="H1324" s="335">
        <f>H1325</f>
        <v>0</v>
      </c>
      <c r="I1324" s="335"/>
      <c r="J1324" s="339">
        <f t="shared" si="205"/>
        <v>0</v>
      </c>
      <c r="K1324" s="338"/>
      <c r="L1324" s="340"/>
      <c r="M1324" s="338"/>
      <c r="O1324" s="451"/>
      <c r="Q1324" s="374"/>
    </row>
    <row r="1325" spans="1:17" ht="12.75" hidden="1" customHeight="1">
      <c r="A1325" s="225" t="s">
        <v>9</v>
      </c>
      <c r="B1325" s="227" t="s">
        <v>91</v>
      </c>
      <c r="C1325" s="209" t="s">
        <v>95</v>
      </c>
      <c r="D1325" s="209" t="s">
        <v>529</v>
      </c>
      <c r="E1325" s="223" t="s">
        <v>836</v>
      </c>
      <c r="F1325" s="209" t="s">
        <v>101</v>
      </c>
      <c r="G1325" s="209" t="s">
        <v>10</v>
      </c>
      <c r="H1325" s="338"/>
      <c r="I1325" s="338"/>
      <c r="J1325" s="339">
        <f t="shared" si="205"/>
        <v>0</v>
      </c>
      <c r="K1325" s="338"/>
      <c r="L1325" s="340"/>
      <c r="M1325" s="338"/>
      <c r="O1325" s="451"/>
      <c r="Q1325" s="374"/>
    </row>
    <row r="1326" spans="1:17" ht="39.75" hidden="1" customHeight="1">
      <c r="A1326" s="390" t="s">
        <v>979</v>
      </c>
      <c r="B1326" s="227" t="s">
        <v>91</v>
      </c>
      <c r="C1326" s="209" t="s">
        <v>95</v>
      </c>
      <c r="D1326" s="209" t="s">
        <v>529</v>
      </c>
      <c r="E1326" s="223" t="s">
        <v>792</v>
      </c>
      <c r="F1326" s="209"/>
      <c r="G1326" s="209"/>
      <c r="H1326" s="335">
        <f t="shared" ref="H1326:M1328" si="210">H1327</f>
        <v>0</v>
      </c>
      <c r="I1326" s="335"/>
      <c r="J1326" s="339">
        <f t="shared" si="205"/>
        <v>0</v>
      </c>
      <c r="K1326" s="335">
        <f t="shared" si="210"/>
        <v>0</v>
      </c>
      <c r="L1326" s="340"/>
      <c r="M1326" s="335">
        <f t="shared" si="210"/>
        <v>0</v>
      </c>
      <c r="O1326" s="451"/>
      <c r="Q1326" s="374"/>
    </row>
    <row r="1327" spans="1:17" ht="49.5" hidden="1" customHeight="1">
      <c r="A1327" s="225" t="s">
        <v>111</v>
      </c>
      <c r="B1327" s="227" t="s">
        <v>404</v>
      </c>
      <c r="C1327" s="209" t="s">
        <v>95</v>
      </c>
      <c r="D1327" s="209" t="s">
        <v>529</v>
      </c>
      <c r="E1327" s="223" t="s">
        <v>792</v>
      </c>
      <c r="F1327" s="209" t="s">
        <v>99</v>
      </c>
      <c r="G1327" s="209"/>
      <c r="H1327" s="335">
        <f t="shared" si="210"/>
        <v>0</v>
      </c>
      <c r="I1327" s="335"/>
      <c r="J1327" s="339">
        <f t="shared" si="205"/>
        <v>0</v>
      </c>
      <c r="K1327" s="335">
        <f t="shared" si="210"/>
        <v>0</v>
      </c>
      <c r="L1327" s="340"/>
      <c r="M1327" s="335">
        <f t="shared" si="210"/>
        <v>0</v>
      </c>
      <c r="O1327" s="451"/>
      <c r="Q1327" s="374"/>
    </row>
    <row r="1328" spans="1:17" ht="15.75" hidden="1" customHeight="1">
      <c r="A1328" s="225" t="s">
        <v>100</v>
      </c>
      <c r="B1328" s="227" t="s">
        <v>91</v>
      </c>
      <c r="C1328" s="209" t="s">
        <v>95</v>
      </c>
      <c r="D1328" s="209" t="s">
        <v>529</v>
      </c>
      <c r="E1328" s="223" t="s">
        <v>792</v>
      </c>
      <c r="F1328" s="209" t="s">
        <v>101</v>
      </c>
      <c r="G1328" s="209"/>
      <c r="H1328" s="335">
        <f t="shared" si="210"/>
        <v>0</v>
      </c>
      <c r="I1328" s="335"/>
      <c r="J1328" s="339">
        <f t="shared" si="205"/>
        <v>0</v>
      </c>
      <c r="K1328" s="335">
        <f t="shared" si="210"/>
        <v>0</v>
      </c>
      <c r="L1328" s="340"/>
      <c r="M1328" s="335">
        <f t="shared" si="210"/>
        <v>0</v>
      </c>
      <c r="O1328" s="451"/>
      <c r="Q1328" s="374"/>
    </row>
    <row r="1329" spans="1:17" ht="12.75" hidden="1" customHeight="1">
      <c r="A1329" s="225" t="s">
        <v>11</v>
      </c>
      <c r="B1329" s="227" t="s">
        <v>91</v>
      </c>
      <c r="C1329" s="209" t="s">
        <v>95</v>
      </c>
      <c r="D1329" s="209" t="s">
        <v>529</v>
      </c>
      <c r="E1329" s="223" t="s">
        <v>792</v>
      </c>
      <c r="F1329" s="209" t="s">
        <v>101</v>
      </c>
      <c r="G1329" s="209" t="s">
        <v>12</v>
      </c>
      <c r="H1329" s="338"/>
      <c r="I1329" s="338"/>
      <c r="J1329" s="339">
        <f t="shared" si="205"/>
        <v>0</v>
      </c>
      <c r="K1329" s="338"/>
      <c r="L1329" s="340"/>
      <c r="M1329" s="338"/>
      <c r="O1329" s="451"/>
      <c r="Q1329" s="374"/>
    </row>
    <row r="1330" spans="1:17" ht="27" hidden="1" customHeight="1">
      <c r="A1330" s="225" t="s">
        <v>16</v>
      </c>
      <c r="B1330" s="227" t="s">
        <v>91</v>
      </c>
      <c r="C1330" s="209" t="s">
        <v>95</v>
      </c>
      <c r="D1330" s="209" t="s">
        <v>529</v>
      </c>
      <c r="E1330" s="223" t="s">
        <v>651</v>
      </c>
      <c r="F1330" s="209"/>
      <c r="G1330" s="209"/>
      <c r="H1330" s="335">
        <f t="shared" ref="H1330:M1333" si="211">H1331</f>
        <v>0</v>
      </c>
      <c r="I1330" s="335"/>
      <c r="J1330" s="339">
        <f t="shared" si="205"/>
        <v>0</v>
      </c>
      <c r="K1330" s="335">
        <f t="shared" si="211"/>
        <v>0</v>
      </c>
      <c r="L1330" s="340"/>
      <c r="M1330" s="335">
        <f t="shared" si="211"/>
        <v>0</v>
      </c>
      <c r="O1330" s="451"/>
      <c r="Q1330" s="374"/>
    </row>
    <row r="1331" spans="1:17" ht="25.5" hidden="1">
      <c r="A1331" s="225" t="s">
        <v>324</v>
      </c>
      <c r="B1331" s="227" t="s">
        <v>91</v>
      </c>
      <c r="C1331" s="209" t="s">
        <v>95</v>
      </c>
      <c r="D1331" s="209" t="s">
        <v>529</v>
      </c>
      <c r="E1331" s="223" t="s">
        <v>748</v>
      </c>
      <c r="F1331" s="209"/>
      <c r="G1331" s="209"/>
      <c r="H1331" s="335">
        <f t="shared" si="211"/>
        <v>0</v>
      </c>
      <c r="I1331" s="335"/>
      <c r="J1331" s="339">
        <f t="shared" si="205"/>
        <v>0</v>
      </c>
      <c r="K1331" s="335">
        <f t="shared" si="211"/>
        <v>0</v>
      </c>
      <c r="L1331" s="340"/>
      <c r="M1331" s="335">
        <f t="shared" si="211"/>
        <v>0</v>
      </c>
      <c r="O1331" s="451"/>
      <c r="Q1331" s="374"/>
    </row>
    <row r="1332" spans="1:17" ht="38.25" hidden="1">
      <c r="A1332" s="225" t="s">
        <v>910</v>
      </c>
      <c r="B1332" s="227" t="s">
        <v>91</v>
      </c>
      <c r="C1332" s="209" t="s">
        <v>95</v>
      </c>
      <c r="D1332" s="209" t="s">
        <v>529</v>
      </c>
      <c r="E1332" s="223" t="s">
        <v>748</v>
      </c>
      <c r="F1332" s="209" t="s">
        <v>99</v>
      </c>
      <c r="G1332" s="209"/>
      <c r="H1332" s="335">
        <f t="shared" si="211"/>
        <v>0</v>
      </c>
      <c r="I1332" s="335"/>
      <c r="J1332" s="339">
        <f t="shared" si="205"/>
        <v>0</v>
      </c>
      <c r="K1332" s="335">
        <f t="shared" si="211"/>
        <v>0</v>
      </c>
      <c r="L1332" s="340"/>
      <c r="M1332" s="335">
        <f t="shared" si="211"/>
        <v>0</v>
      </c>
      <c r="O1332" s="451"/>
      <c r="Q1332" s="374"/>
    </row>
    <row r="1333" spans="1:17" ht="12.75" hidden="1" customHeight="1">
      <c r="A1333" s="225" t="s">
        <v>100</v>
      </c>
      <c r="B1333" s="227" t="s">
        <v>91</v>
      </c>
      <c r="C1333" s="209" t="s">
        <v>95</v>
      </c>
      <c r="D1333" s="209" t="s">
        <v>529</v>
      </c>
      <c r="E1333" s="223" t="s">
        <v>748</v>
      </c>
      <c r="F1333" s="209" t="s">
        <v>101</v>
      </c>
      <c r="G1333" s="209"/>
      <c r="H1333" s="335">
        <f t="shared" si="211"/>
        <v>0</v>
      </c>
      <c r="I1333" s="335"/>
      <c r="J1333" s="339">
        <f t="shared" si="205"/>
        <v>0</v>
      </c>
      <c r="K1333" s="335">
        <f t="shared" si="211"/>
        <v>0</v>
      </c>
      <c r="L1333" s="340"/>
      <c r="M1333" s="335">
        <f t="shared" si="211"/>
        <v>0</v>
      </c>
      <c r="O1333" s="451"/>
      <c r="Q1333" s="374"/>
    </row>
    <row r="1334" spans="1:17" ht="12.75" hidden="1" customHeight="1">
      <c r="A1334" s="225" t="s">
        <v>9</v>
      </c>
      <c r="B1334" s="227" t="s">
        <v>91</v>
      </c>
      <c r="C1334" s="209" t="s">
        <v>95</v>
      </c>
      <c r="D1334" s="209" t="s">
        <v>529</v>
      </c>
      <c r="E1334" s="223" t="s">
        <v>748</v>
      </c>
      <c r="F1334" s="209" t="s">
        <v>101</v>
      </c>
      <c r="G1334" s="209" t="s">
        <v>10</v>
      </c>
      <c r="H1334" s="337"/>
      <c r="I1334" s="337"/>
      <c r="J1334" s="339">
        <f t="shared" si="205"/>
        <v>0</v>
      </c>
      <c r="K1334" s="337"/>
      <c r="L1334" s="340"/>
      <c r="M1334" s="337"/>
      <c r="O1334" s="451"/>
      <c r="Q1334" s="374"/>
    </row>
    <row r="1335" spans="1:17">
      <c r="A1335" s="380" t="s">
        <v>635</v>
      </c>
      <c r="B1335" s="382" t="s">
        <v>91</v>
      </c>
      <c r="C1335" s="250" t="s">
        <v>132</v>
      </c>
      <c r="D1335" s="250"/>
      <c r="E1335" s="392"/>
      <c r="F1335" s="250"/>
      <c r="G1335" s="250"/>
      <c r="H1335" s="339">
        <f>H1336+H1482+H1492</f>
        <v>8385.1666666666661</v>
      </c>
      <c r="I1335" s="339">
        <f>I1336+I1482+I1492</f>
        <v>0</v>
      </c>
      <c r="J1335" s="339">
        <f t="shared" si="205"/>
        <v>8385.1666666666661</v>
      </c>
      <c r="K1335" s="339">
        <f>K1336+K1482+K1492</f>
        <v>7498.4</v>
      </c>
      <c r="L1335" s="340"/>
      <c r="M1335" s="339">
        <f>M1336+M1482+M1492</f>
        <v>8430</v>
      </c>
      <c r="O1335" s="451"/>
      <c r="Q1335" s="374"/>
    </row>
    <row r="1336" spans="1:17">
      <c r="A1336" s="380" t="s">
        <v>133</v>
      </c>
      <c r="B1336" s="382" t="s">
        <v>91</v>
      </c>
      <c r="C1336" s="250" t="s">
        <v>132</v>
      </c>
      <c r="D1336" s="250" t="s">
        <v>134</v>
      </c>
      <c r="E1336" s="250"/>
      <c r="F1336" s="250"/>
      <c r="G1336" s="250"/>
      <c r="H1336" s="339">
        <f>H1349+H1477+H1472+H1410</f>
        <v>6985.9666666666662</v>
      </c>
      <c r="I1336" s="339">
        <f>I1349+I1477+I1472+I1410</f>
        <v>0</v>
      </c>
      <c r="J1336" s="339">
        <f t="shared" si="205"/>
        <v>6985.9666666666662</v>
      </c>
      <c r="K1336" s="339">
        <f>K1349+K1477+K1472+K1410</f>
        <v>6210.6</v>
      </c>
      <c r="L1336" s="340"/>
      <c r="M1336" s="339">
        <f>M1349+M1477+M1472+M1410</f>
        <v>7211.6</v>
      </c>
      <c r="O1336" s="451"/>
      <c r="Q1336" s="374"/>
    </row>
    <row r="1337" spans="1:17" ht="39" hidden="1" customHeight="1">
      <c r="A1337" s="380" t="s">
        <v>185</v>
      </c>
      <c r="B1337" s="382" t="s">
        <v>91</v>
      </c>
      <c r="C1337" s="250" t="s">
        <v>132</v>
      </c>
      <c r="D1337" s="250" t="s">
        <v>134</v>
      </c>
      <c r="E1337" s="34" t="s">
        <v>223</v>
      </c>
      <c r="F1337" s="250"/>
      <c r="G1337" s="250"/>
      <c r="H1337" s="338"/>
      <c r="I1337" s="338"/>
      <c r="J1337" s="339">
        <f t="shared" si="205"/>
        <v>0</v>
      </c>
      <c r="K1337" s="338"/>
      <c r="L1337" s="340"/>
      <c r="M1337" s="338"/>
      <c r="O1337" s="451"/>
      <c r="Q1337" s="374"/>
    </row>
    <row r="1338" spans="1:17" ht="50.25" hidden="1" customHeight="1">
      <c r="A1338" s="357" t="s">
        <v>945</v>
      </c>
      <c r="B1338" s="358" t="s">
        <v>91</v>
      </c>
      <c r="C1338" s="209" t="s">
        <v>132</v>
      </c>
      <c r="D1338" s="209" t="s">
        <v>134</v>
      </c>
      <c r="E1338" s="35" t="s">
        <v>224</v>
      </c>
      <c r="F1338" s="209"/>
      <c r="G1338" s="209"/>
      <c r="H1338" s="338"/>
      <c r="I1338" s="338"/>
      <c r="J1338" s="339">
        <f t="shared" si="205"/>
        <v>0</v>
      </c>
      <c r="K1338" s="338"/>
      <c r="L1338" s="340"/>
      <c r="M1338" s="338"/>
      <c r="O1338" s="451"/>
      <c r="Q1338" s="374"/>
    </row>
    <row r="1339" spans="1:17" ht="28.5" hidden="1" customHeight="1">
      <c r="A1339" s="357" t="s">
        <v>226</v>
      </c>
      <c r="B1339" s="358" t="s">
        <v>91</v>
      </c>
      <c r="C1339" s="209" t="s">
        <v>132</v>
      </c>
      <c r="D1339" s="209" t="s">
        <v>134</v>
      </c>
      <c r="E1339" s="35" t="s">
        <v>227</v>
      </c>
      <c r="F1339" s="209"/>
      <c r="G1339" s="209"/>
      <c r="H1339" s="338"/>
      <c r="I1339" s="338"/>
      <c r="J1339" s="339">
        <f t="shared" si="205"/>
        <v>0</v>
      </c>
      <c r="K1339" s="338"/>
      <c r="L1339" s="340"/>
      <c r="M1339" s="338"/>
      <c r="O1339" s="451"/>
      <c r="Q1339" s="374"/>
    </row>
    <row r="1340" spans="1:17" ht="12" hidden="1" customHeight="1">
      <c r="A1340" s="357" t="s">
        <v>214</v>
      </c>
      <c r="B1340" s="358" t="s">
        <v>91</v>
      </c>
      <c r="C1340" s="209" t="s">
        <v>132</v>
      </c>
      <c r="D1340" s="209" t="s">
        <v>134</v>
      </c>
      <c r="E1340" s="35" t="s">
        <v>228</v>
      </c>
      <c r="F1340" s="209"/>
      <c r="G1340" s="209"/>
      <c r="H1340" s="338"/>
      <c r="I1340" s="338"/>
      <c r="J1340" s="339">
        <f t="shared" si="205"/>
        <v>0</v>
      </c>
      <c r="K1340" s="338"/>
      <c r="L1340" s="340"/>
      <c r="M1340" s="338"/>
      <c r="O1340" s="451"/>
      <c r="Q1340" s="374"/>
    </row>
    <row r="1341" spans="1:17" ht="28.5" hidden="1" customHeight="1">
      <c r="A1341" s="357" t="s">
        <v>35</v>
      </c>
      <c r="B1341" s="358" t="s">
        <v>91</v>
      </c>
      <c r="C1341" s="209" t="s">
        <v>132</v>
      </c>
      <c r="D1341" s="209" t="s">
        <v>134</v>
      </c>
      <c r="E1341" s="35" t="s">
        <v>228</v>
      </c>
      <c r="F1341" s="209" t="s">
        <v>27</v>
      </c>
      <c r="G1341" s="209"/>
      <c r="H1341" s="338"/>
      <c r="I1341" s="338"/>
      <c r="J1341" s="339">
        <f t="shared" si="205"/>
        <v>0</v>
      </c>
      <c r="K1341" s="338"/>
      <c r="L1341" s="340"/>
      <c r="M1341" s="338"/>
      <c r="O1341" s="451"/>
      <c r="Q1341" s="374"/>
    </row>
    <row r="1342" spans="1:17" ht="39.75" hidden="1" customHeight="1">
      <c r="A1342" s="357" t="s">
        <v>28</v>
      </c>
      <c r="B1342" s="358" t="s">
        <v>91</v>
      </c>
      <c r="C1342" s="209" t="s">
        <v>132</v>
      </c>
      <c r="D1342" s="209" t="s">
        <v>134</v>
      </c>
      <c r="E1342" s="35" t="s">
        <v>228</v>
      </c>
      <c r="F1342" s="209" t="s">
        <v>29</v>
      </c>
      <c r="G1342" s="209"/>
      <c r="H1342" s="338"/>
      <c r="I1342" s="338"/>
      <c r="J1342" s="339">
        <f t="shared" si="205"/>
        <v>0</v>
      </c>
      <c r="K1342" s="338"/>
      <c r="L1342" s="340"/>
      <c r="M1342" s="338"/>
      <c r="O1342" s="451"/>
      <c r="Q1342" s="374"/>
    </row>
    <row r="1343" spans="1:17" ht="12.75" hidden="1" customHeight="1">
      <c r="A1343" s="357" t="s">
        <v>9</v>
      </c>
      <c r="B1343" s="358" t="s">
        <v>91</v>
      </c>
      <c r="C1343" s="209" t="s">
        <v>132</v>
      </c>
      <c r="D1343" s="209" t="s">
        <v>134</v>
      </c>
      <c r="E1343" s="35" t="s">
        <v>228</v>
      </c>
      <c r="F1343" s="209" t="s">
        <v>29</v>
      </c>
      <c r="G1343" s="209" t="s">
        <v>10</v>
      </c>
      <c r="H1343" s="338"/>
      <c r="I1343" s="338"/>
      <c r="J1343" s="339">
        <f t="shared" si="205"/>
        <v>0</v>
      </c>
      <c r="K1343" s="338"/>
      <c r="L1343" s="340"/>
      <c r="M1343" s="338"/>
      <c r="O1343" s="451"/>
      <c r="Q1343" s="374"/>
    </row>
    <row r="1344" spans="1:17" ht="25.5" hidden="1" customHeight="1">
      <c r="A1344" s="357" t="s">
        <v>229</v>
      </c>
      <c r="B1344" s="358" t="s">
        <v>91</v>
      </c>
      <c r="C1344" s="209" t="s">
        <v>132</v>
      </c>
      <c r="D1344" s="209" t="s">
        <v>134</v>
      </c>
      <c r="E1344" s="35" t="s">
        <v>230</v>
      </c>
      <c r="F1344" s="209"/>
      <c r="G1344" s="209"/>
      <c r="H1344" s="338"/>
      <c r="I1344" s="338"/>
      <c r="J1344" s="339">
        <f t="shared" si="205"/>
        <v>0</v>
      </c>
      <c r="K1344" s="338"/>
      <c r="L1344" s="340"/>
      <c r="M1344" s="338"/>
      <c r="O1344" s="451"/>
      <c r="Q1344" s="374"/>
    </row>
    <row r="1345" spans="1:17" ht="15" hidden="1" customHeight="1">
      <c r="A1345" s="357" t="s">
        <v>214</v>
      </c>
      <c r="B1345" s="358" t="s">
        <v>91</v>
      </c>
      <c r="C1345" s="209" t="s">
        <v>132</v>
      </c>
      <c r="D1345" s="209" t="s">
        <v>134</v>
      </c>
      <c r="E1345" s="35" t="s">
        <v>231</v>
      </c>
      <c r="F1345" s="209"/>
      <c r="G1345" s="209"/>
      <c r="H1345" s="338"/>
      <c r="I1345" s="338"/>
      <c r="J1345" s="339">
        <f t="shared" si="205"/>
        <v>0</v>
      </c>
      <c r="K1345" s="338"/>
      <c r="L1345" s="340"/>
      <c r="M1345" s="338"/>
      <c r="O1345" s="451"/>
      <c r="Q1345" s="374"/>
    </row>
    <row r="1346" spans="1:17" ht="30" hidden="1" customHeight="1">
      <c r="A1346" s="357" t="s">
        <v>35</v>
      </c>
      <c r="B1346" s="358" t="s">
        <v>91</v>
      </c>
      <c r="C1346" s="209" t="s">
        <v>132</v>
      </c>
      <c r="D1346" s="209" t="s">
        <v>134</v>
      </c>
      <c r="E1346" s="35" t="s">
        <v>231</v>
      </c>
      <c r="F1346" s="209" t="s">
        <v>29</v>
      </c>
      <c r="G1346" s="209"/>
      <c r="H1346" s="338"/>
      <c r="I1346" s="338"/>
      <c r="J1346" s="339">
        <f t="shared" si="205"/>
        <v>0</v>
      </c>
      <c r="K1346" s="338"/>
      <c r="L1346" s="340"/>
      <c r="M1346" s="338"/>
      <c r="O1346" s="451"/>
      <c r="Q1346" s="374"/>
    </row>
    <row r="1347" spans="1:17" ht="41.25" hidden="1" customHeight="1">
      <c r="A1347" s="357" t="s">
        <v>28</v>
      </c>
      <c r="B1347" s="358" t="s">
        <v>91</v>
      </c>
      <c r="C1347" s="209" t="s">
        <v>132</v>
      </c>
      <c r="D1347" s="209" t="s">
        <v>134</v>
      </c>
      <c r="E1347" s="35" t="s">
        <v>231</v>
      </c>
      <c r="F1347" s="209" t="s">
        <v>29</v>
      </c>
      <c r="G1347" s="209"/>
      <c r="H1347" s="338"/>
      <c r="I1347" s="338"/>
      <c r="J1347" s="339">
        <f t="shared" si="205"/>
        <v>0</v>
      </c>
      <c r="K1347" s="338"/>
      <c r="L1347" s="340"/>
      <c r="M1347" s="338"/>
      <c r="O1347" s="451"/>
      <c r="Q1347" s="374"/>
    </row>
    <row r="1348" spans="1:17" ht="12.75" hidden="1" customHeight="1">
      <c r="A1348" s="357" t="s">
        <v>9</v>
      </c>
      <c r="B1348" s="358" t="s">
        <v>91</v>
      </c>
      <c r="C1348" s="209" t="s">
        <v>132</v>
      </c>
      <c r="D1348" s="209" t="s">
        <v>134</v>
      </c>
      <c r="E1348" s="35" t="s">
        <v>231</v>
      </c>
      <c r="F1348" s="209" t="s">
        <v>29</v>
      </c>
      <c r="G1348" s="209" t="s">
        <v>10</v>
      </c>
      <c r="H1348" s="338"/>
      <c r="I1348" s="338"/>
      <c r="J1348" s="339">
        <f t="shared" si="205"/>
        <v>0</v>
      </c>
      <c r="K1348" s="338"/>
      <c r="L1348" s="340"/>
      <c r="M1348" s="338"/>
      <c r="O1348" s="451"/>
      <c r="Q1348" s="374"/>
    </row>
    <row r="1349" spans="1:17" ht="70.5" customHeight="1">
      <c r="A1349" s="21" t="s">
        <v>1046</v>
      </c>
      <c r="B1349" s="79" t="s">
        <v>91</v>
      </c>
      <c r="C1349" s="250" t="s">
        <v>132</v>
      </c>
      <c r="D1349" s="250" t="s">
        <v>134</v>
      </c>
      <c r="E1349" s="250" t="s">
        <v>699</v>
      </c>
      <c r="F1349" s="250"/>
      <c r="G1349" s="250"/>
      <c r="H1349" s="339">
        <f>H1350+H1393</f>
        <v>6911.8666666666659</v>
      </c>
      <c r="I1349" s="339">
        <f>I1350+I1393</f>
        <v>0</v>
      </c>
      <c r="J1349" s="339">
        <f t="shared" si="205"/>
        <v>6911.8666666666659</v>
      </c>
      <c r="K1349" s="339">
        <f>K1350+K1393</f>
        <v>6153</v>
      </c>
      <c r="L1349" s="340"/>
      <c r="M1349" s="339">
        <f>M1350+M1393</f>
        <v>7153</v>
      </c>
      <c r="O1349" s="451"/>
      <c r="Q1349" s="374"/>
    </row>
    <row r="1350" spans="1:17" ht="55.5" customHeight="1">
      <c r="A1350" s="37" t="s">
        <v>1047</v>
      </c>
      <c r="B1350" s="79" t="s">
        <v>91</v>
      </c>
      <c r="C1350" s="209" t="s">
        <v>132</v>
      </c>
      <c r="D1350" s="209" t="s">
        <v>134</v>
      </c>
      <c r="E1350" s="209" t="s">
        <v>769</v>
      </c>
      <c r="F1350" s="209"/>
      <c r="G1350" s="209"/>
      <c r="H1350" s="335">
        <f>H1351+H1368+H1379</f>
        <v>6758.8666666666659</v>
      </c>
      <c r="I1350" s="335">
        <f>I1351+I1368+I1379</f>
        <v>0</v>
      </c>
      <c r="J1350" s="339">
        <f t="shared" si="205"/>
        <v>6758.8666666666659</v>
      </c>
      <c r="K1350" s="335">
        <f>K1351+K1368+K1379</f>
        <v>6000</v>
      </c>
      <c r="L1350" s="340"/>
      <c r="M1350" s="335">
        <f>M1351+M1368+M1379</f>
        <v>7000</v>
      </c>
      <c r="O1350" s="451"/>
      <c r="Q1350" s="374"/>
    </row>
    <row r="1351" spans="1:17" ht="38.25">
      <c r="A1351" s="357" t="s">
        <v>343</v>
      </c>
      <c r="B1351" s="358" t="s">
        <v>91</v>
      </c>
      <c r="C1351" s="209" t="s">
        <v>132</v>
      </c>
      <c r="D1351" s="209" t="s">
        <v>134</v>
      </c>
      <c r="E1351" s="209" t="s">
        <v>770</v>
      </c>
      <c r="F1351" s="209"/>
      <c r="G1351" s="209"/>
      <c r="H1351" s="335">
        <f>H1352+H1368+H1379+H1360</f>
        <v>6758.8666666666659</v>
      </c>
      <c r="I1351" s="335">
        <f>I1352+I1368+I1379+I1360</f>
        <v>0</v>
      </c>
      <c r="J1351" s="339">
        <f t="shared" si="205"/>
        <v>6758.8666666666659</v>
      </c>
      <c r="K1351" s="335">
        <f>K1352+K1368+K1379+K1360</f>
        <v>6000</v>
      </c>
      <c r="L1351" s="340"/>
      <c r="M1351" s="335">
        <f>M1352+M1368+M1379+M1360</f>
        <v>7000</v>
      </c>
      <c r="O1351" s="451"/>
      <c r="Q1351" s="374"/>
    </row>
    <row r="1352" spans="1:17" ht="27" customHeight="1">
      <c r="A1352" s="225" t="s">
        <v>307</v>
      </c>
      <c r="B1352" s="227" t="s">
        <v>91</v>
      </c>
      <c r="C1352" s="209" t="s">
        <v>132</v>
      </c>
      <c r="D1352" s="209" t="s">
        <v>134</v>
      </c>
      <c r="E1352" s="209" t="s">
        <v>771</v>
      </c>
      <c r="F1352" s="209"/>
      <c r="G1352" s="209"/>
      <c r="H1352" s="335">
        <f t="shared" ref="H1352:M1354" si="212">H1353</f>
        <v>6758.8666666666659</v>
      </c>
      <c r="I1352" s="335">
        <f t="shared" si="212"/>
        <v>0</v>
      </c>
      <c r="J1352" s="339">
        <f t="shared" si="205"/>
        <v>6758.8666666666659</v>
      </c>
      <c r="K1352" s="335">
        <f t="shared" si="212"/>
        <v>6000</v>
      </c>
      <c r="L1352" s="340"/>
      <c r="M1352" s="335">
        <f t="shared" si="212"/>
        <v>7000</v>
      </c>
      <c r="O1352" s="451"/>
      <c r="Q1352" s="374"/>
    </row>
    <row r="1353" spans="1:17" ht="38.25" customHeight="1">
      <c r="A1353" s="225" t="s">
        <v>190</v>
      </c>
      <c r="B1353" s="227" t="s">
        <v>91</v>
      </c>
      <c r="C1353" s="209" t="s">
        <v>132</v>
      </c>
      <c r="D1353" s="209" t="s">
        <v>134</v>
      </c>
      <c r="E1353" s="209" t="s">
        <v>771</v>
      </c>
      <c r="F1353" s="209" t="s">
        <v>99</v>
      </c>
      <c r="G1353" s="209"/>
      <c r="H1353" s="335">
        <f t="shared" si="212"/>
        <v>6758.8666666666659</v>
      </c>
      <c r="I1353" s="335">
        <f t="shared" si="212"/>
        <v>0</v>
      </c>
      <c r="J1353" s="339">
        <f t="shared" si="205"/>
        <v>6758.8666666666659</v>
      </c>
      <c r="K1353" s="335">
        <f t="shared" si="212"/>
        <v>6000</v>
      </c>
      <c r="L1353" s="340"/>
      <c r="M1353" s="335">
        <f t="shared" si="212"/>
        <v>7000</v>
      </c>
      <c r="O1353" s="451"/>
      <c r="Q1353" s="374"/>
    </row>
    <row r="1354" spans="1:17" ht="11.25" customHeight="1">
      <c r="A1354" s="225" t="s">
        <v>100</v>
      </c>
      <c r="B1354" s="227" t="s">
        <v>91</v>
      </c>
      <c r="C1354" s="209" t="s">
        <v>132</v>
      </c>
      <c r="D1354" s="209" t="s">
        <v>134</v>
      </c>
      <c r="E1354" s="209" t="s">
        <v>771</v>
      </c>
      <c r="F1354" s="209" t="s">
        <v>101</v>
      </c>
      <c r="G1354" s="209"/>
      <c r="H1354" s="335">
        <f t="shared" si="212"/>
        <v>6758.8666666666659</v>
      </c>
      <c r="I1354" s="335">
        <f t="shared" si="212"/>
        <v>0</v>
      </c>
      <c r="J1354" s="339">
        <f t="shared" si="205"/>
        <v>6758.8666666666659</v>
      </c>
      <c r="K1354" s="335">
        <f t="shared" si="212"/>
        <v>6000</v>
      </c>
      <c r="L1354" s="340"/>
      <c r="M1354" s="335">
        <f t="shared" si="212"/>
        <v>7000</v>
      </c>
      <c r="O1354" s="451"/>
      <c r="Q1354" s="374"/>
    </row>
    <row r="1355" spans="1:17">
      <c r="A1355" s="357" t="s">
        <v>128</v>
      </c>
      <c r="B1355" s="358" t="s">
        <v>91</v>
      </c>
      <c r="C1355" s="209" t="s">
        <v>132</v>
      </c>
      <c r="D1355" s="209" t="s">
        <v>134</v>
      </c>
      <c r="E1355" s="209" t="s">
        <v>771</v>
      </c>
      <c r="F1355" s="209" t="s">
        <v>101</v>
      </c>
      <c r="G1355" s="209" t="s">
        <v>10</v>
      </c>
      <c r="H1355" s="337">
        <f>'Поправки февраль'!J1351</f>
        <v>6758.8666666666659</v>
      </c>
      <c r="I1355" s="337">
        <v>0</v>
      </c>
      <c r="J1355" s="339">
        <f t="shared" si="205"/>
        <v>6758.8666666666659</v>
      </c>
      <c r="K1355" s="337">
        <v>6000</v>
      </c>
      <c r="L1355" s="340"/>
      <c r="M1355" s="337">
        <v>7000</v>
      </c>
      <c r="O1355" s="451"/>
      <c r="Q1355" s="374"/>
    </row>
    <row r="1356" spans="1:17" ht="38.25" hidden="1" customHeight="1">
      <c r="A1356" s="38" t="s">
        <v>806</v>
      </c>
      <c r="B1356" s="358" t="s">
        <v>91</v>
      </c>
      <c r="C1356" s="209" t="s">
        <v>132</v>
      </c>
      <c r="D1356" s="209" t="s">
        <v>134</v>
      </c>
      <c r="E1356" s="209" t="s">
        <v>807</v>
      </c>
      <c r="F1356" s="209"/>
      <c r="G1356" s="209"/>
      <c r="H1356" s="338"/>
      <c r="I1356" s="338"/>
      <c r="J1356" s="339">
        <f t="shared" si="205"/>
        <v>0</v>
      </c>
      <c r="K1356" s="338"/>
      <c r="L1356" s="340"/>
      <c r="M1356" s="338"/>
      <c r="O1356" s="451"/>
      <c r="Q1356" s="374"/>
    </row>
    <row r="1357" spans="1:17" ht="38.25" hidden="1" customHeight="1">
      <c r="A1357" s="225" t="s">
        <v>190</v>
      </c>
      <c r="B1357" s="358" t="s">
        <v>91</v>
      </c>
      <c r="C1357" s="209" t="s">
        <v>132</v>
      </c>
      <c r="D1357" s="209" t="s">
        <v>134</v>
      </c>
      <c r="E1357" s="209" t="s">
        <v>807</v>
      </c>
      <c r="F1357" s="209" t="s">
        <v>99</v>
      </c>
      <c r="G1357" s="209"/>
      <c r="H1357" s="338"/>
      <c r="I1357" s="338"/>
      <c r="J1357" s="339">
        <f t="shared" si="205"/>
        <v>0</v>
      </c>
      <c r="K1357" s="338"/>
      <c r="L1357" s="340"/>
      <c r="M1357" s="338"/>
      <c r="O1357" s="451"/>
      <c r="Q1357" s="374"/>
    </row>
    <row r="1358" spans="1:17" ht="18" hidden="1" customHeight="1">
      <c r="A1358" s="225" t="s">
        <v>100</v>
      </c>
      <c r="B1358" s="358" t="s">
        <v>91</v>
      </c>
      <c r="C1358" s="209" t="s">
        <v>132</v>
      </c>
      <c r="D1358" s="209" t="s">
        <v>134</v>
      </c>
      <c r="E1358" s="209" t="s">
        <v>807</v>
      </c>
      <c r="F1358" s="209" t="s">
        <v>101</v>
      </c>
      <c r="G1358" s="209"/>
      <c r="H1358" s="338"/>
      <c r="I1358" s="338"/>
      <c r="J1358" s="339">
        <f t="shared" si="205"/>
        <v>0</v>
      </c>
      <c r="K1358" s="338"/>
      <c r="L1358" s="340"/>
      <c r="M1358" s="338"/>
      <c r="O1358" s="451"/>
      <c r="Q1358" s="374"/>
    </row>
    <row r="1359" spans="1:17" ht="12.75" hidden="1" customHeight="1">
      <c r="A1359" s="357" t="s">
        <v>11</v>
      </c>
      <c r="B1359" s="358" t="s">
        <v>91</v>
      </c>
      <c r="C1359" s="209" t="s">
        <v>132</v>
      </c>
      <c r="D1359" s="209" t="s">
        <v>134</v>
      </c>
      <c r="E1359" s="209" t="s">
        <v>807</v>
      </c>
      <c r="F1359" s="209" t="s">
        <v>101</v>
      </c>
      <c r="G1359" s="209" t="s">
        <v>12</v>
      </c>
      <c r="H1359" s="338"/>
      <c r="I1359" s="338"/>
      <c r="J1359" s="339">
        <f t="shared" si="205"/>
        <v>0</v>
      </c>
      <c r="K1359" s="338"/>
      <c r="L1359" s="340"/>
      <c r="M1359" s="338"/>
      <c r="O1359" s="451"/>
      <c r="Q1359" s="374"/>
    </row>
    <row r="1360" spans="1:17" ht="78" hidden="1" customHeight="1">
      <c r="A1360" s="390" t="s">
        <v>586</v>
      </c>
      <c r="B1360" s="227" t="s">
        <v>91</v>
      </c>
      <c r="C1360" s="209" t="s">
        <v>132</v>
      </c>
      <c r="D1360" s="209" t="s">
        <v>134</v>
      </c>
      <c r="E1360" s="223" t="s">
        <v>791</v>
      </c>
      <c r="F1360" s="209"/>
      <c r="G1360" s="209"/>
      <c r="H1360" s="335">
        <f>H1361</f>
        <v>0</v>
      </c>
      <c r="I1360" s="335"/>
      <c r="J1360" s="339">
        <f t="shared" si="205"/>
        <v>0</v>
      </c>
      <c r="K1360" s="338"/>
      <c r="L1360" s="340"/>
      <c r="M1360" s="338"/>
      <c r="O1360" s="451"/>
      <c r="Q1360" s="374"/>
    </row>
    <row r="1361" spans="1:17" ht="51" hidden="1" customHeight="1">
      <c r="A1361" s="225" t="s">
        <v>111</v>
      </c>
      <c r="B1361" s="227" t="s">
        <v>91</v>
      </c>
      <c r="C1361" s="209" t="s">
        <v>132</v>
      </c>
      <c r="D1361" s="209" t="s">
        <v>134</v>
      </c>
      <c r="E1361" s="223" t="s">
        <v>791</v>
      </c>
      <c r="F1361" s="209" t="s">
        <v>99</v>
      </c>
      <c r="G1361" s="209"/>
      <c r="H1361" s="335">
        <f>H1362</f>
        <v>0</v>
      </c>
      <c r="I1361" s="335"/>
      <c r="J1361" s="339">
        <f t="shared" si="205"/>
        <v>0</v>
      </c>
      <c r="K1361" s="338"/>
      <c r="L1361" s="340"/>
      <c r="M1361" s="338"/>
      <c r="O1361" s="451"/>
      <c r="Q1361" s="374"/>
    </row>
    <row r="1362" spans="1:17" ht="16.5" hidden="1" customHeight="1">
      <c r="A1362" s="225" t="s">
        <v>100</v>
      </c>
      <c r="B1362" s="227" t="s">
        <v>91</v>
      </c>
      <c r="C1362" s="209" t="s">
        <v>132</v>
      </c>
      <c r="D1362" s="209" t="s">
        <v>134</v>
      </c>
      <c r="E1362" s="223" t="s">
        <v>791</v>
      </c>
      <c r="F1362" s="209" t="s">
        <v>101</v>
      </c>
      <c r="G1362" s="209"/>
      <c r="H1362" s="335">
        <f>H1363</f>
        <v>0</v>
      </c>
      <c r="I1362" s="335"/>
      <c r="J1362" s="339">
        <f t="shared" si="205"/>
        <v>0</v>
      </c>
      <c r="K1362" s="338"/>
      <c r="L1362" s="340"/>
      <c r="M1362" s="338"/>
      <c r="O1362" s="451"/>
      <c r="Q1362" s="374"/>
    </row>
    <row r="1363" spans="1:17" ht="12.75" hidden="1" customHeight="1">
      <c r="A1363" s="225" t="s">
        <v>11</v>
      </c>
      <c r="B1363" s="227" t="s">
        <v>91</v>
      </c>
      <c r="C1363" s="209" t="s">
        <v>132</v>
      </c>
      <c r="D1363" s="209" t="s">
        <v>134</v>
      </c>
      <c r="E1363" s="223" t="s">
        <v>791</v>
      </c>
      <c r="F1363" s="209" t="s">
        <v>101</v>
      </c>
      <c r="G1363" s="209" t="s">
        <v>12</v>
      </c>
      <c r="H1363" s="338"/>
      <c r="I1363" s="338"/>
      <c r="J1363" s="339">
        <f t="shared" si="205"/>
        <v>0</v>
      </c>
      <c r="K1363" s="338"/>
      <c r="L1363" s="340"/>
      <c r="M1363" s="338"/>
      <c r="O1363" s="451"/>
      <c r="Q1363" s="374"/>
    </row>
    <row r="1364" spans="1:17" ht="25.5" hidden="1" customHeight="1">
      <c r="A1364" s="38" t="s">
        <v>483</v>
      </c>
      <c r="B1364" s="358" t="s">
        <v>91</v>
      </c>
      <c r="C1364" s="209" t="s">
        <v>132</v>
      </c>
      <c r="D1364" s="209" t="s">
        <v>134</v>
      </c>
      <c r="E1364" s="209" t="s">
        <v>762</v>
      </c>
      <c r="F1364" s="209"/>
      <c r="G1364" s="209"/>
      <c r="H1364" s="338"/>
      <c r="I1364" s="338"/>
      <c r="J1364" s="339">
        <f t="shared" si="205"/>
        <v>0</v>
      </c>
      <c r="K1364" s="338"/>
      <c r="L1364" s="340"/>
      <c r="M1364" s="338"/>
      <c r="O1364" s="451"/>
      <c r="Q1364" s="374"/>
    </row>
    <row r="1365" spans="1:17" ht="12.75" hidden="1" customHeight="1">
      <c r="A1365" s="390" t="s">
        <v>61</v>
      </c>
      <c r="B1365" s="358" t="s">
        <v>91</v>
      </c>
      <c r="C1365" s="209" t="s">
        <v>132</v>
      </c>
      <c r="D1365" s="209" t="s">
        <v>134</v>
      </c>
      <c r="E1365" s="209" t="s">
        <v>762</v>
      </c>
      <c r="F1365" s="209" t="s">
        <v>99</v>
      </c>
      <c r="G1365" s="209"/>
      <c r="H1365" s="338"/>
      <c r="I1365" s="338"/>
      <c r="J1365" s="339">
        <f t="shared" ref="J1365:J1428" si="213">H1365+I1365</f>
        <v>0</v>
      </c>
      <c r="K1365" s="338"/>
      <c r="L1365" s="340"/>
      <c r="M1365" s="338"/>
      <c r="O1365" s="451"/>
      <c r="Q1365" s="374"/>
    </row>
    <row r="1366" spans="1:17" ht="15" hidden="1" customHeight="1">
      <c r="A1366" s="390" t="s">
        <v>77</v>
      </c>
      <c r="B1366" s="358" t="s">
        <v>91</v>
      </c>
      <c r="C1366" s="209" t="s">
        <v>132</v>
      </c>
      <c r="D1366" s="209" t="s">
        <v>134</v>
      </c>
      <c r="E1366" s="209" t="s">
        <v>762</v>
      </c>
      <c r="F1366" s="209" t="s">
        <v>101</v>
      </c>
      <c r="G1366" s="209"/>
      <c r="H1366" s="338"/>
      <c r="I1366" s="338"/>
      <c r="J1366" s="339">
        <f t="shared" si="213"/>
        <v>0</v>
      </c>
      <c r="K1366" s="338"/>
      <c r="L1366" s="340"/>
      <c r="M1366" s="338"/>
      <c r="O1366" s="451"/>
      <c r="Q1366" s="374"/>
    </row>
    <row r="1367" spans="1:17" ht="12.75" hidden="1" customHeight="1">
      <c r="A1367" s="357" t="s">
        <v>11</v>
      </c>
      <c r="B1367" s="358" t="s">
        <v>91</v>
      </c>
      <c r="C1367" s="209" t="s">
        <v>132</v>
      </c>
      <c r="D1367" s="209" t="s">
        <v>134</v>
      </c>
      <c r="E1367" s="209" t="s">
        <v>762</v>
      </c>
      <c r="F1367" s="209" t="s">
        <v>101</v>
      </c>
      <c r="G1367" s="209" t="s">
        <v>12</v>
      </c>
      <c r="H1367" s="338"/>
      <c r="I1367" s="338"/>
      <c r="J1367" s="339">
        <f t="shared" si="213"/>
        <v>0</v>
      </c>
      <c r="K1367" s="338"/>
      <c r="L1367" s="340"/>
      <c r="M1367" s="338"/>
      <c r="O1367" s="451"/>
      <c r="Q1367" s="374"/>
    </row>
    <row r="1368" spans="1:17" s="247" customFormat="1" ht="40.5" hidden="1" customHeight="1">
      <c r="A1368" s="253" t="s">
        <v>763</v>
      </c>
      <c r="B1368" s="358" t="s">
        <v>91</v>
      </c>
      <c r="C1368" s="209" t="s">
        <v>132</v>
      </c>
      <c r="D1368" s="209" t="s">
        <v>134</v>
      </c>
      <c r="E1368" s="209" t="s">
        <v>772</v>
      </c>
      <c r="F1368" s="209"/>
      <c r="G1368" s="209"/>
      <c r="H1368" s="338"/>
      <c r="I1368" s="338"/>
      <c r="J1368" s="339">
        <f t="shared" si="213"/>
        <v>0</v>
      </c>
      <c r="K1368" s="338"/>
      <c r="L1368" s="340"/>
      <c r="M1368" s="338"/>
      <c r="N1368" s="340"/>
      <c r="O1368" s="451"/>
      <c r="Q1368" s="374"/>
    </row>
    <row r="1369" spans="1:17" ht="38.25" hidden="1" customHeight="1">
      <c r="A1369" s="225" t="s">
        <v>190</v>
      </c>
      <c r="B1369" s="358" t="s">
        <v>91</v>
      </c>
      <c r="C1369" s="209" t="s">
        <v>132</v>
      </c>
      <c r="D1369" s="209" t="s">
        <v>134</v>
      </c>
      <c r="E1369" s="209" t="s">
        <v>789</v>
      </c>
      <c r="F1369" s="209" t="s">
        <v>99</v>
      </c>
      <c r="G1369" s="209"/>
      <c r="H1369" s="338"/>
      <c r="I1369" s="338"/>
      <c r="J1369" s="339">
        <f t="shared" si="213"/>
        <v>0</v>
      </c>
      <c r="K1369" s="338"/>
      <c r="L1369" s="340"/>
      <c r="M1369" s="338"/>
      <c r="O1369" s="451"/>
      <c r="Q1369" s="374"/>
    </row>
    <row r="1370" spans="1:17" ht="15" hidden="1" customHeight="1">
      <c r="A1370" s="225" t="s">
        <v>100</v>
      </c>
      <c r="B1370" s="358" t="s">
        <v>91</v>
      </c>
      <c r="C1370" s="209" t="s">
        <v>132</v>
      </c>
      <c r="D1370" s="209" t="s">
        <v>134</v>
      </c>
      <c r="E1370" s="209" t="s">
        <v>789</v>
      </c>
      <c r="F1370" s="209" t="s">
        <v>101</v>
      </c>
      <c r="G1370" s="209"/>
      <c r="H1370" s="338"/>
      <c r="I1370" s="338"/>
      <c r="J1370" s="339">
        <f t="shared" si="213"/>
        <v>0</v>
      </c>
      <c r="K1370" s="338"/>
      <c r="L1370" s="340"/>
      <c r="M1370" s="338"/>
      <c r="O1370" s="451"/>
      <c r="Q1370" s="374"/>
    </row>
    <row r="1371" spans="1:17" ht="12.75" hidden="1" customHeight="1">
      <c r="A1371" s="357" t="s">
        <v>128</v>
      </c>
      <c r="B1371" s="358" t="s">
        <v>91</v>
      </c>
      <c r="C1371" s="209" t="s">
        <v>132</v>
      </c>
      <c r="D1371" s="209" t="s">
        <v>134</v>
      </c>
      <c r="E1371" s="209" t="s">
        <v>789</v>
      </c>
      <c r="F1371" s="209" t="s">
        <v>101</v>
      </c>
      <c r="G1371" s="209" t="s">
        <v>10</v>
      </c>
      <c r="H1371" s="338"/>
      <c r="I1371" s="338"/>
      <c r="J1371" s="339">
        <f t="shared" si="213"/>
        <v>0</v>
      </c>
      <c r="K1371" s="338"/>
      <c r="L1371" s="340"/>
      <c r="M1371" s="338"/>
      <c r="O1371" s="451"/>
      <c r="Q1371" s="374"/>
    </row>
    <row r="1372" spans="1:17" ht="12.75" hidden="1" customHeight="1">
      <c r="A1372" s="357" t="s">
        <v>11</v>
      </c>
      <c r="B1372" s="358" t="s">
        <v>91</v>
      </c>
      <c r="C1372" s="209" t="s">
        <v>132</v>
      </c>
      <c r="D1372" s="209" t="s">
        <v>134</v>
      </c>
      <c r="E1372" s="209" t="s">
        <v>789</v>
      </c>
      <c r="F1372" s="209" t="s">
        <v>101</v>
      </c>
      <c r="G1372" s="209" t="s">
        <v>12</v>
      </c>
      <c r="H1372" s="338"/>
      <c r="I1372" s="338"/>
      <c r="J1372" s="339">
        <f t="shared" si="213"/>
        <v>0</v>
      </c>
      <c r="K1372" s="338"/>
      <c r="L1372" s="340"/>
      <c r="M1372" s="338"/>
      <c r="O1372" s="451"/>
      <c r="Q1372" s="374"/>
    </row>
    <row r="1373" spans="1:17" ht="42.75" hidden="1" customHeight="1">
      <c r="A1373" s="253" t="s">
        <v>763</v>
      </c>
      <c r="B1373" s="358" t="s">
        <v>91</v>
      </c>
      <c r="C1373" s="209" t="s">
        <v>132</v>
      </c>
      <c r="D1373" s="209" t="s">
        <v>134</v>
      </c>
      <c r="E1373" s="209" t="s">
        <v>827</v>
      </c>
      <c r="F1373" s="209"/>
      <c r="G1373" s="209"/>
      <c r="H1373" s="335">
        <f t="shared" ref="H1373:M1374" si="214">H1374</f>
        <v>0</v>
      </c>
      <c r="I1373" s="335"/>
      <c r="J1373" s="339">
        <f t="shared" si="213"/>
        <v>0</v>
      </c>
      <c r="K1373" s="335">
        <f t="shared" si="214"/>
        <v>0</v>
      </c>
      <c r="L1373" s="340"/>
      <c r="M1373" s="335">
        <f t="shared" si="214"/>
        <v>0</v>
      </c>
      <c r="O1373" s="451"/>
      <c r="Q1373" s="374"/>
    </row>
    <row r="1374" spans="1:17" ht="38.25" hidden="1" customHeight="1">
      <c r="A1374" s="225" t="s">
        <v>190</v>
      </c>
      <c r="B1374" s="358" t="s">
        <v>91</v>
      </c>
      <c r="C1374" s="209" t="s">
        <v>132</v>
      </c>
      <c r="D1374" s="209" t="s">
        <v>134</v>
      </c>
      <c r="E1374" s="209" t="s">
        <v>827</v>
      </c>
      <c r="F1374" s="209" t="s">
        <v>99</v>
      </c>
      <c r="G1374" s="209"/>
      <c r="H1374" s="335">
        <f t="shared" si="214"/>
        <v>0</v>
      </c>
      <c r="I1374" s="335"/>
      <c r="J1374" s="339">
        <f t="shared" si="213"/>
        <v>0</v>
      </c>
      <c r="K1374" s="335">
        <f t="shared" si="214"/>
        <v>0</v>
      </c>
      <c r="L1374" s="340"/>
      <c r="M1374" s="335">
        <f t="shared" si="214"/>
        <v>0</v>
      </c>
      <c r="O1374" s="451"/>
      <c r="Q1374" s="374"/>
    </row>
    <row r="1375" spans="1:17" ht="14.25" hidden="1" customHeight="1">
      <c r="A1375" s="225" t="s">
        <v>100</v>
      </c>
      <c r="B1375" s="358" t="s">
        <v>91</v>
      </c>
      <c r="C1375" s="209" t="s">
        <v>132</v>
      </c>
      <c r="D1375" s="209" t="s">
        <v>134</v>
      </c>
      <c r="E1375" s="209" t="s">
        <v>827</v>
      </c>
      <c r="F1375" s="209" t="s">
        <v>101</v>
      </c>
      <c r="G1375" s="209"/>
      <c r="H1375" s="335">
        <f>H1376+H1377</f>
        <v>0</v>
      </c>
      <c r="I1375" s="335"/>
      <c r="J1375" s="339">
        <f t="shared" si="213"/>
        <v>0</v>
      </c>
      <c r="K1375" s="335">
        <f>K1376+K1377</f>
        <v>0</v>
      </c>
      <c r="L1375" s="340"/>
      <c r="M1375" s="335">
        <f>M1376+M1377</f>
        <v>0</v>
      </c>
      <c r="O1375" s="451"/>
      <c r="Q1375" s="374"/>
    </row>
    <row r="1376" spans="1:17" ht="12.75" hidden="1" customHeight="1">
      <c r="A1376" s="357" t="s">
        <v>128</v>
      </c>
      <c r="B1376" s="358" t="s">
        <v>91</v>
      </c>
      <c r="C1376" s="209" t="s">
        <v>132</v>
      </c>
      <c r="D1376" s="209" t="s">
        <v>134</v>
      </c>
      <c r="E1376" s="209" t="s">
        <v>827</v>
      </c>
      <c r="F1376" s="209" t="s">
        <v>101</v>
      </c>
      <c r="G1376" s="209" t="s">
        <v>10</v>
      </c>
      <c r="H1376" s="338"/>
      <c r="I1376" s="338"/>
      <c r="J1376" s="339">
        <f t="shared" si="213"/>
        <v>0</v>
      </c>
      <c r="K1376" s="338"/>
      <c r="L1376" s="340"/>
      <c r="M1376" s="338"/>
      <c r="O1376" s="451"/>
      <c r="Q1376" s="374"/>
    </row>
    <row r="1377" spans="1:17" ht="12.75" hidden="1" customHeight="1">
      <c r="A1377" s="357" t="s">
        <v>11</v>
      </c>
      <c r="B1377" s="358" t="s">
        <v>91</v>
      </c>
      <c r="C1377" s="209" t="s">
        <v>132</v>
      </c>
      <c r="D1377" s="209" t="s">
        <v>134</v>
      </c>
      <c r="E1377" s="209" t="s">
        <v>827</v>
      </c>
      <c r="F1377" s="209" t="s">
        <v>101</v>
      </c>
      <c r="G1377" s="209" t="s">
        <v>12</v>
      </c>
      <c r="H1377" s="338"/>
      <c r="I1377" s="338"/>
      <c r="J1377" s="339">
        <f t="shared" si="213"/>
        <v>0</v>
      </c>
      <c r="K1377" s="338"/>
      <c r="L1377" s="340"/>
      <c r="M1377" s="338"/>
      <c r="O1377" s="451"/>
      <c r="Q1377" s="374"/>
    </row>
    <row r="1378" spans="1:17" ht="12.75" hidden="1" customHeight="1">
      <c r="A1378" s="357" t="s">
        <v>628</v>
      </c>
      <c r="B1378" s="358" t="s">
        <v>91</v>
      </c>
      <c r="C1378" s="209" t="s">
        <v>132</v>
      </c>
      <c r="D1378" s="209" t="s">
        <v>134</v>
      </c>
      <c r="E1378" s="209" t="s">
        <v>764</v>
      </c>
      <c r="F1378" s="209" t="s">
        <v>101</v>
      </c>
      <c r="G1378" s="209" t="s">
        <v>197</v>
      </c>
      <c r="H1378" s="338"/>
      <c r="I1378" s="338"/>
      <c r="J1378" s="339">
        <f t="shared" si="213"/>
        <v>0</v>
      </c>
      <c r="K1378" s="338"/>
      <c r="L1378" s="340"/>
      <c r="M1378" s="338"/>
      <c r="O1378" s="451"/>
      <c r="Q1378" s="374"/>
    </row>
    <row r="1379" spans="1:17" ht="25.5" hidden="1" customHeight="1">
      <c r="A1379" s="38" t="s">
        <v>483</v>
      </c>
      <c r="B1379" s="358" t="s">
        <v>91</v>
      </c>
      <c r="C1379" s="209" t="s">
        <v>132</v>
      </c>
      <c r="D1379" s="209" t="s">
        <v>134</v>
      </c>
      <c r="E1379" s="209" t="s">
        <v>760</v>
      </c>
      <c r="F1379" s="209"/>
      <c r="G1379" s="209"/>
      <c r="H1379" s="335">
        <f>H1380</f>
        <v>0</v>
      </c>
      <c r="I1379" s="335"/>
      <c r="J1379" s="339">
        <f t="shared" si="213"/>
        <v>0</v>
      </c>
      <c r="K1379" s="338"/>
      <c r="L1379" s="340"/>
      <c r="M1379" s="338"/>
      <c r="O1379" s="451"/>
      <c r="Q1379" s="374"/>
    </row>
    <row r="1380" spans="1:17" ht="38.25" hidden="1" customHeight="1">
      <c r="A1380" s="225" t="s">
        <v>190</v>
      </c>
      <c r="B1380" s="358" t="s">
        <v>91</v>
      </c>
      <c r="C1380" s="209" t="s">
        <v>132</v>
      </c>
      <c r="D1380" s="209" t="s">
        <v>134</v>
      </c>
      <c r="E1380" s="209" t="s">
        <v>760</v>
      </c>
      <c r="F1380" s="209" t="s">
        <v>99</v>
      </c>
      <c r="G1380" s="209"/>
      <c r="H1380" s="335">
        <f>H1381</f>
        <v>0</v>
      </c>
      <c r="I1380" s="335"/>
      <c r="J1380" s="339">
        <f t="shared" si="213"/>
        <v>0</v>
      </c>
      <c r="K1380" s="338"/>
      <c r="L1380" s="340"/>
      <c r="M1380" s="338"/>
      <c r="O1380" s="451"/>
      <c r="Q1380" s="374"/>
    </row>
    <row r="1381" spans="1:17" ht="14.25" hidden="1" customHeight="1">
      <c r="A1381" s="225" t="s">
        <v>100</v>
      </c>
      <c r="B1381" s="358" t="s">
        <v>91</v>
      </c>
      <c r="C1381" s="209" t="s">
        <v>132</v>
      </c>
      <c r="D1381" s="209" t="s">
        <v>134</v>
      </c>
      <c r="E1381" s="209" t="s">
        <v>760</v>
      </c>
      <c r="F1381" s="209" t="s">
        <v>101</v>
      </c>
      <c r="G1381" s="209"/>
      <c r="H1381" s="335">
        <f>H1382+H1383+H1384</f>
        <v>0</v>
      </c>
      <c r="I1381" s="335"/>
      <c r="J1381" s="339">
        <f t="shared" si="213"/>
        <v>0</v>
      </c>
      <c r="K1381" s="338"/>
      <c r="L1381" s="340"/>
      <c r="M1381" s="338"/>
      <c r="O1381" s="451"/>
      <c r="Q1381" s="374"/>
    </row>
    <row r="1382" spans="1:17" ht="12.75" hidden="1" customHeight="1">
      <c r="A1382" s="357" t="s">
        <v>128</v>
      </c>
      <c r="B1382" s="358" t="s">
        <v>91</v>
      </c>
      <c r="C1382" s="209" t="s">
        <v>132</v>
      </c>
      <c r="D1382" s="209" t="s">
        <v>134</v>
      </c>
      <c r="E1382" s="209" t="s">
        <v>760</v>
      </c>
      <c r="F1382" s="209" t="s">
        <v>101</v>
      </c>
      <c r="G1382" s="209" t="s">
        <v>10</v>
      </c>
      <c r="H1382" s="338"/>
      <c r="I1382" s="338"/>
      <c r="J1382" s="339">
        <f t="shared" si="213"/>
        <v>0</v>
      </c>
      <c r="K1382" s="338"/>
      <c r="L1382" s="340"/>
      <c r="M1382" s="338"/>
      <c r="O1382" s="451"/>
      <c r="Q1382" s="374"/>
    </row>
    <row r="1383" spans="1:17" ht="12.75" hidden="1" customHeight="1">
      <c r="A1383" s="357" t="s">
        <v>11</v>
      </c>
      <c r="B1383" s="358" t="s">
        <v>91</v>
      </c>
      <c r="C1383" s="209" t="s">
        <v>132</v>
      </c>
      <c r="D1383" s="209" t="s">
        <v>134</v>
      </c>
      <c r="E1383" s="209" t="s">
        <v>760</v>
      </c>
      <c r="F1383" s="209" t="s">
        <v>101</v>
      </c>
      <c r="G1383" s="209" t="s">
        <v>12</v>
      </c>
      <c r="H1383" s="338"/>
      <c r="I1383" s="338"/>
      <c r="J1383" s="339">
        <f t="shared" si="213"/>
        <v>0</v>
      </c>
      <c r="K1383" s="338"/>
      <c r="L1383" s="340"/>
      <c r="M1383" s="338"/>
      <c r="O1383" s="451"/>
      <c r="Q1383" s="374"/>
    </row>
    <row r="1384" spans="1:17" ht="12.75" hidden="1" customHeight="1">
      <c r="A1384" s="357" t="s">
        <v>628</v>
      </c>
      <c r="B1384" s="358" t="s">
        <v>91</v>
      </c>
      <c r="C1384" s="209" t="s">
        <v>132</v>
      </c>
      <c r="D1384" s="209" t="s">
        <v>134</v>
      </c>
      <c r="E1384" s="209" t="s">
        <v>760</v>
      </c>
      <c r="F1384" s="209" t="s">
        <v>101</v>
      </c>
      <c r="G1384" s="209" t="s">
        <v>197</v>
      </c>
      <c r="H1384" s="338"/>
      <c r="I1384" s="338"/>
      <c r="J1384" s="339">
        <f t="shared" si="213"/>
        <v>0</v>
      </c>
      <c r="K1384" s="338"/>
      <c r="L1384" s="340"/>
      <c r="M1384" s="338"/>
      <c r="O1384" s="451"/>
      <c r="Q1384" s="374"/>
    </row>
    <row r="1385" spans="1:17" ht="40.5" hidden="1" customHeight="1">
      <c r="A1385" s="380" t="s">
        <v>437</v>
      </c>
      <c r="B1385" s="358" t="s">
        <v>91</v>
      </c>
      <c r="C1385" s="209" t="s">
        <v>132</v>
      </c>
      <c r="D1385" s="209" t="s">
        <v>134</v>
      </c>
      <c r="E1385" s="209" t="s">
        <v>761</v>
      </c>
      <c r="F1385" s="209"/>
      <c r="G1385" s="209"/>
      <c r="H1385" s="338"/>
      <c r="I1385" s="338"/>
      <c r="J1385" s="339">
        <f t="shared" si="213"/>
        <v>0</v>
      </c>
      <c r="K1385" s="338"/>
      <c r="L1385" s="340"/>
      <c r="M1385" s="338"/>
      <c r="O1385" s="451"/>
      <c r="Q1385" s="374"/>
    </row>
    <row r="1386" spans="1:17" ht="37.5" hidden="1" customHeight="1">
      <c r="A1386" s="225" t="s">
        <v>190</v>
      </c>
      <c r="B1386" s="227" t="s">
        <v>91</v>
      </c>
      <c r="C1386" s="209" t="s">
        <v>132</v>
      </c>
      <c r="D1386" s="209" t="s">
        <v>134</v>
      </c>
      <c r="E1386" s="209" t="s">
        <v>761</v>
      </c>
      <c r="F1386" s="209" t="s">
        <v>99</v>
      </c>
      <c r="G1386" s="209"/>
      <c r="H1386" s="338"/>
      <c r="I1386" s="338"/>
      <c r="J1386" s="339">
        <f t="shared" si="213"/>
        <v>0</v>
      </c>
      <c r="K1386" s="338"/>
      <c r="L1386" s="340"/>
      <c r="M1386" s="338"/>
      <c r="O1386" s="451"/>
      <c r="Q1386" s="374"/>
    </row>
    <row r="1387" spans="1:17" ht="11.25" hidden="1" customHeight="1">
      <c r="A1387" s="225" t="s">
        <v>100</v>
      </c>
      <c r="B1387" s="227" t="s">
        <v>91</v>
      </c>
      <c r="C1387" s="209" t="s">
        <v>132</v>
      </c>
      <c r="D1387" s="209" t="s">
        <v>134</v>
      </c>
      <c r="E1387" s="209" t="s">
        <v>761</v>
      </c>
      <c r="F1387" s="209" t="s">
        <v>101</v>
      </c>
      <c r="G1387" s="209"/>
      <c r="H1387" s="338"/>
      <c r="I1387" s="338"/>
      <c r="J1387" s="339">
        <f t="shared" si="213"/>
        <v>0</v>
      </c>
      <c r="K1387" s="338"/>
      <c r="L1387" s="340"/>
      <c r="M1387" s="338"/>
      <c r="O1387" s="451"/>
      <c r="Q1387" s="374"/>
    </row>
    <row r="1388" spans="1:17" ht="12.75" hidden="1" customHeight="1">
      <c r="A1388" s="357" t="s">
        <v>11</v>
      </c>
      <c r="B1388" s="358" t="s">
        <v>91</v>
      </c>
      <c r="C1388" s="209" t="s">
        <v>132</v>
      </c>
      <c r="D1388" s="209" t="s">
        <v>134</v>
      </c>
      <c r="E1388" s="209" t="s">
        <v>761</v>
      </c>
      <c r="F1388" s="209" t="s">
        <v>101</v>
      </c>
      <c r="G1388" s="209" t="s">
        <v>12</v>
      </c>
      <c r="H1388" s="338"/>
      <c r="I1388" s="338"/>
      <c r="J1388" s="339">
        <f t="shared" si="213"/>
        <v>0</v>
      </c>
      <c r="K1388" s="338"/>
      <c r="L1388" s="340"/>
      <c r="M1388" s="338"/>
      <c r="O1388" s="451"/>
      <c r="Q1388" s="374"/>
    </row>
    <row r="1389" spans="1:17" ht="25.5" hidden="1" customHeight="1">
      <c r="A1389" s="357" t="s">
        <v>946</v>
      </c>
      <c r="B1389" s="358" t="s">
        <v>91</v>
      </c>
      <c r="C1389" s="209" t="s">
        <v>132</v>
      </c>
      <c r="D1389" s="209" t="s">
        <v>134</v>
      </c>
      <c r="E1389" s="209" t="s">
        <v>762</v>
      </c>
      <c r="F1389" s="209"/>
      <c r="G1389" s="209"/>
      <c r="H1389" s="338"/>
      <c r="I1389" s="338"/>
      <c r="J1389" s="339">
        <f t="shared" si="213"/>
        <v>0</v>
      </c>
      <c r="K1389" s="338"/>
      <c r="L1389" s="340"/>
      <c r="M1389" s="338"/>
      <c r="O1389" s="451"/>
      <c r="Q1389" s="374"/>
    </row>
    <row r="1390" spans="1:17" ht="38.25" hidden="1" customHeight="1">
      <c r="A1390" s="38" t="s">
        <v>190</v>
      </c>
      <c r="B1390" s="358" t="s">
        <v>91</v>
      </c>
      <c r="C1390" s="209" t="s">
        <v>132</v>
      </c>
      <c r="D1390" s="209" t="s">
        <v>134</v>
      </c>
      <c r="E1390" s="209" t="s">
        <v>762</v>
      </c>
      <c r="F1390" s="209" t="s">
        <v>99</v>
      </c>
      <c r="G1390" s="209"/>
      <c r="H1390" s="338"/>
      <c r="I1390" s="338"/>
      <c r="J1390" s="339">
        <f t="shared" si="213"/>
        <v>0</v>
      </c>
      <c r="K1390" s="338"/>
      <c r="L1390" s="340"/>
      <c r="M1390" s="338"/>
      <c r="O1390" s="451"/>
      <c r="Q1390" s="374"/>
    </row>
    <row r="1391" spans="1:17" ht="12.75" hidden="1" customHeight="1">
      <c r="A1391" s="38" t="s">
        <v>100</v>
      </c>
      <c r="B1391" s="358" t="s">
        <v>91</v>
      </c>
      <c r="C1391" s="209" t="s">
        <v>132</v>
      </c>
      <c r="D1391" s="209" t="s">
        <v>134</v>
      </c>
      <c r="E1391" s="209" t="s">
        <v>762</v>
      </c>
      <c r="F1391" s="209" t="s">
        <v>101</v>
      </c>
      <c r="G1391" s="209"/>
      <c r="H1391" s="338"/>
      <c r="I1391" s="338"/>
      <c r="J1391" s="339">
        <f t="shared" si="213"/>
        <v>0</v>
      </c>
      <c r="K1391" s="338"/>
      <c r="L1391" s="340"/>
      <c r="M1391" s="338"/>
      <c r="O1391" s="451"/>
      <c r="Q1391" s="374"/>
    </row>
    <row r="1392" spans="1:17" ht="12.75" hidden="1" customHeight="1">
      <c r="A1392" s="357" t="s">
        <v>11</v>
      </c>
      <c r="B1392" s="358" t="s">
        <v>91</v>
      </c>
      <c r="C1392" s="209" t="s">
        <v>132</v>
      </c>
      <c r="D1392" s="209" t="s">
        <v>134</v>
      </c>
      <c r="E1392" s="209" t="s">
        <v>762</v>
      </c>
      <c r="F1392" s="209" t="s">
        <v>101</v>
      </c>
      <c r="G1392" s="209" t="s">
        <v>10</v>
      </c>
      <c r="H1392" s="338"/>
      <c r="I1392" s="338"/>
      <c r="J1392" s="339">
        <f t="shared" si="213"/>
        <v>0</v>
      </c>
      <c r="K1392" s="338"/>
      <c r="L1392" s="340"/>
      <c r="M1392" s="338"/>
      <c r="O1392" s="451"/>
      <c r="Q1392" s="374"/>
    </row>
    <row r="1393" spans="1:17" ht="65.25" customHeight="1">
      <c r="A1393" s="38" t="s">
        <v>1048</v>
      </c>
      <c r="B1393" s="78" t="s">
        <v>91</v>
      </c>
      <c r="C1393" s="209" t="s">
        <v>132</v>
      </c>
      <c r="D1393" s="209" t="s">
        <v>134</v>
      </c>
      <c r="E1393" s="209" t="s">
        <v>707</v>
      </c>
      <c r="F1393" s="209"/>
      <c r="G1393" s="209"/>
      <c r="H1393" s="335">
        <f>H1394</f>
        <v>153</v>
      </c>
      <c r="I1393" s="335">
        <f>I1394</f>
        <v>0</v>
      </c>
      <c r="J1393" s="339">
        <f t="shared" si="213"/>
        <v>153</v>
      </c>
      <c r="K1393" s="335">
        <f>K1394</f>
        <v>153</v>
      </c>
      <c r="L1393" s="340"/>
      <c r="M1393" s="335">
        <f>M1394</f>
        <v>153</v>
      </c>
      <c r="O1393" s="451"/>
      <c r="Q1393" s="374"/>
    </row>
    <row r="1394" spans="1:17" ht="27" customHeight="1">
      <c r="A1394" s="357" t="s">
        <v>701</v>
      </c>
      <c r="B1394" s="358" t="s">
        <v>91</v>
      </c>
      <c r="C1394" s="209" t="s">
        <v>132</v>
      </c>
      <c r="D1394" s="209" t="s">
        <v>134</v>
      </c>
      <c r="E1394" s="209" t="s">
        <v>702</v>
      </c>
      <c r="F1394" s="209"/>
      <c r="G1394" s="209"/>
      <c r="H1394" s="335">
        <f>H1404+H1395+H1400</f>
        <v>153</v>
      </c>
      <c r="I1394" s="335">
        <f>I1404+I1395+I1400</f>
        <v>0</v>
      </c>
      <c r="J1394" s="339">
        <f t="shared" si="213"/>
        <v>153</v>
      </c>
      <c r="K1394" s="335">
        <f>K1404+K1395+K1400</f>
        <v>153</v>
      </c>
      <c r="L1394" s="340"/>
      <c r="M1394" s="335">
        <f>M1404+M1395+M1400</f>
        <v>153</v>
      </c>
      <c r="O1394" s="451"/>
      <c r="Q1394" s="374"/>
    </row>
    <row r="1395" spans="1:17" ht="51">
      <c r="A1395" s="357" t="s">
        <v>703</v>
      </c>
      <c r="B1395" s="358" t="s">
        <v>91</v>
      </c>
      <c r="C1395" s="209" t="s">
        <v>132</v>
      </c>
      <c r="D1395" s="209" t="s">
        <v>134</v>
      </c>
      <c r="E1395" s="209" t="s">
        <v>704</v>
      </c>
      <c r="F1395" s="209"/>
      <c r="G1395" s="209"/>
      <c r="H1395" s="335">
        <f t="shared" ref="H1395:M1396" si="215">H1396</f>
        <v>153</v>
      </c>
      <c r="I1395" s="335">
        <f t="shared" si="215"/>
        <v>0</v>
      </c>
      <c r="J1395" s="339">
        <f t="shared" si="213"/>
        <v>153</v>
      </c>
      <c r="K1395" s="335">
        <f t="shared" si="215"/>
        <v>153</v>
      </c>
      <c r="L1395" s="340"/>
      <c r="M1395" s="335">
        <f t="shared" si="215"/>
        <v>153</v>
      </c>
      <c r="O1395" s="451"/>
      <c r="Q1395" s="374"/>
    </row>
    <row r="1396" spans="1:17" ht="30.75" customHeight="1">
      <c r="A1396" s="357" t="s">
        <v>35</v>
      </c>
      <c r="B1396" s="358" t="s">
        <v>91</v>
      </c>
      <c r="C1396" s="209" t="s">
        <v>132</v>
      </c>
      <c r="D1396" s="209" t="s">
        <v>134</v>
      </c>
      <c r="E1396" s="209" t="s">
        <v>704</v>
      </c>
      <c r="F1396" s="209" t="s">
        <v>27</v>
      </c>
      <c r="G1396" s="209"/>
      <c r="H1396" s="335">
        <f t="shared" si="215"/>
        <v>153</v>
      </c>
      <c r="I1396" s="335">
        <f t="shared" si="215"/>
        <v>0</v>
      </c>
      <c r="J1396" s="339">
        <f t="shared" si="213"/>
        <v>153</v>
      </c>
      <c r="K1396" s="335">
        <f t="shared" si="215"/>
        <v>153</v>
      </c>
      <c r="L1396" s="340"/>
      <c r="M1396" s="335">
        <f t="shared" si="215"/>
        <v>153</v>
      </c>
      <c r="O1396" s="451"/>
      <c r="Q1396" s="374"/>
    </row>
    <row r="1397" spans="1:17" ht="40.5" customHeight="1">
      <c r="A1397" s="357" t="s">
        <v>137</v>
      </c>
      <c r="B1397" s="358" t="s">
        <v>91</v>
      </c>
      <c r="C1397" s="209" t="s">
        <v>132</v>
      </c>
      <c r="D1397" s="209" t="s">
        <v>134</v>
      </c>
      <c r="E1397" s="209" t="s">
        <v>704</v>
      </c>
      <c r="F1397" s="209" t="s">
        <v>29</v>
      </c>
      <c r="G1397" s="209"/>
      <c r="H1397" s="335">
        <f>H1398+H1399</f>
        <v>153</v>
      </c>
      <c r="I1397" s="335">
        <f>I1398+I1399</f>
        <v>0</v>
      </c>
      <c r="J1397" s="339">
        <f t="shared" si="213"/>
        <v>153</v>
      </c>
      <c r="K1397" s="335">
        <f>K1398+K1399</f>
        <v>153</v>
      </c>
      <c r="L1397" s="340"/>
      <c r="M1397" s="335">
        <f>M1398+M1399</f>
        <v>153</v>
      </c>
      <c r="O1397" s="451"/>
      <c r="Q1397" s="374"/>
    </row>
    <row r="1398" spans="1:17">
      <c r="A1398" s="357" t="s">
        <v>9</v>
      </c>
      <c r="B1398" s="358" t="s">
        <v>91</v>
      </c>
      <c r="C1398" s="209" t="s">
        <v>132</v>
      </c>
      <c r="D1398" s="209" t="s">
        <v>134</v>
      </c>
      <c r="E1398" s="209" t="s">
        <v>704</v>
      </c>
      <c r="F1398" s="209" t="s">
        <v>29</v>
      </c>
      <c r="G1398" s="209" t="s">
        <v>10</v>
      </c>
      <c r="H1398" s="337">
        <v>153</v>
      </c>
      <c r="I1398" s="337"/>
      <c r="J1398" s="339">
        <f t="shared" si="213"/>
        <v>153</v>
      </c>
      <c r="K1398" s="337">
        <v>153</v>
      </c>
      <c r="L1398" s="340"/>
      <c r="M1398" s="337">
        <v>153</v>
      </c>
      <c r="O1398" s="451"/>
      <c r="Q1398" s="374"/>
    </row>
    <row r="1399" spans="1:17" ht="12.75" hidden="1" customHeight="1">
      <c r="A1399" s="357" t="s">
        <v>472</v>
      </c>
      <c r="B1399" s="358" t="s">
        <v>91</v>
      </c>
      <c r="C1399" s="209" t="s">
        <v>132</v>
      </c>
      <c r="D1399" s="209" t="s">
        <v>134</v>
      </c>
      <c r="E1399" s="209" t="s">
        <v>704</v>
      </c>
      <c r="F1399" s="209" t="s">
        <v>29</v>
      </c>
      <c r="G1399" s="209" t="s">
        <v>198</v>
      </c>
      <c r="H1399" s="337"/>
      <c r="I1399" s="337"/>
      <c r="J1399" s="339">
        <f t="shared" si="213"/>
        <v>0</v>
      </c>
      <c r="K1399" s="338"/>
      <c r="L1399" s="340"/>
      <c r="M1399" s="338"/>
      <c r="O1399" s="451"/>
      <c r="Q1399" s="374"/>
    </row>
    <row r="1400" spans="1:17" s="247" customFormat="1" ht="25.5" hidden="1" customHeight="1">
      <c r="A1400" s="357" t="s">
        <v>833</v>
      </c>
      <c r="B1400" s="358" t="s">
        <v>91</v>
      </c>
      <c r="C1400" s="209" t="s">
        <v>132</v>
      </c>
      <c r="D1400" s="209" t="s">
        <v>134</v>
      </c>
      <c r="E1400" s="209" t="s">
        <v>765</v>
      </c>
      <c r="F1400" s="209"/>
      <c r="G1400" s="209"/>
      <c r="H1400" s="335">
        <f t="shared" ref="H1400:M1402" si="216">H1401</f>
        <v>0</v>
      </c>
      <c r="I1400" s="335"/>
      <c r="J1400" s="339">
        <f t="shared" si="213"/>
        <v>0</v>
      </c>
      <c r="K1400" s="335">
        <f t="shared" si="216"/>
        <v>0</v>
      </c>
      <c r="L1400" s="340"/>
      <c r="M1400" s="335">
        <f t="shared" si="216"/>
        <v>0</v>
      </c>
      <c r="N1400" s="340"/>
      <c r="O1400" s="451"/>
      <c r="Q1400" s="374"/>
    </row>
    <row r="1401" spans="1:17" ht="25.5" hidden="1" customHeight="1">
      <c r="A1401" s="357" t="s">
        <v>35</v>
      </c>
      <c r="B1401" s="358" t="s">
        <v>91</v>
      </c>
      <c r="C1401" s="209" t="s">
        <v>132</v>
      </c>
      <c r="D1401" s="209" t="s">
        <v>134</v>
      </c>
      <c r="E1401" s="209" t="s">
        <v>765</v>
      </c>
      <c r="F1401" s="209" t="s">
        <v>27</v>
      </c>
      <c r="G1401" s="209"/>
      <c r="H1401" s="335">
        <f t="shared" si="216"/>
        <v>0</v>
      </c>
      <c r="I1401" s="335"/>
      <c r="J1401" s="339">
        <f t="shared" si="213"/>
        <v>0</v>
      </c>
      <c r="K1401" s="335">
        <f t="shared" si="216"/>
        <v>0</v>
      </c>
      <c r="L1401" s="340"/>
      <c r="M1401" s="335">
        <f t="shared" si="216"/>
        <v>0</v>
      </c>
      <c r="O1401" s="451"/>
      <c r="Q1401" s="374"/>
    </row>
    <row r="1402" spans="1:17" ht="41.25" hidden="1" customHeight="1">
      <c r="A1402" s="357" t="s">
        <v>137</v>
      </c>
      <c r="B1402" s="358" t="s">
        <v>91</v>
      </c>
      <c r="C1402" s="209" t="s">
        <v>132</v>
      </c>
      <c r="D1402" s="209" t="s">
        <v>134</v>
      </c>
      <c r="E1402" s="209" t="s">
        <v>765</v>
      </c>
      <c r="F1402" s="209" t="s">
        <v>29</v>
      </c>
      <c r="G1402" s="209"/>
      <c r="H1402" s="335">
        <f t="shared" si="216"/>
        <v>0</v>
      </c>
      <c r="I1402" s="335"/>
      <c r="J1402" s="339">
        <f t="shared" si="213"/>
        <v>0</v>
      </c>
      <c r="K1402" s="335">
        <f t="shared" si="216"/>
        <v>0</v>
      </c>
      <c r="L1402" s="340"/>
      <c r="M1402" s="335">
        <f t="shared" si="216"/>
        <v>0</v>
      </c>
      <c r="O1402" s="451"/>
      <c r="Q1402" s="374"/>
    </row>
    <row r="1403" spans="1:17" ht="12.75" hidden="1" customHeight="1">
      <c r="A1403" s="357" t="s">
        <v>11</v>
      </c>
      <c r="B1403" s="358" t="s">
        <v>91</v>
      </c>
      <c r="C1403" s="209" t="s">
        <v>132</v>
      </c>
      <c r="D1403" s="209" t="s">
        <v>134</v>
      </c>
      <c r="E1403" s="209" t="s">
        <v>765</v>
      </c>
      <c r="F1403" s="209" t="s">
        <v>29</v>
      </c>
      <c r="G1403" s="209" t="s">
        <v>12</v>
      </c>
      <c r="H1403" s="337"/>
      <c r="I1403" s="337"/>
      <c r="J1403" s="339">
        <f t="shared" si="213"/>
        <v>0</v>
      </c>
      <c r="K1403" s="338"/>
      <c r="L1403" s="340"/>
      <c r="M1403" s="338"/>
      <c r="O1403" s="451"/>
      <c r="Q1403" s="374"/>
    </row>
    <row r="1404" spans="1:17" ht="26.25" hidden="1" customHeight="1">
      <c r="A1404" s="357" t="s">
        <v>811</v>
      </c>
      <c r="B1404" s="358" t="s">
        <v>91</v>
      </c>
      <c r="C1404" s="209" t="s">
        <v>132</v>
      </c>
      <c r="D1404" s="209" t="s">
        <v>134</v>
      </c>
      <c r="E1404" s="209" t="s">
        <v>810</v>
      </c>
      <c r="F1404" s="209"/>
      <c r="G1404" s="209"/>
      <c r="H1404" s="335">
        <f t="shared" ref="H1404:M1405" si="217">H1405</f>
        <v>0</v>
      </c>
      <c r="I1404" s="335"/>
      <c r="J1404" s="339">
        <f t="shared" si="213"/>
        <v>0</v>
      </c>
      <c r="K1404" s="335">
        <f t="shared" si="217"/>
        <v>0</v>
      </c>
      <c r="L1404" s="340"/>
      <c r="M1404" s="335">
        <f t="shared" si="217"/>
        <v>0</v>
      </c>
      <c r="O1404" s="451"/>
      <c r="Q1404" s="374"/>
    </row>
    <row r="1405" spans="1:17" ht="25.5" hidden="1" customHeight="1">
      <c r="A1405" s="357" t="s">
        <v>35</v>
      </c>
      <c r="B1405" s="358" t="s">
        <v>91</v>
      </c>
      <c r="C1405" s="209" t="s">
        <v>132</v>
      </c>
      <c r="D1405" s="209" t="s">
        <v>134</v>
      </c>
      <c r="E1405" s="209" t="s">
        <v>810</v>
      </c>
      <c r="F1405" s="209" t="s">
        <v>27</v>
      </c>
      <c r="G1405" s="209"/>
      <c r="H1405" s="335">
        <f t="shared" si="217"/>
        <v>0</v>
      </c>
      <c r="I1405" s="335"/>
      <c r="J1405" s="339">
        <f t="shared" si="213"/>
        <v>0</v>
      </c>
      <c r="K1405" s="335">
        <f t="shared" si="217"/>
        <v>0</v>
      </c>
      <c r="L1405" s="340"/>
      <c r="M1405" s="335">
        <f t="shared" si="217"/>
        <v>0</v>
      </c>
      <c r="O1405" s="451"/>
      <c r="Q1405" s="374"/>
    </row>
    <row r="1406" spans="1:17" ht="40.5" hidden="1" customHeight="1">
      <c r="A1406" s="357" t="s">
        <v>137</v>
      </c>
      <c r="B1406" s="358" t="s">
        <v>91</v>
      </c>
      <c r="C1406" s="209" t="s">
        <v>132</v>
      </c>
      <c r="D1406" s="209" t="s">
        <v>134</v>
      </c>
      <c r="E1406" s="209" t="s">
        <v>810</v>
      </c>
      <c r="F1406" s="209" t="s">
        <v>29</v>
      </c>
      <c r="G1406" s="209"/>
      <c r="H1406" s="335">
        <f>H1407+H1408+H1409</f>
        <v>0</v>
      </c>
      <c r="I1406" s="335"/>
      <c r="J1406" s="339">
        <f t="shared" si="213"/>
        <v>0</v>
      </c>
      <c r="K1406" s="335">
        <f>K1407+K1408+K1409</f>
        <v>0</v>
      </c>
      <c r="L1406" s="340"/>
      <c r="M1406" s="335">
        <f>M1407+M1408+M1409</f>
        <v>0</v>
      </c>
      <c r="O1406" s="451"/>
      <c r="Q1406" s="374"/>
    </row>
    <row r="1407" spans="1:17" ht="12.75" hidden="1" customHeight="1">
      <c r="A1407" s="357" t="s">
        <v>9</v>
      </c>
      <c r="B1407" s="358" t="s">
        <v>91</v>
      </c>
      <c r="C1407" s="209" t="s">
        <v>132</v>
      </c>
      <c r="D1407" s="209" t="s">
        <v>134</v>
      </c>
      <c r="E1407" s="209" t="s">
        <v>810</v>
      </c>
      <c r="F1407" s="209" t="s">
        <v>29</v>
      </c>
      <c r="G1407" s="209" t="s">
        <v>10</v>
      </c>
      <c r="H1407" s="338"/>
      <c r="I1407" s="338"/>
      <c r="J1407" s="339">
        <f t="shared" si="213"/>
        <v>0</v>
      </c>
      <c r="K1407" s="338"/>
      <c r="L1407" s="340"/>
      <c r="M1407" s="338"/>
      <c r="O1407" s="451"/>
      <c r="Q1407" s="374"/>
    </row>
    <row r="1408" spans="1:17" ht="12.75" hidden="1" customHeight="1">
      <c r="A1408" s="357" t="s">
        <v>11</v>
      </c>
      <c r="B1408" s="358" t="s">
        <v>91</v>
      </c>
      <c r="C1408" s="209" t="s">
        <v>132</v>
      </c>
      <c r="D1408" s="209" t="s">
        <v>134</v>
      </c>
      <c r="E1408" s="209" t="s">
        <v>810</v>
      </c>
      <c r="F1408" s="209" t="s">
        <v>29</v>
      </c>
      <c r="G1408" s="209" t="s">
        <v>12</v>
      </c>
      <c r="H1408" s="337"/>
      <c r="I1408" s="337"/>
      <c r="J1408" s="339">
        <f t="shared" si="213"/>
        <v>0</v>
      </c>
      <c r="K1408" s="337"/>
      <c r="L1408" s="340"/>
      <c r="M1408" s="337"/>
      <c r="O1408" s="451"/>
      <c r="Q1408" s="374"/>
    </row>
    <row r="1409" spans="1:17" ht="12.75" hidden="1" customHeight="1">
      <c r="A1409" s="357" t="s">
        <v>628</v>
      </c>
      <c r="B1409" s="358" t="s">
        <v>91</v>
      </c>
      <c r="C1409" s="209" t="s">
        <v>132</v>
      </c>
      <c r="D1409" s="209" t="s">
        <v>134</v>
      </c>
      <c r="E1409" s="209" t="s">
        <v>810</v>
      </c>
      <c r="F1409" s="209" t="s">
        <v>29</v>
      </c>
      <c r="G1409" s="209" t="s">
        <v>197</v>
      </c>
      <c r="H1409" s="337"/>
      <c r="I1409" s="337"/>
      <c r="J1409" s="339">
        <f t="shared" si="213"/>
        <v>0</v>
      </c>
      <c r="K1409" s="337"/>
      <c r="L1409" s="340"/>
      <c r="M1409" s="337"/>
      <c r="O1409" s="451"/>
      <c r="Q1409" s="374"/>
    </row>
    <row r="1410" spans="1:17" s="254" customFormat="1" ht="27.75" hidden="1" customHeight="1">
      <c r="A1410" s="380" t="s">
        <v>16</v>
      </c>
      <c r="B1410" s="382" t="s">
        <v>91</v>
      </c>
      <c r="C1410" s="250" t="s">
        <v>132</v>
      </c>
      <c r="D1410" s="250" t="s">
        <v>134</v>
      </c>
      <c r="E1410" s="250" t="s">
        <v>651</v>
      </c>
      <c r="F1410" s="250"/>
      <c r="G1410" s="250"/>
      <c r="H1410" s="351">
        <f>H1416+H1457+H1411</f>
        <v>0</v>
      </c>
      <c r="I1410" s="351"/>
      <c r="J1410" s="339">
        <f t="shared" si="213"/>
        <v>0</v>
      </c>
      <c r="K1410" s="351">
        <f>K1416+K1457+K1411</f>
        <v>0</v>
      </c>
      <c r="L1410" s="346"/>
      <c r="M1410" s="351">
        <f>M1416+M1457+M1411</f>
        <v>0</v>
      </c>
      <c r="N1410" s="346"/>
      <c r="O1410" s="451"/>
      <c r="Q1410" s="374"/>
    </row>
    <row r="1411" spans="1:17" s="254" customFormat="1" ht="27.75" hidden="1" customHeight="1">
      <c r="A1411" s="253" t="s">
        <v>763</v>
      </c>
      <c r="B1411" s="358" t="s">
        <v>91</v>
      </c>
      <c r="C1411" s="209" t="s">
        <v>132</v>
      </c>
      <c r="D1411" s="209" t="s">
        <v>134</v>
      </c>
      <c r="E1411" s="209" t="s">
        <v>1032</v>
      </c>
      <c r="F1411" s="209"/>
      <c r="G1411" s="209"/>
      <c r="H1411" s="335">
        <f t="shared" ref="H1411:M1412" si="218">H1412</f>
        <v>0</v>
      </c>
      <c r="I1411" s="335"/>
      <c r="J1411" s="339">
        <f t="shared" si="213"/>
        <v>0</v>
      </c>
      <c r="K1411" s="335">
        <f t="shared" si="218"/>
        <v>0</v>
      </c>
      <c r="L1411" s="346"/>
      <c r="M1411" s="335">
        <f t="shared" si="218"/>
        <v>0</v>
      </c>
      <c r="N1411" s="346"/>
      <c r="O1411" s="451"/>
      <c r="Q1411" s="374"/>
    </row>
    <row r="1412" spans="1:17" s="254" customFormat="1" ht="38.25" hidden="1">
      <c r="A1412" s="225" t="s">
        <v>190</v>
      </c>
      <c r="B1412" s="358" t="s">
        <v>91</v>
      </c>
      <c r="C1412" s="209" t="s">
        <v>132</v>
      </c>
      <c r="D1412" s="209" t="s">
        <v>134</v>
      </c>
      <c r="E1412" s="209" t="s">
        <v>1032</v>
      </c>
      <c r="F1412" s="209" t="s">
        <v>99</v>
      </c>
      <c r="G1412" s="209"/>
      <c r="H1412" s="335">
        <f t="shared" si="218"/>
        <v>0</v>
      </c>
      <c r="I1412" s="335"/>
      <c r="J1412" s="339">
        <f t="shared" si="213"/>
        <v>0</v>
      </c>
      <c r="K1412" s="335">
        <f t="shared" si="218"/>
        <v>0</v>
      </c>
      <c r="L1412" s="346"/>
      <c r="M1412" s="335">
        <f t="shared" si="218"/>
        <v>0</v>
      </c>
      <c r="N1412" s="346"/>
      <c r="O1412" s="451"/>
      <c r="Q1412" s="374"/>
    </row>
    <row r="1413" spans="1:17" s="254" customFormat="1" ht="15.75" hidden="1" customHeight="1">
      <c r="A1413" s="225" t="s">
        <v>100</v>
      </c>
      <c r="B1413" s="358" t="s">
        <v>91</v>
      </c>
      <c r="C1413" s="209" t="s">
        <v>132</v>
      </c>
      <c r="D1413" s="209" t="s">
        <v>134</v>
      </c>
      <c r="E1413" s="209" t="s">
        <v>1032</v>
      </c>
      <c r="F1413" s="209" t="s">
        <v>101</v>
      </c>
      <c r="G1413" s="209"/>
      <c r="H1413" s="335">
        <f>H1414+H1415</f>
        <v>0</v>
      </c>
      <c r="I1413" s="335"/>
      <c r="J1413" s="339">
        <f t="shared" si="213"/>
        <v>0</v>
      </c>
      <c r="K1413" s="335">
        <f>K1414+K1415</f>
        <v>0</v>
      </c>
      <c r="L1413" s="346"/>
      <c r="M1413" s="335">
        <f>M1414+M1415</f>
        <v>0</v>
      </c>
      <c r="N1413" s="346"/>
      <c r="O1413" s="451"/>
      <c r="Q1413" s="374"/>
    </row>
    <row r="1414" spans="1:17" s="254" customFormat="1" ht="16.5" hidden="1" customHeight="1">
      <c r="A1414" s="357" t="s">
        <v>128</v>
      </c>
      <c r="B1414" s="358" t="s">
        <v>91</v>
      </c>
      <c r="C1414" s="209" t="s">
        <v>132</v>
      </c>
      <c r="D1414" s="209" t="s">
        <v>134</v>
      </c>
      <c r="E1414" s="209" t="s">
        <v>1032</v>
      </c>
      <c r="F1414" s="209" t="s">
        <v>101</v>
      </c>
      <c r="G1414" s="209" t="s">
        <v>10</v>
      </c>
      <c r="H1414" s="338"/>
      <c r="I1414" s="338"/>
      <c r="J1414" s="339">
        <f t="shared" si="213"/>
        <v>0</v>
      </c>
      <c r="K1414" s="338"/>
      <c r="L1414" s="346"/>
      <c r="M1414" s="338"/>
      <c r="N1414" s="346"/>
      <c r="O1414" s="451"/>
      <c r="Q1414" s="374"/>
    </row>
    <row r="1415" spans="1:17" s="254" customFormat="1" ht="15.75" hidden="1" customHeight="1">
      <c r="A1415" s="357" t="s">
        <v>11</v>
      </c>
      <c r="B1415" s="358" t="s">
        <v>91</v>
      </c>
      <c r="C1415" s="209" t="s">
        <v>132</v>
      </c>
      <c r="D1415" s="209" t="s">
        <v>134</v>
      </c>
      <c r="E1415" s="209" t="s">
        <v>1032</v>
      </c>
      <c r="F1415" s="209" t="s">
        <v>101</v>
      </c>
      <c r="G1415" s="209" t="s">
        <v>12</v>
      </c>
      <c r="H1415" s="338"/>
      <c r="I1415" s="338"/>
      <c r="J1415" s="339">
        <f t="shared" si="213"/>
        <v>0</v>
      </c>
      <c r="K1415" s="338"/>
      <c r="L1415" s="346"/>
      <c r="M1415" s="338"/>
      <c r="N1415" s="346"/>
      <c r="O1415" s="451"/>
      <c r="Q1415" s="374"/>
    </row>
    <row r="1416" spans="1:17" ht="25.5" hidden="1">
      <c r="A1416" s="225" t="s">
        <v>307</v>
      </c>
      <c r="B1416" s="227" t="s">
        <v>91</v>
      </c>
      <c r="C1416" s="209" t="s">
        <v>132</v>
      </c>
      <c r="D1416" s="209" t="s">
        <v>134</v>
      </c>
      <c r="E1416" s="209" t="s">
        <v>748</v>
      </c>
      <c r="F1416" s="209"/>
      <c r="G1416" s="209"/>
      <c r="H1416" s="337">
        <f t="shared" ref="H1416:M1418" si="219">H1417</f>
        <v>0</v>
      </c>
      <c r="I1416" s="337"/>
      <c r="J1416" s="339">
        <f t="shared" si="213"/>
        <v>0</v>
      </c>
      <c r="K1416" s="337">
        <f t="shared" si="219"/>
        <v>0</v>
      </c>
      <c r="L1416" s="340"/>
      <c r="M1416" s="337">
        <f t="shared" si="219"/>
        <v>0</v>
      </c>
      <c r="O1416" s="451"/>
      <c r="Q1416" s="374"/>
    </row>
    <row r="1417" spans="1:17" ht="38.25" hidden="1">
      <c r="A1417" s="225" t="s">
        <v>190</v>
      </c>
      <c r="B1417" s="227" t="s">
        <v>91</v>
      </c>
      <c r="C1417" s="209" t="s">
        <v>132</v>
      </c>
      <c r="D1417" s="209" t="s">
        <v>134</v>
      </c>
      <c r="E1417" s="209" t="s">
        <v>748</v>
      </c>
      <c r="F1417" s="209" t="s">
        <v>99</v>
      </c>
      <c r="G1417" s="209"/>
      <c r="H1417" s="337">
        <f t="shared" si="219"/>
        <v>0</v>
      </c>
      <c r="I1417" s="337"/>
      <c r="J1417" s="339">
        <f t="shared" si="213"/>
        <v>0</v>
      </c>
      <c r="K1417" s="337">
        <f t="shared" si="219"/>
        <v>0</v>
      </c>
      <c r="L1417" s="340"/>
      <c r="M1417" s="337">
        <f t="shared" si="219"/>
        <v>0</v>
      </c>
      <c r="O1417" s="451"/>
      <c r="Q1417" s="374"/>
    </row>
    <row r="1418" spans="1:17" hidden="1">
      <c r="A1418" s="225" t="s">
        <v>100</v>
      </c>
      <c r="B1418" s="227" t="s">
        <v>91</v>
      </c>
      <c r="C1418" s="209" t="s">
        <v>132</v>
      </c>
      <c r="D1418" s="209" t="s">
        <v>134</v>
      </c>
      <c r="E1418" s="209" t="s">
        <v>748</v>
      </c>
      <c r="F1418" s="209" t="s">
        <v>101</v>
      </c>
      <c r="G1418" s="209"/>
      <c r="H1418" s="337">
        <f t="shared" si="219"/>
        <v>0</v>
      </c>
      <c r="I1418" s="337"/>
      <c r="J1418" s="339">
        <f t="shared" si="213"/>
        <v>0</v>
      </c>
      <c r="K1418" s="337">
        <f t="shared" si="219"/>
        <v>0</v>
      </c>
      <c r="L1418" s="340"/>
      <c r="M1418" s="337">
        <f t="shared" si="219"/>
        <v>0</v>
      </c>
      <c r="O1418" s="451"/>
      <c r="Q1418" s="374"/>
    </row>
    <row r="1419" spans="1:17" ht="12.75" hidden="1" customHeight="1">
      <c r="A1419" s="357" t="s">
        <v>128</v>
      </c>
      <c r="B1419" s="358" t="s">
        <v>91</v>
      </c>
      <c r="C1419" s="209" t="s">
        <v>132</v>
      </c>
      <c r="D1419" s="209" t="s">
        <v>134</v>
      </c>
      <c r="E1419" s="209" t="s">
        <v>748</v>
      </c>
      <c r="F1419" s="209" t="s">
        <v>101</v>
      </c>
      <c r="G1419" s="209" t="s">
        <v>10</v>
      </c>
      <c r="H1419" s="337"/>
      <c r="I1419" s="337"/>
      <c r="J1419" s="339">
        <f t="shared" si="213"/>
        <v>0</v>
      </c>
      <c r="K1419" s="337"/>
      <c r="L1419" s="340"/>
      <c r="M1419" s="337"/>
      <c r="O1419" s="451"/>
      <c r="Q1419" s="374"/>
    </row>
    <row r="1420" spans="1:17" ht="12.75" hidden="1" customHeight="1">
      <c r="A1420" s="38" t="s">
        <v>806</v>
      </c>
      <c r="B1420" s="358" t="s">
        <v>91</v>
      </c>
      <c r="C1420" s="209" t="s">
        <v>132</v>
      </c>
      <c r="D1420" s="209" t="s">
        <v>134</v>
      </c>
      <c r="E1420" s="209" t="s">
        <v>969</v>
      </c>
      <c r="F1420" s="209"/>
      <c r="G1420" s="209"/>
      <c r="H1420" s="337">
        <f t="shared" ref="H1420:M1422" si="220">H1421</f>
        <v>0</v>
      </c>
      <c r="I1420" s="337"/>
      <c r="J1420" s="339">
        <f t="shared" si="213"/>
        <v>0</v>
      </c>
      <c r="K1420" s="337">
        <f t="shared" si="220"/>
        <v>0</v>
      </c>
      <c r="L1420" s="340"/>
      <c r="M1420" s="337">
        <f t="shared" si="220"/>
        <v>0</v>
      </c>
      <c r="O1420" s="451"/>
      <c r="Q1420" s="374"/>
    </row>
    <row r="1421" spans="1:17" ht="12.75" hidden="1" customHeight="1">
      <c r="A1421" s="225" t="s">
        <v>190</v>
      </c>
      <c r="B1421" s="358" t="s">
        <v>91</v>
      </c>
      <c r="C1421" s="209" t="s">
        <v>132</v>
      </c>
      <c r="D1421" s="209" t="s">
        <v>134</v>
      </c>
      <c r="E1421" s="209" t="s">
        <v>969</v>
      </c>
      <c r="F1421" s="209" t="s">
        <v>99</v>
      </c>
      <c r="G1421" s="209"/>
      <c r="H1421" s="337">
        <f t="shared" si="220"/>
        <v>0</v>
      </c>
      <c r="I1421" s="337"/>
      <c r="J1421" s="339">
        <f t="shared" si="213"/>
        <v>0</v>
      </c>
      <c r="K1421" s="337">
        <f t="shared" si="220"/>
        <v>0</v>
      </c>
      <c r="L1421" s="340"/>
      <c r="M1421" s="337">
        <f t="shared" si="220"/>
        <v>0</v>
      </c>
      <c r="O1421" s="451"/>
      <c r="Q1421" s="374"/>
    </row>
    <row r="1422" spans="1:17" ht="12.75" hidden="1" customHeight="1">
      <c r="A1422" s="225" t="s">
        <v>100</v>
      </c>
      <c r="B1422" s="358" t="s">
        <v>91</v>
      </c>
      <c r="C1422" s="209" t="s">
        <v>132</v>
      </c>
      <c r="D1422" s="209" t="s">
        <v>134</v>
      </c>
      <c r="E1422" s="209" t="s">
        <v>969</v>
      </c>
      <c r="F1422" s="209" t="s">
        <v>101</v>
      </c>
      <c r="G1422" s="209"/>
      <c r="H1422" s="337">
        <f t="shared" si="220"/>
        <v>0</v>
      </c>
      <c r="I1422" s="337"/>
      <c r="J1422" s="339">
        <f t="shared" si="213"/>
        <v>0</v>
      </c>
      <c r="K1422" s="337">
        <f t="shared" si="220"/>
        <v>0</v>
      </c>
      <c r="L1422" s="340"/>
      <c r="M1422" s="337">
        <f t="shared" si="220"/>
        <v>0</v>
      </c>
      <c r="O1422" s="451"/>
      <c r="Q1422" s="374"/>
    </row>
    <row r="1423" spans="1:17" ht="12.75" hidden="1" customHeight="1">
      <c r="A1423" s="357" t="s">
        <v>11</v>
      </c>
      <c r="B1423" s="358" t="s">
        <v>91</v>
      </c>
      <c r="C1423" s="209" t="s">
        <v>132</v>
      </c>
      <c r="D1423" s="209" t="s">
        <v>134</v>
      </c>
      <c r="E1423" s="209" t="s">
        <v>969</v>
      </c>
      <c r="F1423" s="209" t="s">
        <v>101</v>
      </c>
      <c r="G1423" s="209" t="s">
        <v>12</v>
      </c>
      <c r="H1423" s="337"/>
      <c r="I1423" s="337"/>
      <c r="J1423" s="339">
        <f t="shared" si="213"/>
        <v>0</v>
      </c>
      <c r="K1423" s="337"/>
      <c r="L1423" s="340"/>
      <c r="M1423" s="337"/>
      <c r="O1423" s="451"/>
      <c r="Q1423" s="374"/>
    </row>
    <row r="1424" spans="1:17" ht="12.75" hidden="1" customHeight="1">
      <c r="A1424" s="390" t="s">
        <v>586</v>
      </c>
      <c r="B1424" s="227" t="s">
        <v>91</v>
      </c>
      <c r="C1424" s="209" t="s">
        <v>132</v>
      </c>
      <c r="D1424" s="209" t="s">
        <v>134</v>
      </c>
      <c r="E1424" s="223" t="s">
        <v>791</v>
      </c>
      <c r="F1424" s="209"/>
      <c r="G1424" s="209"/>
      <c r="H1424" s="337"/>
      <c r="I1424" s="337"/>
      <c r="J1424" s="339">
        <f t="shared" si="213"/>
        <v>0</v>
      </c>
      <c r="K1424" s="337"/>
      <c r="L1424" s="340"/>
      <c r="M1424" s="337"/>
      <c r="O1424" s="451"/>
      <c r="Q1424" s="374"/>
    </row>
    <row r="1425" spans="1:17" ht="12.75" hidden="1" customHeight="1">
      <c r="A1425" s="225" t="s">
        <v>111</v>
      </c>
      <c r="B1425" s="227" t="s">
        <v>91</v>
      </c>
      <c r="C1425" s="209" t="s">
        <v>132</v>
      </c>
      <c r="D1425" s="209" t="s">
        <v>134</v>
      </c>
      <c r="E1425" s="223" t="s">
        <v>791</v>
      </c>
      <c r="F1425" s="209" t="s">
        <v>99</v>
      </c>
      <c r="G1425" s="209"/>
      <c r="H1425" s="337"/>
      <c r="I1425" s="337"/>
      <c r="J1425" s="339">
        <f t="shared" si="213"/>
        <v>0</v>
      </c>
      <c r="K1425" s="337"/>
      <c r="L1425" s="340"/>
      <c r="M1425" s="337"/>
      <c r="O1425" s="451"/>
      <c r="Q1425" s="374"/>
    </row>
    <row r="1426" spans="1:17" ht="12.75" hidden="1" customHeight="1">
      <c r="A1426" s="225" t="s">
        <v>100</v>
      </c>
      <c r="B1426" s="227" t="s">
        <v>91</v>
      </c>
      <c r="C1426" s="209" t="s">
        <v>132</v>
      </c>
      <c r="D1426" s="209" t="s">
        <v>134</v>
      </c>
      <c r="E1426" s="223" t="s">
        <v>791</v>
      </c>
      <c r="F1426" s="209" t="s">
        <v>101</v>
      </c>
      <c r="G1426" s="209"/>
      <c r="H1426" s="337"/>
      <c r="I1426" s="337"/>
      <c r="J1426" s="339">
        <f t="shared" si="213"/>
        <v>0</v>
      </c>
      <c r="K1426" s="337"/>
      <c r="L1426" s="340"/>
      <c r="M1426" s="337"/>
      <c r="O1426" s="451"/>
      <c r="Q1426" s="374"/>
    </row>
    <row r="1427" spans="1:17" ht="12.75" hidden="1" customHeight="1">
      <c r="A1427" s="225" t="s">
        <v>11</v>
      </c>
      <c r="B1427" s="227" t="s">
        <v>91</v>
      </c>
      <c r="C1427" s="209" t="s">
        <v>132</v>
      </c>
      <c r="D1427" s="209" t="s">
        <v>134</v>
      </c>
      <c r="E1427" s="223" t="s">
        <v>791</v>
      </c>
      <c r="F1427" s="209" t="s">
        <v>101</v>
      </c>
      <c r="G1427" s="209" t="s">
        <v>12</v>
      </c>
      <c r="H1427" s="337"/>
      <c r="I1427" s="337"/>
      <c r="J1427" s="339">
        <f t="shared" si="213"/>
        <v>0</v>
      </c>
      <c r="K1427" s="337"/>
      <c r="L1427" s="340"/>
      <c r="M1427" s="337"/>
      <c r="O1427" s="451"/>
      <c r="Q1427" s="374"/>
    </row>
    <row r="1428" spans="1:17" ht="12.75" hidden="1" customHeight="1">
      <c r="A1428" s="38" t="s">
        <v>483</v>
      </c>
      <c r="B1428" s="358" t="s">
        <v>91</v>
      </c>
      <c r="C1428" s="209" t="s">
        <v>132</v>
      </c>
      <c r="D1428" s="209" t="s">
        <v>134</v>
      </c>
      <c r="E1428" s="209" t="s">
        <v>762</v>
      </c>
      <c r="F1428" s="209"/>
      <c r="G1428" s="209"/>
      <c r="H1428" s="337"/>
      <c r="I1428" s="337"/>
      <c r="J1428" s="339">
        <f t="shared" si="213"/>
        <v>0</v>
      </c>
      <c r="K1428" s="337"/>
      <c r="L1428" s="340"/>
      <c r="M1428" s="337"/>
      <c r="O1428" s="451"/>
      <c r="Q1428" s="374"/>
    </row>
    <row r="1429" spans="1:17" ht="12.75" hidden="1" customHeight="1">
      <c r="A1429" s="390" t="s">
        <v>61</v>
      </c>
      <c r="B1429" s="358" t="s">
        <v>91</v>
      </c>
      <c r="C1429" s="209" t="s">
        <v>132</v>
      </c>
      <c r="D1429" s="209" t="s">
        <v>134</v>
      </c>
      <c r="E1429" s="209" t="s">
        <v>762</v>
      </c>
      <c r="F1429" s="209" t="s">
        <v>99</v>
      </c>
      <c r="G1429" s="209"/>
      <c r="H1429" s="337"/>
      <c r="I1429" s="337"/>
      <c r="J1429" s="339">
        <f t="shared" ref="J1429:J1492" si="221">H1429+I1429</f>
        <v>0</v>
      </c>
      <c r="K1429" s="337"/>
      <c r="L1429" s="340"/>
      <c r="M1429" s="337"/>
      <c r="O1429" s="451"/>
      <c r="Q1429" s="374"/>
    </row>
    <row r="1430" spans="1:17" ht="12.75" hidden="1" customHeight="1">
      <c r="A1430" s="390" t="s">
        <v>77</v>
      </c>
      <c r="B1430" s="358" t="s">
        <v>91</v>
      </c>
      <c r="C1430" s="209" t="s">
        <v>132</v>
      </c>
      <c r="D1430" s="209" t="s">
        <v>134</v>
      </c>
      <c r="E1430" s="209" t="s">
        <v>762</v>
      </c>
      <c r="F1430" s="209" t="s">
        <v>101</v>
      </c>
      <c r="G1430" s="209"/>
      <c r="H1430" s="337"/>
      <c r="I1430" s="337"/>
      <c r="J1430" s="339">
        <f t="shared" si="221"/>
        <v>0</v>
      </c>
      <c r="K1430" s="337"/>
      <c r="L1430" s="340"/>
      <c r="M1430" s="337"/>
      <c r="O1430" s="451"/>
      <c r="Q1430" s="374"/>
    </row>
    <row r="1431" spans="1:17" ht="12.75" hidden="1" customHeight="1">
      <c r="A1431" s="357" t="s">
        <v>11</v>
      </c>
      <c r="B1431" s="358" t="s">
        <v>91</v>
      </c>
      <c r="C1431" s="209" t="s">
        <v>132</v>
      </c>
      <c r="D1431" s="209" t="s">
        <v>134</v>
      </c>
      <c r="E1431" s="209" t="s">
        <v>762</v>
      </c>
      <c r="F1431" s="209" t="s">
        <v>101</v>
      </c>
      <c r="G1431" s="209" t="s">
        <v>12</v>
      </c>
      <c r="H1431" s="337"/>
      <c r="I1431" s="337"/>
      <c r="J1431" s="339">
        <f t="shared" si="221"/>
        <v>0</v>
      </c>
      <c r="K1431" s="337"/>
      <c r="L1431" s="340"/>
      <c r="M1431" s="337"/>
      <c r="O1431" s="451"/>
      <c r="Q1431" s="374"/>
    </row>
    <row r="1432" spans="1:17" ht="12.75" hidden="1" customHeight="1">
      <c r="A1432" s="253" t="s">
        <v>763</v>
      </c>
      <c r="B1432" s="358" t="s">
        <v>91</v>
      </c>
      <c r="C1432" s="209" t="s">
        <v>132</v>
      </c>
      <c r="D1432" s="209" t="s">
        <v>134</v>
      </c>
      <c r="E1432" s="209" t="s">
        <v>772</v>
      </c>
      <c r="F1432" s="209"/>
      <c r="G1432" s="209"/>
      <c r="H1432" s="337"/>
      <c r="I1432" s="337"/>
      <c r="J1432" s="339">
        <f t="shared" si="221"/>
        <v>0</v>
      </c>
      <c r="K1432" s="337"/>
      <c r="L1432" s="340"/>
      <c r="M1432" s="337"/>
      <c r="O1432" s="451"/>
      <c r="Q1432" s="374"/>
    </row>
    <row r="1433" spans="1:17" ht="12.75" hidden="1" customHeight="1">
      <c r="A1433" s="225" t="s">
        <v>190</v>
      </c>
      <c r="B1433" s="358" t="s">
        <v>91</v>
      </c>
      <c r="C1433" s="209" t="s">
        <v>132</v>
      </c>
      <c r="D1433" s="209" t="s">
        <v>134</v>
      </c>
      <c r="E1433" s="209" t="s">
        <v>789</v>
      </c>
      <c r="F1433" s="209" t="s">
        <v>99</v>
      </c>
      <c r="G1433" s="209"/>
      <c r="H1433" s="337"/>
      <c r="I1433" s="337"/>
      <c r="J1433" s="339">
        <f t="shared" si="221"/>
        <v>0</v>
      </c>
      <c r="K1433" s="337"/>
      <c r="L1433" s="340"/>
      <c r="M1433" s="337"/>
      <c r="O1433" s="451"/>
      <c r="Q1433" s="374"/>
    </row>
    <row r="1434" spans="1:17" ht="12.75" hidden="1" customHeight="1">
      <c r="A1434" s="225" t="s">
        <v>100</v>
      </c>
      <c r="B1434" s="358" t="s">
        <v>91</v>
      </c>
      <c r="C1434" s="209" t="s">
        <v>132</v>
      </c>
      <c r="D1434" s="209" t="s">
        <v>134</v>
      </c>
      <c r="E1434" s="209" t="s">
        <v>789</v>
      </c>
      <c r="F1434" s="209" t="s">
        <v>101</v>
      </c>
      <c r="G1434" s="209"/>
      <c r="H1434" s="337"/>
      <c r="I1434" s="337"/>
      <c r="J1434" s="339">
        <f t="shared" si="221"/>
        <v>0</v>
      </c>
      <c r="K1434" s="337"/>
      <c r="L1434" s="340"/>
      <c r="M1434" s="337"/>
      <c r="O1434" s="451"/>
      <c r="Q1434" s="374"/>
    </row>
    <row r="1435" spans="1:17" ht="12.75" hidden="1" customHeight="1">
      <c r="A1435" s="357" t="s">
        <v>128</v>
      </c>
      <c r="B1435" s="358" t="s">
        <v>91</v>
      </c>
      <c r="C1435" s="209" t="s">
        <v>132</v>
      </c>
      <c r="D1435" s="209" t="s">
        <v>134</v>
      </c>
      <c r="E1435" s="209" t="s">
        <v>789</v>
      </c>
      <c r="F1435" s="209" t="s">
        <v>101</v>
      </c>
      <c r="G1435" s="209" t="s">
        <v>10</v>
      </c>
      <c r="H1435" s="337"/>
      <c r="I1435" s="337"/>
      <c r="J1435" s="339">
        <f t="shared" si="221"/>
        <v>0</v>
      </c>
      <c r="K1435" s="337"/>
      <c r="L1435" s="340"/>
      <c r="M1435" s="337"/>
      <c r="O1435" s="451"/>
      <c r="Q1435" s="374"/>
    </row>
    <row r="1436" spans="1:17" ht="12.75" hidden="1" customHeight="1">
      <c r="A1436" s="357" t="s">
        <v>11</v>
      </c>
      <c r="B1436" s="358" t="s">
        <v>91</v>
      </c>
      <c r="C1436" s="209" t="s">
        <v>132</v>
      </c>
      <c r="D1436" s="209" t="s">
        <v>134</v>
      </c>
      <c r="E1436" s="209" t="s">
        <v>789</v>
      </c>
      <c r="F1436" s="209" t="s">
        <v>101</v>
      </c>
      <c r="G1436" s="209" t="s">
        <v>12</v>
      </c>
      <c r="H1436" s="337"/>
      <c r="I1436" s="337"/>
      <c r="J1436" s="339">
        <f t="shared" si="221"/>
        <v>0</v>
      </c>
      <c r="K1436" s="337"/>
      <c r="L1436" s="340"/>
      <c r="M1436" s="337"/>
      <c r="O1436" s="451"/>
      <c r="Q1436" s="374"/>
    </row>
    <row r="1437" spans="1:17" ht="12.75" hidden="1" customHeight="1">
      <c r="A1437" s="253" t="s">
        <v>763</v>
      </c>
      <c r="B1437" s="358" t="s">
        <v>91</v>
      </c>
      <c r="C1437" s="209" t="s">
        <v>132</v>
      </c>
      <c r="D1437" s="209" t="s">
        <v>134</v>
      </c>
      <c r="E1437" s="209" t="s">
        <v>827</v>
      </c>
      <c r="F1437" s="209"/>
      <c r="G1437" s="209"/>
      <c r="H1437" s="337"/>
      <c r="I1437" s="337"/>
      <c r="J1437" s="339">
        <f t="shared" si="221"/>
        <v>0</v>
      </c>
      <c r="K1437" s="337"/>
      <c r="L1437" s="340"/>
      <c r="M1437" s="337"/>
      <c r="O1437" s="451"/>
      <c r="Q1437" s="374"/>
    </row>
    <row r="1438" spans="1:17" ht="12.75" hidden="1" customHeight="1">
      <c r="A1438" s="225" t="s">
        <v>190</v>
      </c>
      <c r="B1438" s="358" t="s">
        <v>91</v>
      </c>
      <c r="C1438" s="209" t="s">
        <v>132</v>
      </c>
      <c r="D1438" s="209" t="s">
        <v>134</v>
      </c>
      <c r="E1438" s="209" t="s">
        <v>827</v>
      </c>
      <c r="F1438" s="209" t="s">
        <v>99</v>
      </c>
      <c r="G1438" s="209"/>
      <c r="H1438" s="337"/>
      <c r="I1438" s="337"/>
      <c r="J1438" s="339">
        <f t="shared" si="221"/>
        <v>0</v>
      </c>
      <c r="K1438" s="337"/>
      <c r="L1438" s="340"/>
      <c r="M1438" s="337"/>
      <c r="O1438" s="451"/>
      <c r="Q1438" s="374"/>
    </row>
    <row r="1439" spans="1:17" ht="12.75" hidden="1" customHeight="1">
      <c r="A1439" s="225" t="s">
        <v>100</v>
      </c>
      <c r="B1439" s="358" t="s">
        <v>91</v>
      </c>
      <c r="C1439" s="209" t="s">
        <v>132</v>
      </c>
      <c r="D1439" s="209" t="s">
        <v>134</v>
      </c>
      <c r="E1439" s="209" t="s">
        <v>827</v>
      </c>
      <c r="F1439" s="209" t="s">
        <v>101</v>
      </c>
      <c r="G1439" s="209"/>
      <c r="H1439" s="337"/>
      <c r="I1439" s="337"/>
      <c r="J1439" s="339">
        <f t="shared" si="221"/>
        <v>0</v>
      </c>
      <c r="K1439" s="337"/>
      <c r="L1439" s="340"/>
      <c r="M1439" s="337"/>
      <c r="O1439" s="451"/>
      <c r="Q1439" s="374"/>
    </row>
    <row r="1440" spans="1:17" ht="12.75" hidden="1" customHeight="1">
      <c r="A1440" s="357" t="s">
        <v>128</v>
      </c>
      <c r="B1440" s="358" t="s">
        <v>91</v>
      </c>
      <c r="C1440" s="209" t="s">
        <v>132</v>
      </c>
      <c r="D1440" s="209" t="s">
        <v>134</v>
      </c>
      <c r="E1440" s="209" t="s">
        <v>827</v>
      </c>
      <c r="F1440" s="209" t="s">
        <v>101</v>
      </c>
      <c r="G1440" s="209" t="s">
        <v>10</v>
      </c>
      <c r="H1440" s="337"/>
      <c r="I1440" s="337"/>
      <c r="J1440" s="339">
        <f t="shared" si="221"/>
        <v>0</v>
      </c>
      <c r="K1440" s="337"/>
      <c r="L1440" s="340"/>
      <c r="M1440" s="337"/>
      <c r="O1440" s="451"/>
      <c r="Q1440" s="374"/>
    </row>
    <row r="1441" spans="1:17" ht="12.75" hidden="1" customHeight="1">
      <c r="A1441" s="357" t="s">
        <v>11</v>
      </c>
      <c r="B1441" s="358" t="s">
        <v>91</v>
      </c>
      <c r="C1441" s="209" t="s">
        <v>132</v>
      </c>
      <c r="D1441" s="209" t="s">
        <v>134</v>
      </c>
      <c r="E1441" s="209" t="s">
        <v>827</v>
      </c>
      <c r="F1441" s="209" t="s">
        <v>101</v>
      </c>
      <c r="G1441" s="209" t="s">
        <v>12</v>
      </c>
      <c r="H1441" s="337"/>
      <c r="I1441" s="337"/>
      <c r="J1441" s="339">
        <f t="shared" si="221"/>
        <v>0</v>
      </c>
      <c r="K1441" s="337"/>
      <c r="L1441" s="340"/>
      <c r="M1441" s="337"/>
      <c r="O1441" s="451"/>
      <c r="Q1441" s="374"/>
    </row>
    <row r="1442" spans="1:17" ht="12.75" hidden="1" customHeight="1">
      <c r="A1442" s="357" t="s">
        <v>628</v>
      </c>
      <c r="B1442" s="358" t="s">
        <v>91</v>
      </c>
      <c r="C1442" s="209" t="s">
        <v>132</v>
      </c>
      <c r="D1442" s="209" t="s">
        <v>134</v>
      </c>
      <c r="E1442" s="209" t="s">
        <v>764</v>
      </c>
      <c r="F1442" s="209" t="s">
        <v>101</v>
      </c>
      <c r="G1442" s="209" t="s">
        <v>197</v>
      </c>
      <c r="H1442" s="337"/>
      <c r="I1442" s="337"/>
      <c r="J1442" s="339">
        <f t="shared" si="221"/>
        <v>0</v>
      </c>
      <c r="K1442" s="337"/>
      <c r="L1442" s="340"/>
      <c r="M1442" s="337"/>
      <c r="O1442" s="451"/>
      <c r="Q1442" s="374"/>
    </row>
    <row r="1443" spans="1:17" ht="12.75" hidden="1" customHeight="1">
      <c r="A1443" s="38" t="s">
        <v>483</v>
      </c>
      <c r="B1443" s="358" t="s">
        <v>91</v>
      </c>
      <c r="C1443" s="209" t="s">
        <v>132</v>
      </c>
      <c r="D1443" s="209" t="s">
        <v>134</v>
      </c>
      <c r="E1443" s="209" t="s">
        <v>760</v>
      </c>
      <c r="F1443" s="209"/>
      <c r="G1443" s="209"/>
      <c r="H1443" s="337"/>
      <c r="I1443" s="337"/>
      <c r="J1443" s="339">
        <f t="shared" si="221"/>
        <v>0</v>
      </c>
      <c r="K1443" s="337"/>
      <c r="L1443" s="340"/>
      <c r="M1443" s="337"/>
      <c r="O1443" s="451"/>
      <c r="Q1443" s="374"/>
    </row>
    <row r="1444" spans="1:17" ht="12.75" hidden="1" customHeight="1">
      <c r="A1444" s="225" t="s">
        <v>190</v>
      </c>
      <c r="B1444" s="358" t="s">
        <v>91</v>
      </c>
      <c r="C1444" s="209" t="s">
        <v>132</v>
      </c>
      <c r="D1444" s="209" t="s">
        <v>134</v>
      </c>
      <c r="E1444" s="209" t="s">
        <v>760</v>
      </c>
      <c r="F1444" s="209" t="s">
        <v>99</v>
      </c>
      <c r="G1444" s="209"/>
      <c r="H1444" s="337"/>
      <c r="I1444" s="337"/>
      <c r="J1444" s="339">
        <f t="shared" si="221"/>
        <v>0</v>
      </c>
      <c r="K1444" s="337"/>
      <c r="L1444" s="340"/>
      <c r="M1444" s="337"/>
      <c r="O1444" s="451"/>
      <c r="Q1444" s="374"/>
    </row>
    <row r="1445" spans="1:17" ht="12.75" hidden="1" customHeight="1">
      <c r="A1445" s="225" t="s">
        <v>100</v>
      </c>
      <c r="B1445" s="358" t="s">
        <v>91</v>
      </c>
      <c r="C1445" s="209" t="s">
        <v>132</v>
      </c>
      <c r="D1445" s="209" t="s">
        <v>134</v>
      </c>
      <c r="E1445" s="209" t="s">
        <v>760</v>
      </c>
      <c r="F1445" s="209" t="s">
        <v>101</v>
      </c>
      <c r="G1445" s="209"/>
      <c r="H1445" s="337"/>
      <c r="I1445" s="337"/>
      <c r="J1445" s="339">
        <f t="shared" si="221"/>
        <v>0</v>
      </c>
      <c r="K1445" s="337"/>
      <c r="L1445" s="340"/>
      <c r="M1445" s="337"/>
      <c r="O1445" s="451"/>
      <c r="Q1445" s="374"/>
    </row>
    <row r="1446" spans="1:17" ht="12.75" hidden="1" customHeight="1">
      <c r="A1446" s="357" t="s">
        <v>128</v>
      </c>
      <c r="B1446" s="358" t="s">
        <v>91</v>
      </c>
      <c r="C1446" s="209" t="s">
        <v>132</v>
      </c>
      <c r="D1446" s="209" t="s">
        <v>134</v>
      </c>
      <c r="E1446" s="209" t="s">
        <v>760</v>
      </c>
      <c r="F1446" s="209" t="s">
        <v>101</v>
      </c>
      <c r="G1446" s="209" t="s">
        <v>10</v>
      </c>
      <c r="H1446" s="337"/>
      <c r="I1446" s="337"/>
      <c r="J1446" s="339">
        <f t="shared" si="221"/>
        <v>0</v>
      </c>
      <c r="K1446" s="337"/>
      <c r="L1446" s="340"/>
      <c r="M1446" s="337"/>
      <c r="O1446" s="451"/>
      <c r="Q1446" s="374"/>
    </row>
    <row r="1447" spans="1:17" ht="12.75" hidden="1" customHeight="1">
      <c r="A1447" s="357" t="s">
        <v>11</v>
      </c>
      <c r="B1447" s="358" t="s">
        <v>91</v>
      </c>
      <c r="C1447" s="209" t="s">
        <v>132</v>
      </c>
      <c r="D1447" s="209" t="s">
        <v>134</v>
      </c>
      <c r="E1447" s="209" t="s">
        <v>760</v>
      </c>
      <c r="F1447" s="209" t="s">
        <v>101</v>
      </c>
      <c r="G1447" s="209" t="s">
        <v>12</v>
      </c>
      <c r="H1447" s="337"/>
      <c r="I1447" s="337"/>
      <c r="J1447" s="339">
        <f t="shared" si="221"/>
        <v>0</v>
      </c>
      <c r="K1447" s="337"/>
      <c r="L1447" s="340"/>
      <c r="M1447" s="337"/>
      <c r="O1447" s="451"/>
      <c r="Q1447" s="374"/>
    </row>
    <row r="1448" spans="1:17" ht="12.75" hidden="1" customHeight="1">
      <c r="A1448" s="357" t="s">
        <v>628</v>
      </c>
      <c r="B1448" s="358" t="s">
        <v>91</v>
      </c>
      <c r="C1448" s="209" t="s">
        <v>132</v>
      </c>
      <c r="D1448" s="209" t="s">
        <v>134</v>
      </c>
      <c r="E1448" s="209" t="s">
        <v>760</v>
      </c>
      <c r="F1448" s="209" t="s">
        <v>101</v>
      </c>
      <c r="G1448" s="209" t="s">
        <v>197</v>
      </c>
      <c r="H1448" s="337"/>
      <c r="I1448" s="337"/>
      <c r="J1448" s="339">
        <f t="shared" si="221"/>
        <v>0</v>
      </c>
      <c r="K1448" s="337"/>
      <c r="L1448" s="340"/>
      <c r="M1448" s="337"/>
      <c r="O1448" s="451"/>
      <c r="Q1448" s="374"/>
    </row>
    <row r="1449" spans="1:17" ht="12.75" hidden="1" customHeight="1">
      <c r="A1449" s="380" t="s">
        <v>437</v>
      </c>
      <c r="B1449" s="358" t="s">
        <v>91</v>
      </c>
      <c r="C1449" s="209" t="s">
        <v>132</v>
      </c>
      <c r="D1449" s="209" t="s">
        <v>134</v>
      </c>
      <c r="E1449" s="209" t="s">
        <v>761</v>
      </c>
      <c r="F1449" s="209"/>
      <c r="G1449" s="209"/>
      <c r="H1449" s="337"/>
      <c r="I1449" s="337"/>
      <c r="J1449" s="339">
        <f t="shared" si="221"/>
        <v>0</v>
      </c>
      <c r="K1449" s="337"/>
      <c r="L1449" s="340"/>
      <c r="M1449" s="337"/>
      <c r="O1449" s="451"/>
      <c r="Q1449" s="374"/>
    </row>
    <row r="1450" spans="1:17" ht="12.75" hidden="1" customHeight="1">
      <c r="A1450" s="225" t="s">
        <v>190</v>
      </c>
      <c r="B1450" s="227" t="s">
        <v>91</v>
      </c>
      <c r="C1450" s="209" t="s">
        <v>132</v>
      </c>
      <c r="D1450" s="209" t="s">
        <v>134</v>
      </c>
      <c r="E1450" s="209" t="s">
        <v>761</v>
      </c>
      <c r="F1450" s="209" t="s">
        <v>99</v>
      </c>
      <c r="G1450" s="209"/>
      <c r="H1450" s="337"/>
      <c r="I1450" s="337"/>
      <c r="J1450" s="339">
        <f t="shared" si="221"/>
        <v>0</v>
      </c>
      <c r="K1450" s="337"/>
      <c r="L1450" s="340"/>
      <c r="M1450" s="337"/>
      <c r="O1450" s="451"/>
      <c r="Q1450" s="374"/>
    </row>
    <row r="1451" spans="1:17" ht="12.75" hidden="1" customHeight="1">
      <c r="A1451" s="225" t="s">
        <v>100</v>
      </c>
      <c r="B1451" s="227" t="s">
        <v>91</v>
      </c>
      <c r="C1451" s="209" t="s">
        <v>132</v>
      </c>
      <c r="D1451" s="209" t="s">
        <v>134</v>
      </c>
      <c r="E1451" s="209" t="s">
        <v>761</v>
      </c>
      <c r="F1451" s="209" t="s">
        <v>101</v>
      </c>
      <c r="G1451" s="209"/>
      <c r="H1451" s="337"/>
      <c r="I1451" s="337"/>
      <c r="J1451" s="339">
        <f t="shared" si="221"/>
        <v>0</v>
      </c>
      <c r="K1451" s="337"/>
      <c r="L1451" s="340"/>
      <c r="M1451" s="337"/>
      <c r="O1451" s="451"/>
      <c r="Q1451" s="374"/>
    </row>
    <row r="1452" spans="1:17" ht="12.75" hidden="1" customHeight="1">
      <c r="A1452" s="357" t="s">
        <v>11</v>
      </c>
      <c r="B1452" s="358" t="s">
        <v>91</v>
      </c>
      <c r="C1452" s="209" t="s">
        <v>132</v>
      </c>
      <c r="D1452" s="209" t="s">
        <v>134</v>
      </c>
      <c r="E1452" s="209" t="s">
        <v>761</v>
      </c>
      <c r="F1452" s="209" t="s">
        <v>101</v>
      </c>
      <c r="G1452" s="209" t="s">
        <v>12</v>
      </c>
      <c r="H1452" s="337"/>
      <c r="I1452" s="337"/>
      <c r="J1452" s="339">
        <f t="shared" si="221"/>
        <v>0</v>
      </c>
      <c r="K1452" s="337"/>
      <c r="L1452" s="340"/>
      <c r="M1452" s="337"/>
      <c r="O1452" s="451"/>
      <c r="Q1452" s="374"/>
    </row>
    <row r="1453" spans="1:17" ht="12.75" hidden="1" customHeight="1">
      <c r="A1453" s="357" t="s">
        <v>946</v>
      </c>
      <c r="B1453" s="358" t="s">
        <v>91</v>
      </c>
      <c r="C1453" s="209" t="s">
        <v>132</v>
      </c>
      <c r="D1453" s="209" t="s">
        <v>134</v>
      </c>
      <c r="E1453" s="209" t="s">
        <v>762</v>
      </c>
      <c r="F1453" s="209"/>
      <c r="G1453" s="209"/>
      <c r="H1453" s="337"/>
      <c r="I1453" s="337"/>
      <c r="J1453" s="339">
        <f t="shared" si="221"/>
        <v>0</v>
      </c>
      <c r="K1453" s="337"/>
      <c r="L1453" s="340"/>
      <c r="M1453" s="337"/>
      <c r="O1453" s="451"/>
      <c r="Q1453" s="374"/>
    </row>
    <row r="1454" spans="1:17" ht="12.75" hidden="1" customHeight="1">
      <c r="A1454" s="38" t="s">
        <v>190</v>
      </c>
      <c r="B1454" s="358" t="s">
        <v>91</v>
      </c>
      <c r="C1454" s="209" t="s">
        <v>132</v>
      </c>
      <c r="D1454" s="209" t="s">
        <v>134</v>
      </c>
      <c r="E1454" s="209" t="s">
        <v>762</v>
      </c>
      <c r="F1454" s="209" t="s">
        <v>99</v>
      </c>
      <c r="G1454" s="209"/>
      <c r="H1454" s="337"/>
      <c r="I1454" s="337"/>
      <c r="J1454" s="339">
        <f t="shared" si="221"/>
        <v>0</v>
      </c>
      <c r="K1454" s="337"/>
      <c r="L1454" s="340"/>
      <c r="M1454" s="337"/>
      <c r="O1454" s="451"/>
      <c r="Q1454" s="374"/>
    </row>
    <row r="1455" spans="1:17" ht="12.75" hidden="1" customHeight="1">
      <c r="A1455" s="38" t="s">
        <v>100</v>
      </c>
      <c r="B1455" s="358" t="s">
        <v>91</v>
      </c>
      <c r="C1455" s="209" t="s">
        <v>132</v>
      </c>
      <c r="D1455" s="209" t="s">
        <v>134</v>
      </c>
      <c r="E1455" s="209" t="s">
        <v>762</v>
      </c>
      <c r="F1455" s="209" t="s">
        <v>101</v>
      </c>
      <c r="G1455" s="209"/>
      <c r="H1455" s="337"/>
      <c r="I1455" s="337"/>
      <c r="J1455" s="339">
        <f t="shared" si="221"/>
        <v>0</v>
      </c>
      <c r="K1455" s="337"/>
      <c r="L1455" s="340"/>
      <c r="M1455" s="337"/>
      <c r="O1455" s="451"/>
      <c r="Q1455" s="374"/>
    </row>
    <row r="1456" spans="1:17" ht="12.75" hidden="1" customHeight="1">
      <c r="A1456" s="357" t="s">
        <v>11</v>
      </c>
      <c r="B1456" s="358" t="s">
        <v>91</v>
      </c>
      <c r="C1456" s="209" t="s">
        <v>132</v>
      </c>
      <c r="D1456" s="209" t="s">
        <v>134</v>
      </c>
      <c r="E1456" s="209" t="s">
        <v>762</v>
      </c>
      <c r="F1456" s="209" t="s">
        <v>101</v>
      </c>
      <c r="G1456" s="209" t="s">
        <v>10</v>
      </c>
      <c r="H1456" s="337"/>
      <c r="I1456" s="337"/>
      <c r="J1456" s="339">
        <f t="shared" si="221"/>
        <v>0</v>
      </c>
      <c r="K1456" s="337"/>
      <c r="L1456" s="340"/>
      <c r="M1456" s="337"/>
      <c r="O1456" s="451"/>
      <c r="Q1456" s="374"/>
    </row>
    <row r="1457" spans="1:17" ht="51" hidden="1">
      <c r="A1457" s="357" t="s">
        <v>703</v>
      </c>
      <c r="B1457" s="358" t="s">
        <v>91</v>
      </c>
      <c r="C1457" s="209" t="s">
        <v>132</v>
      </c>
      <c r="D1457" s="209" t="s">
        <v>134</v>
      </c>
      <c r="E1457" s="209" t="s">
        <v>970</v>
      </c>
      <c r="F1457" s="209"/>
      <c r="G1457" s="209"/>
      <c r="H1457" s="337">
        <f t="shared" ref="H1457:M1458" si="222">H1458</f>
        <v>0</v>
      </c>
      <c r="I1457" s="337"/>
      <c r="J1457" s="339">
        <f t="shared" si="221"/>
        <v>0</v>
      </c>
      <c r="K1457" s="337">
        <f t="shared" si="222"/>
        <v>0</v>
      </c>
      <c r="L1457" s="340"/>
      <c r="M1457" s="337">
        <f t="shared" si="222"/>
        <v>0</v>
      </c>
      <c r="O1457" s="451"/>
      <c r="Q1457" s="374"/>
    </row>
    <row r="1458" spans="1:17" ht="27" hidden="1" customHeight="1">
      <c r="A1458" s="357" t="s">
        <v>35</v>
      </c>
      <c r="B1458" s="358" t="s">
        <v>91</v>
      </c>
      <c r="C1458" s="209" t="s">
        <v>132</v>
      </c>
      <c r="D1458" s="209" t="s">
        <v>134</v>
      </c>
      <c r="E1458" s="209" t="s">
        <v>970</v>
      </c>
      <c r="F1458" s="209" t="s">
        <v>27</v>
      </c>
      <c r="G1458" s="209"/>
      <c r="H1458" s="337">
        <f t="shared" si="222"/>
        <v>0</v>
      </c>
      <c r="I1458" s="337"/>
      <c r="J1458" s="339">
        <f t="shared" si="221"/>
        <v>0</v>
      </c>
      <c r="K1458" s="337">
        <f t="shared" si="222"/>
        <v>0</v>
      </c>
      <c r="L1458" s="340"/>
      <c r="M1458" s="337">
        <f t="shared" si="222"/>
        <v>0</v>
      </c>
      <c r="O1458" s="451"/>
      <c r="Q1458" s="374"/>
    </row>
    <row r="1459" spans="1:17" ht="38.25" hidden="1">
      <c r="A1459" s="357" t="s">
        <v>137</v>
      </c>
      <c r="B1459" s="358" t="s">
        <v>91</v>
      </c>
      <c r="C1459" s="209" t="s">
        <v>132</v>
      </c>
      <c r="D1459" s="209" t="s">
        <v>134</v>
      </c>
      <c r="E1459" s="209" t="s">
        <v>970</v>
      </c>
      <c r="F1459" s="209" t="s">
        <v>29</v>
      </c>
      <c r="G1459" s="209"/>
      <c r="H1459" s="337">
        <f>H1460+H1461</f>
        <v>0</v>
      </c>
      <c r="I1459" s="337"/>
      <c r="J1459" s="339">
        <f t="shared" si="221"/>
        <v>0</v>
      </c>
      <c r="K1459" s="337">
        <f>K1460+K1461</f>
        <v>0</v>
      </c>
      <c r="L1459" s="340"/>
      <c r="M1459" s="337">
        <f>M1460+M1461</f>
        <v>0</v>
      </c>
      <c r="O1459" s="451"/>
      <c r="Q1459" s="374"/>
    </row>
    <row r="1460" spans="1:17" ht="12.75" hidden="1" customHeight="1">
      <c r="A1460" s="357" t="s">
        <v>9</v>
      </c>
      <c r="B1460" s="358" t="s">
        <v>91</v>
      </c>
      <c r="C1460" s="209" t="s">
        <v>132</v>
      </c>
      <c r="D1460" s="209" t="s">
        <v>134</v>
      </c>
      <c r="E1460" s="209" t="s">
        <v>970</v>
      </c>
      <c r="F1460" s="209" t="s">
        <v>29</v>
      </c>
      <c r="G1460" s="209" t="s">
        <v>10</v>
      </c>
      <c r="H1460" s="337"/>
      <c r="I1460" s="337"/>
      <c r="J1460" s="339">
        <f t="shared" si="221"/>
        <v>0</v>
      </c>
      <c r="K1460" s="337"/>
      <c r="L1460" s="340"/>
      <c r="M1460" s="337"/>
      <c r="O1460" s="451"/>
      <c r="Q1460" s="374"/>
    </row>
    <row r="1461" spans="1:17" ht="12.75" hidden="1" customHeight="1">
      <c r="A1461" s="357" t="s">
        <v>472</v>
      </c>
      <c r="B1461" s="358" t="s">
        <v>91</v>
      </c>
      <c r="C1461" s="209" t="s">
        <v>132</v>
      </c>
      <c r="D1461" s="209" t="s">
        <v>134</v>
      </c>
      <c r="E1461" s="209" t="s">
        <v>970</v>
      </c>
      <c r="F1461" s="209" t="s">
        <v>29</v>
      </c>
      <c r="G1461" s="209" t="s">
        <v>198</v>
      </c>
      <c r="H1461" s="337"/>
      <c r="I1461" s="337"/>
      <c r="J1461" s="339">
        <f t="shared" si="221"/>
        <v>0</v>
      </c>
      <c r="K1461" s="337"/>
      <c r="L1461" s="340"/>
      <c r="M1461" s="337"/>
      <c r="O1461" s="451"/>
      <c r="Q1461" s="374"/>
    </row>
    <row r="1462" spans="1:17" ht="25.5" hidden="1">
      <c r="A1462" s="357" t="s">
        <v>833</v>
      </c>
      <c r="B1462" s="358" t="s">
        <v>91</v>
      </c>
      <c r="C1462" s="209" t="s">
        <v>132</v>
      </c>
      <c r="D1462" s="209" t="s">
        <v>134</v>
      </c>
      <c r="E1462" s="209" t="s">
        <v>765</v>
      </c>
      <c r="F1462" s="209"/>
      <c r="G1462" s="209"/>
      <c r="H1462" s="337"/>
      <c r="I1462" s="337"/>
      <c r="J1462" s="339">
        <f t="shared" si="221"/>
        <v>0</v>
      </c>
      <c r="K1462" s="337"/>
      <c r="L1462" s="340"/>
      <c r="M1462" s="337"/>
      <c r="O1462" s="451"/>
      <c r="Q1462" s="374"/>
    </row>
    <row r="1463" spans="1:17" ht="12.75" hidden="1" customHeight="1">
      <c r="A1463" s="357" t="s">
        <v>35</v>
      </c>
      <c r="B1463" s="358" t="s">
        <v>91</v>
      </c>
      <c r="C1463" s="209" t="s">
        <v>132</v>
      </c>
      <c r="D1463" s="209" t="s">
        <v>134</v>
      </c>
      <c r="E1463" s="209" t="s">
        <v>765</v>
      </c>
      <c r="F1463" s="209" t="s">
        <v>27</v>
      </c>
      <c r="G1463" s="209"/>
      <c r="H1463" s="337"/>
      <c r="I1463" s="337"/>
      <c r="J1463" s="339">
        <f t="shared" si="221"/>
        <v>0</v>
      </c>
      <c r="K1463" s="337"/>
      <c r="L1463" s="340"/>
      <c r="M1463" s="337"/>
      <c r="O1463" s="451"/>
      <c r="Q1463" s="374"/>
    </row>
    <row r="1464" spans="1:17" ht="12.75" hidden="1" customHeight="1">
      <c r="A1464" s="357" t="s">
        <v>137</v>
      </c>
      <c r="B1464" s="358" t="s">
        <v>91</v>
      </c>
      <c r="C1464" s="209" t="s">
        <v>132</v>
      </c>
      <c r="D1464" s="209" t="s">
        <v>134</v>
      </c>
      <c r="E1464" s="209" t="s">
        <v>765</v>
      </c>
      <c r="F1464" s="209" t="s">
        <v>29</v>
      </c>
      <c r="G1464" s="209"/>
      <c r="H1464" s="337"/>
      <c r="I1464" s="337"/>
      <c r="J1464" s="339">
        <f t="shared" si="221"/>
        <v>0</v>
      </c>
      <c r="K1464" s="337"/>
      <c r="L1464" s="340"/>
      <c r="M1464" s="337"/>
      <c r="O1464" s="451"/>
      <c r="Q1464" s="374"/>
    </row>
    <row r="1465" spans="1:17" ht="12.75" hidden="1" customHeight="1">
      <c r="A1465" s="357" t="s">
        <v>11</v>
      </c>
      <c r="B1465" s="358" t="s">
        <v>91</v>
      </c>
      <c r="C1465" s="209" t="s">
        <v>132</v>
      </c>
      <c r="D1465" s="209" t="s">
        <v>134</v>
      </c>
      <c r="E1465" s="209" t="s">
        <v>765</v>
      </c>
      <c r="F1465" s="209" t="s">
        <v>29</v>
      </c>
      <c r="G1465" s="209" t="s">
        <v>12</v>
      </c>
      <c r="H1465" s="337"/>
      <c r="I1465" s="337"/>
      <c r="J1465" s="339">
        <f t="shared" si="221"/>
        <v>0</v>
      </c>
      <c r="K1465" s="337"/>
      <c r="L1465" s="340"/>
      <c r="M1465" s="337"/>
      <c r="O1465" s="451"/>
      <c r="Q1465" s="374"/>
    </row>
    <row r="1466" spans="1:17" ht="12.75" hidden="1" customHeight="1">
      <c r="A1466" s="357" t="s">
        <v>811</v>
      </c>
      <c r="B1466" s="358" t="s">
        <v>91</v>
      </c>
      <c r="C1466" s="209" t="s">
        <v>132</v>
      </c>
      <c r="D1466" s="209" t="s">
        <v>134</v>
      </c>
      <c r="E1466" s="209" t="s">
        <v>810</v>
      </c>
      <c r="F1466" s="209"/>
      <c r="G1466" s="209"/>
      <c r="H1466" s="337"/>
      <c r="I1466" s="337"/>
      <c r="J1466" s="339">
        <f t="shared" si="221"/>
        <v>0</v>
      </c>
      <c r="K1466" s="337"/>
      <c r="L1466" s="340"/>
      <c r="M1466" s="337"/>
      <c r="O1466" s="451"/>
      <c r="Q1466" s="374"/>
    </row>
    <row r="1467" spans="1:17" ht="12.75" hidden="1" customHeight="1">
      <c r="A1467" s="357" t="s">
        <v>35</v>
      </c>
      <c r="B1467" s="358" t="s">
        <v>91</v>
      </c>
      <c r="C1467" s="209" t="s">
        <v>132</v>
      </c>
      <c r="D1467" s="209" t="s">
        <v>134</v>
      </c>
      <c r="E1467" s="209" t="s">
        <v>810</v>
      </c>
      <c r="F1467" s="209" t="s">
        <v>27</v>
      </c>
      <c r="G1467" s="209"/>
      <c r="H1467" s="337"/>
      <c r="I1467" s="337"/>
      <c r="J1467" s="339">
        <f t="shared" si="221"/>
        <v>0</v>
      </c>
      <c r="K1467" s="337"/>
      <c r="L1467" s="340"/>
      <c r="M1467" s="337"/>
      <c r="O1467" s="451"/>
      <c r="Q1467" s="374"/>
    </row>
    <row r="1468" spans="1:17" ht="12.75" hidden="1" customHeight="1">
      <c r="A1468" s="357" t="s">
        <v>137</v>
      </c>
      <c r="B1468" s="358" t="s">
        <v>91</v>
      </c>
      <c r="C1468" s="209" t="s">
        <v>132</v>
      </c>
      <c r="D1468" s="209" t="s">
        <v>134</v>
      </c>
      <c r="E1468" s="209" t="s">
        <v>810</v>
      </c>
      <c r="F1468" s="209" t="s">
        <v>29</v>
      </c>
      <c r="G1468" s="209"/>
      <c r="H1468" s="337"/>
      <c r="I1468" s="337"/>
      <c r="J1468" s="339">
        <f t="shared" si="221"/>
        <v>0</v>
      </c>
      <c r="K1468" s="337"/>
      <c r="L1468" s="340"/>
      <c r="M1468" s="337"/>
      <c r="O1468" s="451"/>
      <c r="Q1468" s="374"/>
    </row>
    <row r="1469" spans="1:17" ht="12.75" hidden="1" customHeight="1">
      <c r="A1469" s="357" t="s">
        <v>9</v>
      </c>
      <c r="B1469" s="358" t="s">
        <v>91</v>
      </c>
      <c r="C1469" s="209" t="s">
        <v>132</v>
      </c>
      <c r="D1469" s="209" t="s">
        <v>134</v>
      </c>
      <c r="E1469" s="209" t="s">
        <v>810</v>
      </c>
      <c r="F1469" s="209" t="s">
        <v>29</v>
      </c>
      <c r="G1469" s="209" t="s">
        <v>10</v>
      </c>
      <c r="H1469" s="337"/>
      <c r="I1469" s="337"/>
      <c r="J1469" s="339">
        <f t="shared" si="221"/>
        <v>0</v>
      </c>
      <c r="K1469" s="337"/>
      <c r="L1469" s="340"/>
      <c r="M1469" s="337"/>
      <c r="O1469" s="451"/>
      <c r="Q1469" s="374"/>
    </row>
    <row r="1470" spans="1:17" ht="12.75" hidden="1" customHeight="1">
      <c r="A1470" s="357" t="s">
        <v>11</v>
      </c>
      <c r="B1470" s="358" t="s">
        <v>91</v>
      </c>
      <c r="C1470" s="209" t="s">
        <v>132</v>
      </c>
      <c r="D1470" s="209" t="s">
        <v>134</v>
      </c>
      <c r="E1470" s="209" t="s">
        <v>810</v>
      </c>
      <c r="F1470" s="209" t="s">
        <v>29</v>
      </c>
      <c r="G1470" s="209" t="s">
        <v>12</v>
      </c>
      <c r="H1470" s="337"/>
      <c r="I1470" s="337"/>
      <c r="J1470" s="339">
        <f t="shared" si="221"/>
        <v>0</v>
      </c>
      <c r="K1470" s="337"/>
      <c r="L1470" s="340"/>
      <c r="M1470" s="337"/>
      <c r="O1470" s="451"/>
      <c r="Q1470" s="374"/>
    </row>
    <row r="1471" spans="1:17" ht="12.75" hidden="1" customHeight="1">
      <c r="A1471" s="357" t="s">
        <v>628</v>
      </c>
      <c r="B1471" s="358" t="s">
        <v>91</v>
      </c>
      <c r="C1471" s="209" t="s">
        <v>132</v>
      </c>
      <c r="D1471" s="209" t="s">
        <v>134</v>
      </c>
      <c r="E1471" s="209" t="s">
        <v>810</v>
      </c>
      <c r="F1471" s="209" t="s">
        <v>29</v>
      </c>
      <c r="G1471" s="209" t="s">
        <v>197</v>
      </c>
      <c r="H1471" s="337"/>
      <c r="I1471" s="337"/>
      <c r="J1471" s="339">
        <f t="shared" si="221"/>
        <v>0</v>
      </c>
      <c r="K1471" s="337"/>
      <c r="L1471" s="340"/>
      <c r="M1471" s="337"/>
      <c r="O1471" s="451"/>
      <c r="Q1471" s="374"/>
    </row>
    <row r="1472" spans="1:17" ht="62.25" hidden="1" customHeight="1">
      <c r="A1472" s="393" t="s">
        <v>838</v>
      </c>
      <c r="B1472" s="394" t="s">
        <v>91</v>
      </c>
      <c r="C1472" s="392" t="s">
        <v>132</v>
      </c>
      <c r="D1472" s="392" t="s">
        <v>134</v>
      </c>
      <c r="E1472" s="60" t="s">
        <v>797</v>
      </c>
      <c r="F1472" s="392"/>
      <c r="G1472" s="392"/>
      <c r="H1472" s="335">
        <f t="shared" ref="H1472:M1475" si="223">H1473</f>
        <v>0</v>
      </c>
      <c r="I1472" s="335"/>
      <c r="J1472" s="339">
        <f t="shared" si="221"/>
        <v>0</v>
      </c>
      <c r="K1472" s="335">
        <f t="shared" si="223"/>
        <v>0</v>
      </c>
      <c r="L1472" s="340"/>
      <c r="M1472" s="335">
        <f t="shared" si="223"/>
        <v>0</v>
      </c>
      <c r="O1472" s="451"/>
      <c r="Q1472" s="374"/>
    </row>
    <row r="1473" spans="1:17" ht="12.75" hidden="1" customHeight="1">
      <c r="A1473" s="357" t="s">
        <v>214</v>
      </c>
      <c r="B1473" s="358" t="s">
        <v>91</v>
      </c>
      <c r="C1473" s="209" t="s">
        <v>132</v>
      </c>
      <c r="D1473" s="392" t="s">
        <v>134</v>
      </c>
      <c r="E1473" s="60" t="s">
        <v>798</v>
      </c>
      <c r="F1473" s="209"/>
      <c r="G1473" s="209"/>
      <c r="H1473" s="335">
        <f t="shared" si="223"/>
        <v>0</v>
      </c>
      <c r="I1473" s="335"/>
      <c r="J1473" s="339">
        <f t="shared" si="221"/>
        <v>0</v>
      </c>
      <c r="K1473" s="335">
        <f t="shared" si="223"/>
        <v>0</v>
      </c>
      <c r="L1473" s="340"/>
      <c r="M1473" s="335">
        <f t="shared" si="223"/>
        <v>0</v>
      </c>
      <c r="O1473" s="451"/>
      <c r="Q1473" s="374"/>
    </row>
    <row r="1474" spans="1:17" ht="38.25" hidden="1" customHeight="1">
      <c r="A1474" s="38" t="s">
        <v>190</v>
      </c>
      <c r="B1474" s="358" t="s">
        <v>91</v>
      </c>
      <c r="C1474" s="392" t="s">
        <v>132</v>
      </c>
      <c r="D1474" s="392" t="s">
        <v>134</v>
      </c>
      <c r="E1474" s="60" t="s">
        <v>798</v>
      </c>
      <c r="F1474" s="209" t="s">
        <v>99</v>
      </c>
      <c r="G1474" s="209"/>
      <c r="H1474" s="335">
        <f t="shared" si="223"/>
        <v>0</v>
      </c>
      <c r="I1474" s="335"/>
      <c r="J1474" s="339">
        <f t="shared" si="221"/>
        <v>0</v>
      </c>
      <c r="K1474" s="335">
        <f t="shared" si="223"/>
        <v>0</v>
      </c>
      <c r="L1474" s="340"/>
      <c r="M1474" s="335">
        <f t="shared" si="223"/>
        <v>0</v>
      </c>
      <c r="O1474" s="451"/>
      <c r="Q1474" s="374"/>
    </row>
    <row r="1475" spans="1:17" ht="12.75" hidden="1" customHeight="1">
      <c r="A1475" s="38" t="s">
        <v>100</v>
      </c>
      <c r="B1475" s="358" t="s">
        <v>91</v>
      </c>
      <c r="C1475" s="392" t="s">
        <v>132</v>
      </c>
      <c r="D1475" s="392" t="s">
        <v>134</v>
      </c>
      <c r="E1475" s="60" t="s">
        <v>798</v>
      </c>
      <c r="F1475" s="209" t="s">
        <v>101</v>
      </c>
      <c r="G1475" s="209"/>
      <c r="H1475" s="335">
        <f t="shared" si="223"/>
        <v>0</v>
      </c>
      <c r="I1475" s="335"/>
      <c r="J1475" s="339">
        <f t="shared" si="221"/>
        <v>0</v>
      </c>
      <c r="K1475" s="335">
        <f t="shared" si="223"/>
        <v>0</v>
      </c>
      <c r="L1475" s="340"/>
      <c r="M1475" s="335">
        <f t="shared" si="223"/>
        <v>0</v>
      </c>
      <c r="O1475" s="451"/>
      <c r="Q1475" s="374"/>
    </row>
    <row r="1476" spans="1:17" ht="12.75" hidden="1" customHeight="1">
      <c r="A1476" s="357" t="s">
        <v>9</v>
      </c>
      <c r="B1476" s="358" t="s">
        <v>91</v>
      </c>
      <c r="C1476" s="392" t="s">
        <v>132</v>
      </c>
      <c r="D1476" s="392" t="s">
        <v>134</v>
      </c>
      <c r="E1476" s="60" t="s">
        <v>798</v>
      </c>
      <c r="F1476" s="209" t="s">
        <v>101</v>
      </c>
      <c r="G1476" s="209" t="s">
        <v>10</v>
      </c>
      <c r="H1476" s="338"/>
      <c r="I1476" s="338"/>
      <c r="J1476" s="339">
        <f t="shared" si="221"/>
        <v>0</v>
      </c>
      <c r="K1476" s="338"/>
      <c r="L1476" s="340"/>
      <c r="M1476" s="338"/>
      <c r="O1476" s="451"/>
      <c r="Q1476" s="374"/>
    </row>
    <row r="1477" spans="1:17" ht="51.75" customHeight="1">
      <c r="A1477" s="37" t="s">
        <v>1049</v>
      </c>
      <c r="B1477" s="79" t="s">
        <v>91</v>
      </c>
      <c r="C1477" s="250" t="s">
        <v>132</v>
      </c>
      <c r="D1477" s="250" t="s">
        <v>134</v>
      </c>
      <c r="E1477" s="22" t="s">
        <v>754</v>
      </c>
      <c r="F1477" s="250"/>
      <c r="G1477" s="250"/>
      <c r="H1477" s="339">
        <f t="shared" ref="H1477:M1480" si="224">H1478</f>
        <v>74.099999999999994</v>
      </c>
      <c r="I1477" s="339">
        <f t="shared" si="224"/>
        <v>0</v>
      </c>
      <c r="J1477" s="339">
        <f t="shared" si="221"/>
        <v>74.099999999999994</v>
      </c>
      <c r="K1477" s="339">
        <f t="shared" si="224"/>
        <v>57.6</v>
      </c>
      <c r="L1477" s="340"/>
      <c r="M1477" s="339">
        <f t="shared" si="224"/>
        <v>58.6</v>
      </c>
      <c r="O1477" s="451"/>
      <c r="Q1477" s="374"/>
    </row>
    <row r="1478" spans="1:17" ht="36" customHeight="1">
      <c r="A1478" s="38" t="s">
        <v>839</v>
      </c>
      <c r="B1478" s="78" t="s">
        <v>91</v>
      </c>
      <c r="C1478" s="209" t="s">
        <v>132</v>
      </c>
      <c r="D1478" s="209" t="s">
        <v>134</v>
      </c>
      <c r="E1478" s="223" t="s">
        <v>773</v>
      </c>
      <c r="F1478" s="209"/>
      <c r="G1478" s="209"/>
      <c r="H1478" s="335">
        <f t="shared" si="224"/>
        <v>74.099999999999994</v>
      </c>
      <c r="I1478" s="335">
        <f t="shared" si="224"/>
        <v>0</v>
      </c>
      <c r="J1478" s="339">
        <f t="shared" si="221"/>
        <v>74.099999999999994</v>
      </c>
      <c r="K1478" s="335">
        <f t="shared" si="224"/>
        <v>57.6</v>
      </c>
      <c r="L1478" s="340"/>
      <c r="M1478" s="335">
        <f t="shared" si="224"/>
        <v>58.6</v>
      </c>
      <c r="O1478" s="451"/>
      <c r="Q1478" s="374"/>
    </row>
    <row r="1479" spans="1:17" ht="27.75" customHeight="1">
      <c r="A1479" s="357" t="s">
        <v>35</v>
      </c>
      <c r="B1479" s="358" t="s">
        <v>91</v>
      </c>
      <c r="C1479" s="209" t="s">
        <v>132</v>
      </c>
      <c r="D1479" s="209" t="s">
        <v>134</v>
      </c>
      <c r="E1479" s="223" t="s">
        <v>773</v>
      </c>
      <c r="F1479" s="209" t="s">
        <v>27</v>
      </c>
      <c r="G1479" s="209"/>
      <c r="H1479" s="335">
        <f t="shared" si="224"/>
        <v>74.099999999999994</v>
      </c>
      <c r="I1479" s="335">
        <f t="shared" si="224"/>
        <v>0</v>
      </c>
      <c r="J1479" s="339">
        <f t="shared" si="221"/>
        <v>74.099999999999994</v>
      </c>
      <c r="K1479" s="335">
        <f t="shared" si="224"/>
        <v>57.6</v>
      </c>
      <c r="L1479" s="340"/>
      <c r="M1479" s="335">
        <f t="shared" si="224"/>
        <v>58.6</v>
      </c>
      <c r="O1479" s="451"/>
      <c r="Q1479" s="374"/>
    </row>
    <row r="1480" spans="1:17" ht="40.5" customHeight="1">
      <c r="A1480" s="357" t="s">
        <v>137</v>
      </c>
      <c r="B1480" s="358" t="s">
        <v>91</v>
      </c>
      <c r="C1480" s="209" t="s">
        <v>132</v>
      </c>
      <c r="D1480" s="209" t="s">
        <v>134</v>
      </c>
      <c r="E1480" s="223" t="s">
        <v>773</v>
      </c>
      <c r="F1480" s="209" t="s">
        <v>29</v>
      </c>
      <c r="G1480" s="209"/>
      <c r="H1480" s="335">
        <f t="shared" si="224"/>
        <v>74.099999999999994</v>
      </c>
      <c r="I1480" s="335">
        <f t="shared" si="224"/>
        <v>0</v>
      </c>
      <c r="J1480" s="339">
        <f t="shared" si="221"/>
        <v>74.099999999999994</v>
      </c>
      <c r="K1480" s="335">
        <f t="shared" si="224"/>
        <v>57.6</v>
      </c>
      <c r="L1480" s="340"/>
      <c r="M1480" s="335">
        <f t="shared" si="224"/>
        <v>58.6</v>
      </c>
      <c r="O1480" s="451"/>
      <c r="Q1480" s="374"/>
    </row>
    <row r="1481" spans="1:17">
      <c r="A1481" s="357" t="s">
        <v>9</v>
      </c>
      <c r="B1481" s="358" t="s">
        <v>91</v>
      </c>
      <c r="C1481" s="209" t="s">
        <v>132</v>
      </c>
      <c r="D1481" s="209" t="s">
        <v>134</v>
      </c>
      <c r="E1481" s="223" t="s">
        <v>773</v>
      </c>
      <c r="F1481" s="209" t="s">
        <v>29</v>
      </c>
      <c r="G1481" s="209" t="s">
        <v>10</v>
      </c>
      <c r="H1481" s="337">
        <v>74.099999999999994</v>
      </c>
      <c r="I1481" s="337"/>
      <c r="J1481" s="339">
        <f t="shared" si="221"/>
        <v>74.099999999999994</v>
      </c>
      <c r="K1481" s="337">
        <v>57.6</v>
      </c>
      <c r="L1481" s="340"/>
      <c r="M1481" s="337">
        <v>58.6</v>
      </c>
      <c r="O1481" s="451"/>
      <c r="Q1481" s="374"/>
    </row>
    <row r="1482" spans="1:17" ht="25.5">
      <c r="A1482" s="380" t="s">
        <v>135</v>
      </c>
      <c r="B1482" s="382" t="s">
        <v>91</v>
      </c>
      <c r="C1482" s="250" t="s">
        <v>132</v>
      </c>
      <c r="D1482" s="250" t="s">
        <v>136</v>
      </c>
      <c r="E1482" s="22"/>
      <c r="F1482" s="250"/>
      <c r="G1482" s="250"/>
      <c r="H1482" s="339">
        <f>H1483</f>
        <v>1330.8</v>
      </c>
      <c r="I1482" s="339">
        <f>I1483</f>
        <v>0</v>
      </c>
      <c r="J1482" s="339">
        <f t="shared" si="221"/>
        <v>1330.8</v>
      </c>
      <c r="K1482" s="339">
        <f>K1483</f>
        <v>1219.4000000000001</v>
      </c>
      <c r="L1482" s="340"/>
      <c r="M1482" s="339">
        <f>M1483</f>
        <v>1150</v>
      </c>
      <c r="O1482" s="451"/>
      <c r="Q1482" s="374"/>
    </row>
    <row r="1483" spans="1:17" ht="29.25" customHeight="1">
      <c r="A1483" s="380" t="s">
        <v>16</v>
      </c>
      <c r="B1483" s="382" t="s">
        <v>91</v>
      </c>
      <c r="C1483" s="250" t="s">
        <v>132</v>
      </c>
      <c r="D1483" s="250" t="s">
        <v>136</v>
      </c>
      <c r="E1483" s="250" t="s">
        <v>651</v>
      </c>
      <c r="F1483" s="250"/>
      <c r="G1483" s="250"/>
      <c r="H1483" s="335">
        <f>H1488+H1484</f>
        <v>1330.8</v>
      </c>
      <c r="I1483" s="335">
        <f>I1488+I1484</f>
        <v>0</v>
      </c>
      <c r="J1483" s="339">
        <f t="shared" si="221"/>
        <v>1330.8</v>
      </c>
      <c r="K1483" s="335">
        <f>K1488+K1484</f>
        <v>1219.4000000000001</v>
      </c>
      <c r="L1483" s="340"/>
      <c r="M1483" s="335">
        <f>M1488+M1484</f>
        <v>1150</v>
      </c>
      <c r="O1483" s="451"/>
      <c r="Q1483" s="374"/>
    </row>
    <row r="1484" spans="1:17" ht="38.25" hidden="1">
      <c r="A1484" s="357" t="s">
        <v>874</v>
      </c>
      <c r="B1484" s="382" t="s">
        <v>91</v>
      </c>
      <c r="C1484" s="250" t="s">
        <v>132</v>
      </c>
      <c r="D1484" s="250" t="s">
        <v>136</v>
      </c>
      <c r="E1484" s="209" t="s">
        <v>871</v>
      </c>
      <c r="F1484" s="209"/>
      <c r="G1484" s="209"/>
      <c r="H1484" s="335">
        <f t="shared" ref="H1484:M1486" si="225">H1485</f>
        <v>0</v>
      </c>
      <c r="I1484" s="335"/>
      <c r="J1484" s="339">
        <f t="shared" si="221"/>
        <v>0</v>
      </c>
      <c r="K1484" s="335">
        <f t="shared" si="225"/>
        <v>0</v>
      </c>
      <c r="L1484" s="340"/>
      <c r="M1484" s="335">
        <f t="shared" si="225"/>
        <v>0</v>
      </c>
      <c r="O1484" s="451"/>
      <c r="Q1484" s="374"/>
    </row>
    <row r="1485" spans="1:17" ht="78" hidden="1" customHeight="1">
      <c r="A1485" s="357" t="s">
        <v>18</v>
      </c>
      <c r="B1485" s="382" t="s">
        <v>91</v>
      </c>
      <c r="C1485" s="250" t="s">
        <v>132</v>
      </c>
      <c r="D1485" s="250" t="s">
        <v>136</v>
      </c>
      <c r="E1485" s="209" t="s">
        <v>871</v>
      </c>
      <c r="F1485" s="209" t="s">
        <v>19</v>
      </c>
      <c r="G1485" s="209"/>
      <c r="H1485" s="335">
        <f t="shared" si="225"/>
        <v>0</v>
      </c>
      <c r="I1485" s="335"/>
      <c r="J1485" s="339">
        <f t="shared" si="221"/>
        <v>0</v>
      </c>
      <c r="K1485" s="335">
        <f t="shared" si="225"/>
        <v>0</v>
      </c>
      <c r="L1485" s="340"/>
      <c r="M1485" s="335">
        <f t="shared" si="225"/>
        <v>0</v>
      </c>
      <c r="O1485" s="451"/>
      <c r="Q1485" s="374"/>
    </row>
    <row r="1486" spans="1:17" ht="38.25" hidden="1">
      <c r="A1486" s="357" t="s">
        <v>20</v>
      </c>
      <c r="B1486" s="382" t="s">
        <v>91</v>
      </c>
      <c r="C1486" s="250" t="s">
        <v>132</v>
      </c>
      <c r="D1486" s="250" t="s">
        <v>136</v>
      </c>
      <c r="E1486" s="209" t="s">
        <v>871</v>
      </c>
      <c r="F1486" s="209" t="s">
        <v>21</v>
      </c>
      <c r="G1486" s="209"/>
      <c r="H1486" s="335">
        <f t="shared" si="225"/>
        <v>0</v>
      </c>
      <c r="I1486" s="335"/>
      <c r="J1486" s="339">
        <f t="shared" si="221"/>
        <v>0</v>
      </c>
      <c r="K1486" s="335">
        <f t="shared" si="225"/>
        <v>0</v>
      </c>
      <c r="L1486" s="340"/>
      <c r="M1486" s="335">
        <f t="shared" si="225"/>
        <v>0</v>
      </c>
      <c r="O1486" s="451"/>
      <c r="Q1486" s="374"/>
    </row>
    <row r="1487" spans="1:17" hidden="1">
      <c r="A1487" s="357" t="s">
        <v>872</v>
      </c>
      <c r="B1487" s="382" t="s">
        <v>91</v>
      </c>
      <c r="C1487" s="250" t="s">
        <v>132</v>
      </c>
      <c r="D1487" s="250" t="s">
        <v>136</v>
      </c>
      <c r="E1487" s="209" t="s">
        <v>871</v>
      </c>
      <c r="F1487" s="209" t="s">
        <v>21</v>
      </c>
      <c r="G1487" s="209" t="s">
        <v>197</v>
      </c>
      <c r="H1487" s="335"/>
      <c r="I1487" s="335"/>
      <c r="J1487" s="339">
        <f t="shared" si="221"/>
        <v>0</v>
      </c>
      <c r="K1487" s="338"/>
      <c r="L1487" s="340"/>
      <c r="M1487" s="338"/>
      <c r="O1487" s="451"/>
      <c r="Q1487" s="374"/>
    </row>
    <row r="1488" spans="1:17">
      <c r="A1488" s="380" t="s">
        <v>207</v>
      </c>
      <c r="B1488" s="382" t="s">
        <v>91</v>
      </c>
      <c r="C1488" s="250" t="s">
        <v>132</v>
      </c>
      <c r="D1488" s="250" t="s">
        <v>136</v>
      </c>
      <c r="E1488" s="250" t="s">
        <v>653</v>
      </c>
      <c r="F1488" s="250"/>
      <c r="G1488" s="250"/>
      <c r="H1488" s="335">
        <f t="shared" ref="H1488:M1490" si="226">H1489</f>
        <v>1330.8</v>
      </c>
      <c r="I1488" s="335">
        <f t="shared" si="226"/>
        <v>0</v>
      </c>
      <c r="J1488" s="339">
        <f t="shared" si="221"/>
        <v>1330.8</v>
      </c>
      <c r="K1488" s="335">
        <f t="shared" si="226"/>
        <v>1219.4000000000001</v>
      </c>
      <c r="L1488" s="340"/>
      <c r="M1488" s="335">
        <f t="shared" si="226"/>
        <v>1150</v>
      </c>
      <c r="O1488" s="451"/>
      <c r="Q1488" s="374"/>
    </row>
    <row r="1489" spans="1:17" ht="62.25" customHeight="1">
      <c r="A1489" s="357" t="s">
        <v>18</v>
      </c>
      <c r="B1489" s="358" t="s">
        <v>91</v>
      </c>
      <c r="C1489" s="209" t="s">
        <v>132</v>
      </c>
      <c r="D1489" s="209" t="s">
        <v>136</v>
      </c>
      <c r="E1489" s="209" t="s">
        <v>653</v>
      </c>
      <c r="F1489" s="209" t="s">
        <v>19</v>
      </c>
      <c r="G1489" s="209"/>
      <c r="H1489" s="335">
        <f t="shared" si="226"/>
        <v>1330.8</v>
      </c>
      <c r="I1489" s="335">
        <f t="shared" si="226"/>
        <v>0</v>
      </c>
      <c r="J1489" s="339">
        <f t="shared" si="221"/>
        <v>1330.8</v>
      </c>
      <c r="K1489" s="335">
        <f t="shared" si="226"/>
        <v>1219.4000000000001</v>
      </c>
      <c r="L1489" s="340"/>
      <c r="M1489" s="335">
        <f t="shared" si="226"/>
        <v>1150</v>
      </c>
      <c r="O1489" s="451"/>
      <c r="Q1489" s="374"/>
    </row>
    <row r="1490" spans="1:17" ht="38.25">
      <c r="A1490" s="357" t="s">
        <v>20</v>
      </c>
      <c r="B1490" s="358" t="s">
        <v>91</v>
      </c>
      <c r="C1490" s="209" t="s">
        <v>132</v>
      </c>
      <c r="D1490" s="209" t="s">
        <v>136</v>
      </c>
      <c r="E1490" s="209" t="s">
        <v>653</v>
      </c>
      <c r="F1490" s="209" t="s">
        <v>21</v>
      </c>
      <c r="G1490" s="209"/>
      <c r="H1490" s="335">
        <f t="shared" si="226"/>
        <v>1330.8</v>
      </c>
      <c r="I1490" s="335">
        <f t="shared" si="226"/>
        <v>0</v>
      </c>
      <c r="J1490" s="339">
        <f t="shared" si="221"/>
        <v>1330.8</v>
      </c>
      <c r="K1490" s="335">
        <f t="shared" si="226"/>
        <v>1219.4000000000001</v>
      </c>
      <c r="L1490" s="340"/>
      <c r="M1490" s="335">
        <f t="shared" si="226"/>
        <v>1150</v>
      </c>
      <c r="O1490" s="451"/>
      <c r="Q1490" s="374"/>
    </row>
    <row r="1491" spans="1:17">
      <c r="A1491" s="357" t="s">
        <v>9</v>
      </c>
      <c r="B1491" s="358" t="s">
        <v>91</v>
      </c>
      <c r="C1491" s="209" t="s">
        <v>132</v>
      </c>
      <c r="D1491" s="209" t="s">
        <v>136</v>
      </c>
      <c r="E1491" s="209" t="s">
        <v>653</v>
      </c>
      <c r="F1491" s="209" t="s">
        <v>21</v>
      </c>
      <c r="G1491" s="209" t="s">
        <v>10</v>
      </c>
      <c r="H1491" s="337">
        <f>'Бюджет 2026 г 1 чт потребность'!H1484/12*8</f>
        <v>1330.8</v>
      </c>
      <c r="I1491" s="337"/>
      <c r="J1491" s="339">
        <f t="shared" si="221"/>
        <v>1330.8</v>
      </c>
      <c r="K1491" s="337">
        <f>1612-392.6</f>
        <v>1219.4000000000001</v>
      </c>
      <c r="L1491" s="340"/>
      <c r="M1491" s="337">
        <v>1150</v>
      </c>
      <c r="O1491" s="451"/>
      <c r="Q1491" s="374"/>
    </row>
    <row r="1492" spans="1:17" ht="13.5">
      <c r="A1492" s="418" t="s">
        <v>139</v>
      </c>
      <c r="B1492" s="358" t="s">
        <v>91</v>
      </c>
      <c r="C1492" s="385" t="s">
        <v>138</v>
      </c>
      <c r="D1492" s="385" t="s">
        <v>140</v>
      </c>
      <c r="E1492" s="385"/>
      <c r="F1492" s="385"/>
      <c r="G1492" s="385"/>
      <c r="H1492" s="335">
        <f t="shared" ref="H1492:M1494" si="227">H1493</f>
        <v>68.400000000000006</v>
      </c>
      <c r="I1492" s="335">
        <f t="shared" si="227"/>
        <v>0</v>
      </c>
      <c r="J1492" s="339">
        <f t="shared" si="221"/>
        <v>68.400000000000006</v>
      </c>
      <c r="K1492" s="335">
        <f t="shared" si="227"/>
        <v>68.400000000000006</v>
      </c>
      <c r="L1492" s="340"/>
      <c r="M1492" s="335">
        <f t="shared" si="227"/>
        <v>68.400000000000006</v>
      </c>
      <c r="O1492" s="451"/>
      <c r="Q1492" s="374"/>
    </row>
    <row r="1493" spans="1:17" ht="29.25" customHeight="1">
      <c r="A1493" s="418" t="s">
        <v>16</v>
      </c>
      <c r="B1493" s="358" t="s">
        <v>91</v>
      </c>
      <c r="C1493" s="385" t="s">
        <v>138</v>
      </c>
      <c r="D1493" s="385" t="s">
        <v>140</v>
      </c>
      <c r="E1493" s="385" t="s">
        <v>651</v>
      </c>
      <c r="F1493" s="385"/>
      <c r="G1493" s="385"/>
      <c r="H1493" s="335">
        <f t="shared" si="227"/>
        <v>68.400000000000006</v>
      </c>
      <c r="I1493" s="335">
        <f t="shared" si="227"/>
        <v>0</v>
      </c>
      <c r="J1493" s="339">
        <f t="shared" ref="J1493:J1556" si="228">H1493+I1493</f>
        <v>68.400000000000006</v>
      </c>
      <c r="K1493" s="335">
        <f t="shared" si="227"/>
        <v>68.400000000000006</v>
      </c>
      <c r="L1493" s="340"/>
      <c r="M1493" s="335">
        <f t="shared" si="227"/>
        <v>68.400000000000006</v>
      </c>
      <c r="O1493" s="451"/>
      <c r="Q1493" s="374"/>
    </row>
    <row r="1494" spans="1:17" ht="27" customHeight="1">
      <c r="A1494" s="225" t="s">
        <v>141</v>
      </c>
      <c r="B1494" s="358" t="s">
        <v>91</v>
      </c>
      <c r="C1494" s="209" t="s">
        <v>138</v>
      </c>
      <c r="D1494" s="209" t="s">
        <v>140</v>
      </c>
      <c r="E1494" s="223" t="s">
        <v>749</v>
      </c>
      <c r="F1494" s="209"/>
      <c r="G1494" s="209"/>
      <c r="H1494" s="335">
        <f t="shared" si="227"/>
        <v>68.400000000000006</v>
      </c>
      <c r="I1494" s="335">
        <f t="shared" si="227"/>
        <v>0</v>
      </c>
      <c r="J1494" s="339">
        <f t="shared" si="228"/>
        <v>68.400000000000006</v>
      </c>
      <c r="K1494" s="335">
        <f t="shared" si="227"/>
        <v>68.400000000000006</v>
      </c>
      <c r="L1494" s="340"/>
      <c r="M1494" s="335">
        <f t="shared" si="227"/>
        <v>68.400000000000006</v>
      </c>
      <c r="O1494" s="451"/>
      <c r="Q1494" s="374"/>
    </row>
    <row r="1495" spans="1:17" ht="25.5">
      <c r="A1495" s="357" t="s">
        <v>123</v>
      </c>
      <c r="B1495" s="358" t="s">
        <v>91</v>
      </c>
      <c r="C1495" s="209" t="s">
        <v>138</v>
      </c>
      <c r="D1495" s="209" t="s">
        <v>140</v>
      </c>
      <c r="E1495" s="223" t="s">
        <v>749</v>
      </c>
      <c r="F1495" s="209" t="s">
        <v>124</v>
      </c>
      <c r="G1495" s="209"/>
      <c r="H1495" s="335">
        <f>H1498+H1496</f>
        <v>68.400000000000006</v>
      </c>
      <c r="I1495" s="335">
        <f>I1498+I1496</f>
        <v>0</v>
      </c>
      <c r="J1495" s="339">
        <f t="shared" si="228"/>
        <v>68.400000000000006</v>
      </c>
      <c r="K1495" s="335">
        <f>K1498+K1496</f>
        <v>68.400000000000006</v>
      </c>
      <c r="L1495" s="340"/>
      <c r="M1495" s="335">
        <f>M1498+M1496</f>
        <v>68.400000000000006</v>
      </c>
      <c r="O1495" s="451"/>
      <c r="Q1495" s="374"/>
    </row>
    <row r="1496" spans="1:17" ht="25.5" customHeight="1">
      <c r="A1496" s="225" t="s">
        <v>434</v>
      </c>
      <c r="B1496" s="358" t="s">
        <v>91</v>
      </c>
      <c r="C1496" s="209" t="s">
        <v>138</v>
      </c>
      <c r="D1496" s="209" t="s">
        <v>140</v>
      </c>
      <c r="E1496" s="223" t="s">
        <v>749</v>
      </c>
      <c r="F1496" s="209" t="s">
        <v>435</v>
      </c>
      <c r="G1496" s="209"/>
      <c r="H1496" s="337">
        <f>H1497</f>
        <v>68.400000000000006</v>
      </c>
      <c r="I1496" s="337">
        <f>I1497</f>
        <v>0</v>
      </c>
      <c r="J1496" s="339">
        <f t="shared" si="228"/>
        <v>68.400000000000006</v>
      </c>
      <c r="K1496" s="337">
        <f>K1497</f>
        <v>68.400000000000006</v>
      </c>
      <c r="L1496" s="340"/>
      <c r="M1496" s="337">
        <f>M1497</f>
        <v>68.400000000000006</v>
      </c>
      <c r="O1496" s="451"/>
      <c r="Q1496" s="374"/>
    </row>
    <row r="1497" spans="1:17">
      <c r="A1497" s="225" t="s">
        <v>9</v>
      </c>
      <c r="B1497" s="358" t="s">
        <v>91</v>
      </c>
      <c r="C1497" s="209" t="s">
        <v>138</v>
      </c>
      <c r="D1497" s="209" t="s">
        <v>140</v>
      </c>
      <c r="E1497" s="223" t="s">
        <v>749</v>
      </c>
      <c r="F1497" s="209" t="s">
        <v>856</v>
      </c>
      <c r="G1497" s="209" t="s">
        <v>10</v>
      </c>
      <c r="H1497" s="335">
        <v>68.400000000000006</v>
      </c>
      <c r="I1497" s="335"/>
      <c r="J1497" s="339">
        <f t="shared" si="228"/>
        <v>68.400000000000006</v>
      </c>
      <c r="K1497" s="335">
        <v>68.400000000000006</v>
      </c>
      <c r="L1497" s="340"/>
      <c r="M1497" s="335">
        <v>68.400000000000006</v>
      </c>
      <c r="O1497" s="451"/>
      <c r="Q1497" s="374"/>
    </row>
    <row r="1498" spans="1:17" ht="25.5" hidden="1" customHeight="1">
      <c r="A1498" s="225" t="s">
        <v>127</v>
      </c>
      <c r="B1498" s="358" t="s">
        <v>91</v>
      </c>
      <c r="C1498" s="209" t="s">
        <v>138</v>
      </c>
      <c r="D1498" s="209" t="s">
        <v>140</v>
      </c>
      <c r="E1498" s="223" t="s">
        <v>749</v>
      </c>
      <c r="F1498" s="209" t="s">
        <v>126</v>
      </c>
      <c r="G1498" s="209"/>
      <c r="H1498" s="335">
        <f>H1499</f>
        <v>0</v>
      </c>
      <c r="I1498" s="335"/>
      <c r="J1498" s="339">
        <f t="shared" si="228"/>
        <v>0</v>
      </c>
      <c r="K1498" s="338"/>
      <c r="L1498" s="340"/>
      <c r="M1498" s="338"/>
      <c r="O1498" s="451"/>
      <c r="Q1498" s="374"/>
    </row>
    <row r="1499" spans="1:17" ht="12.75" hidden="1" customHeight="1">
      <c r="A1499" s="225" t="s">
        <v>9</v>
      </c>
      <c r="B1499" s="358" t="s">
        <v>91</v>
      </c>
      <c r="C1499" s="209" t="s">
        <v>138</v>
      </c>
      <c r="D1499" s="209" t="s">
        <v>140</v>
      </c>
      <c r="E1499" s="223" t="s">
        <v>749</v>
      </c>
      <c r="F1499" s="209" t="s">
        <v>126</v>
      </c>
      <c r="G1499" s="209" t="s">
        <v>10</v>
      </c>
      <c r="H1499" s="338"/>
      <c r="I1499" s="338"/>
      <c r="J1499" s="339">
        <f t="shared" si="228"/>
        <v>0</v>
      </c>
      <c r="K1499" s="338"/>
      <c r="L1499" s="340"/>
      <c r="M1499" s="338"/>
      <c r="O1499" s="451"/>
      <c r="Q1499" s="374"/>
    </row>
    <row r="1500" spans="1:17" ht="50.25" customHeight="1">
      <c r="A1500" s="430" t="s">
        <v>415</v>
      </c>
      <c r="B1500" s="387" t="s">
        <v>405</v>
      </c>
      <c r="C1500" s="387"/>
      <c r="D1500" s="34"/>
      <c r="E1500" s="34"/>
      <c r="F1500" s="34"/>
      <c r="G1500" s="34"/>
      <c r="H1500" s="352">
        <f>H1501+H1502+H1503</f>
        <v>2106.625</v>
      </c>
      <c r="I1500" s="352">
        <f>I1501+I1502+I1503</f>
        <v>146</v>
      </c>
      <c r="J1500" s="339">
        <f t="shared" si="228"/>
        <v>2252.625</v>
      </c>
      <c r="K1500" s="352">
        <f>K1501+K1502+K1503</f>
        <v>2103.6</v>
      </c>
      <c r="L1500" s="356" t="e">
        <f>#REF!+#REF!+#REF!+#REF!+#REF!</f>
        <v>#REF!</v>
      </c>
      <c r="M1500" s="352">
        <f>M1501+M1502+M1503</f>
        <v>2103.6</v>
      </c>
      <c r="O1500" s="451"/>
      <c r="Q1500" s="374"/>
    </row>
    <row r="1501" spans="1:17">
      <c r="A1501" s="430" t="s">
        <v>9</v>
      </c>
      <c r="B1501" s="387" t="s">
        <v>405</v>
      </c>
      <c r="C1501" s="387"/>
      <c r="D1501" s="34"/>
      <c r="E1501" s="34"/>
      <c r="F1501" s="34"/>
      <c r="G1501" s="34" t="s">
        <v>10</v>
      </c>
      <c r="H1501" s="352">
        <f>H1510+H1517+H1521+H1547+H1554+H1560+H1536+H1513+H1530+H1524+H1541</f>
        <v>2106.625</v>
      </c>
      <c r="I1501" s="352">
        <f>I1510+I1517+I1521+I1547+I1554+I1560+I1536+I1513+I1530+I1524+I1541</f>
        <v>146</v>
      </c>
      <c r="J1501" s="339">
        <f t="shared" si="228"/>
        <v>2252.625</v>
      </c>
      <c r="K1501" s="352">
        <f>K1510+K1517+K1521+K1547+K1554+K1560+K1536+K1513+K1530+K1524+K1541</f>
        <v>2103.6</v>
      </c>
      <c r="L1501" s="340"/>
      <c r="M1501" s="352">
        <f>M1510+M1517+M1521+M1547+M1554+M1560+M1536+M1513+M1530+M1524+M1541</f>
        <v>2103.6</v>
      </c>
      <c r="O1501" s="451"/>
      <c r="Q1501" s="374"/>
    </row>
    <row r="1502" spans="1:17">
      <c r="A1502" s="430" t="s">
        <v>11</v>
      </c>
      <c r="B1502" s="387" t="s">
        <v>405</v>
      </c>
      <c r="C1502" s="387"/>
      <c r="D1502" s="34"/>
      <c r="E1502" s="34"/>
      <c r="F1502" s="34"/>
      <c r="G1502" s="34" t="s">
        <v>12</v>
      </c>
      <c r="H1502" s="352">
        <f>H1583</f>
        <v>0</v>
      </c>
      <c r="I1502" s="352">
        <f>I1583</f>
        <v>0</v>
      </c>
      <c r="J1502" s="339">
        <f t="shared" si="228"/>
        <v>0</v>
      </c>
      <c r="K1502" s="352">
        <f>K1583</f>
        <v>0</v>
      </c>
      <c r="L1502" s="340"/>
      <c r="M1502" s="352">
        <f>M1583</f>
        <v>0</v>
      </c>
      <c r="O1502" s="451"/>
      <c r="Q1502" s="374"/>
    </row>
    <row r="1503" spans="1:17">
      <c r="A1503" s="430" t="s">
        <v>628</v>
      </c>
      <c r="B1503" s="387" t="s">
        <v>405</v>
      </c>
      <c r="C1503" s="387"/>
      <c r="D1503" s="34"/>
      <c r="E1503" s="34"/>
      <c r="F1503" s="34"/>
      <c r="G1503" s="34" t="s">
        <v>197</v>
      </c>
      <c r="H1503" s="352">
        <f>H1572</f>
        <v>0</v>
      </c>
      <c r="I1503" s="352">
        <f>I1572</f>
        <v>0</v>
      </c>
      <c r="J1503" s="339">
        <f t="shared" si="228"/>
        <v>0</v>
      </c>
      <c r="K1503" s="352">
        <f>K1572</f>
        <v>0</v>
      </c>
      <c r="L1503" s="340"/>
      <c r="M1503" s="352">
        <f>M1572</f>
        <v>0</v>
      </c>
      <c r="O1503" s="451"/>
      <c r="Q1503" s="374"/>
    </row>
    <row r="1504" spans="1:17">
      <c r="A1504" s="430" t="s">
        <v>411</v>
      </c>
      <c r="B1504" s="388" t="s">
        <v>405</v>
      </c>
      <c r="C1504" s="387" t="s">
        <v>13</v>
      </c>
      <c r="D1504" s="209"/>
      <c r="E1504" s="34"/>
      <c r="F1504" s="34"/>
      <c r="G1504" s="34"/>
      <c r="H1504" s="352">
        <f t="shared" ref="H1504:M1505" si="229">H1505</f>
        <v>909.22500000000014</v>
      </c>
      <c r="I1504" s="352">
        <f t="shared" si="229"/>
        <v>146</v>
      </c>
      <c r="J1504" s="339">
        <f t="shared" si="228"/>
        <v>1055.2250000000001</v>
      </c>
      <c r="K1504" s="352">
        <f t="shared" si="229"/>
        <v>906.2</v>
      </c>
      <c r="L1504" s="340"/>
      <c r="M1504" s="352">
        <f t="shared" si="229"/>
        <v>906.2</v>
      </c>
      <c r="O1504" s="451"/>
      <c r="Q1504" s="374"/>
    </row>
    <row r="1505" spans="1:17" ht="17.25" customHeight="1">
      <c r="A1505" s="430" t="s">
        <v>50</v>
      </c>
      <c r="B1505" s="388" t="s">
        <v>405</v>
      </c>
      <c r="C1505" s="387" t="s">
        <v>13</v>
      </c>
      <c r="D1505" s="34" t="s">
        <v>51</v>
      </c>
      <c r="E1505" s="34"/>
      <c r="F1505" s="34"/>
      <c r="G1505" s="34"/>
      <c r="H1505" s="352">
        <f t="shared" si="229"/>
        <v>909.22500000000014</v>
      </c>
      <c r="I1505" s="352">
        <f t="shared" si="229"/>
        <v>146</v>
      </c>
      <c r="J1505" s="339">
        <f t="shared" si="228"/>
        <v>1055.2250000000001</v>
      </c>
      <c r="K1505" s="352">
        <f t="shared" si="229"/>
        <v>906.2</v>
      </c>
      <c r="L1505" s="340"/>
      <c r="M1505" s="352">
        <f t="shared" si="229"/>
        <v>906.2</v>
      </c>
      <c r="O1505" s="451"/>
      <c r="Q1505" s="374"/>
    </row>
    <row r="1506" spans="1:17" ht="28.5" customHeight="1">
      <c r="A1506" s="380" t="s">
        <v>16</v>
      </c>
      <c r="B1506" s="388" t="s">
        <v>405</v>
      </c>
      <c r="C1506" s="387" t="s">
        <v>13</v>
      </c>
      <c r="D1506" s="34" t="s">
        <v>51</v>
      </c>
      <c r="E1506" s="34" t="s">
        <v>651</v>
      </c>
      <c r="F1506" s="34"/>
      <c r="G1506" s="34"/>
      <c r="H1506" s="352">
        <f>H1507+H1514+H1518</f>
        <v>909.22500000000014</v>
      </c>
      <c r="I1506" s="352">
        <f>I1507+I1514+I1518</f>
        <v>146</v>
      </c>
      <c r="J1506" s="339">
        <f t="shared" si="228"/>
        <v>1055.2250000000001</v>
      </c>
      <c r="K1506" s="352">
        <f>K1507+K1514+K1518</f>
        <v>906.2</v>
      </c>
      <c r="L1506" s="340"/>
      <c r="M1506" s="352">
        <f>M1507+M1514+M1518</f>
        <v>906.2</v>
      </c>
      <c r="O1506" s="451"/>
      <c r="Q1506" s="374"/>
    </row>
    <row r="1507" spans="1:17" ht="39" customHeight="1">
      <c r="A1507" s="380" t="s">
        <v>240</v>
      </c>
      <c r="B1507" s="382" t="s">
        <v>405</v>
      </c>
      <c r="C1507" s="250" t="s">
        <v>13</v>
      </c>
      <c r="D1507" s="250" t="s">
        <v>51</v>
      </c>
      <c r="E1507" s="22" t="s">
        <v>774</v>
      </c>
      <c r="F1507" s="250"/>
      <c r="G1507" s="250"/>
      <c r="H1507" s="337">
        <f>H1508+H1511</f>
        <v>183.3</v>
      </c>
      <c r="I1507" s="337">
        <f>I1508+I1511</f>
        <v>36</v>
      </c>
      <c r="J1507" s="339">
        <f t="shared" si="228"/>
        <v>219.3</v>
      </c>
      <c r="K1507" s="337">
        <f>K1508+K1511</f>
        <v>183.3</v>
      </c>
      <c r="L1507" s="340"/>
      <c r="M1507" s="337">
        <f>M1508+M1511</f>
        <v>183.3</v>
      </c>
      <c r="O1507" s="451"/>
      <c r="Q1507" s="374"/>
    </row>
    <row r="1508" spans="1:17" ht="28.5" customHeight="1">
      <c r="A1508" s="357" t="s">
        <v>35</v>
      </c>
      <c r="B1508" s="358" t="s">
        <v>405</v>
      </c>
      <c r="C1508" s="209" t="s">
        <v>13</v>
      </c>
      <c r="D1508" s="209" t="s">
        <v>51</v>
      </c>
      <c r="E1508" s="223" t="s">
        <v>774</v>
      </c>
      <c r="F1508" s="209" t="s">
        <v>27</v>
      </c>
      <c r="G1508" s="209"/>
      <c r="H1508" s="337">
        <f t="shared" ref="H1508:M1509" si="230">H1509</f>
        <v>183.3</v>
      </c>
      <c r="I1508" s="337">
        <f t="shared" si="230"/>
        <v>36</v>
      </c>
      <c r="J1508" s="339">
        <f t="shared" si="228"/>
        <v>219.3</v>
      </c>
      <c r="K1508" s="337">
        <f t="shared" si="230"/>
        <v>183.3</v>
      </c>
      <c r="L1508" s="340"/>
      <c r="M1508" s="337">
        <f t="shared" si="230"/>
        <v>183.3</v>
      </c>
      <c r="O1508" s="451"/>
      <c r="Q1508" s="374"/>
    </row>
    <row r="1509" spans="1:17" ht="39" customHeight="1">
      <c r="A1509" s="357" t="s">
        <v>28</v>
      </c>
      <c r="B1509" s="358" t="s">
        <v>405</v>
      </c>
      <c r="C1509" s="209" t="s">
        <v>13</v>
      </c>
      <c r="D1509" s="209" t="s">
        <v>51</v>
      </c>
      <c r="E1509" s="223" t="s">
        <v>774</v>
      </c>
      <c r="F1509" s="209" t="s">
        <v>29</v>
      </c>
      <c r="G1509" s="209"/>
      <c r="H1509" s="337">
        <f t="shared" si="230"/>
        <v>183.3</v>
      </c>
      <c r="I1509" s="337">
        <f t="shared" si="230"/>
        <v>36</v>
      </c>
      <c r="J1509" s="339">
        <f t="shared" si="228"/>
        <v>219.3</v>
      </c>
      <c r="K1509" s="337">
        <f t="shared" si="230"/>
        <v>183.3</v>
      </c>
      <c r="L1509" s="340"/>
      <c r="M1509" s="337">
        <f t="shared" si="230"/>
        <v>183.3</v>
      </c>
      <c r="O1509" s="451"/>
      <c r="Q1509" s="374"/>
    </row>
    <row r="1510" spans="1:17">
      <c r="A1510" s="357" t="s">
        <v>9</v>
      </c>
      <c r="B1510" s="358" t="s">
        <v>405</v>
      </c>
      <c r="C1510" s="209" t="s">
        <v>13</v>
      </c>
      <c r="D1510" s="209" t="s">
        <v>51</v>
      </c>
      <c r="E1510" s="223" t="s">
        <v>774</v>
      </c>
      <c r="F1510" s="209" t="s">
        <v>29</v>
      </c>
      <c r="G1510" s="209" t="s">
        <v>10</v>
      </c>
      <c r="H1510" s="335">
        <v>183.3</v>
      </c>
      <c r="I1510" s="335">
        <v>36</v>
      </c>
      <c r="J1510" s="339">
        <f t="shared" si="228"/>
        <v>219.3</v>
      </c>
      <c r="K1510" s="335">
        <v>183.3</v>
      </c>
      <c r="L1510" s="340"/>
      <c r="M1510" s="335">
        <v>183.3</v>
      </c>
      <c r="O1510" s="451"/>
      <c r="Q1510" s="374"/>
    </row>
    <row r="1511" spans="1:17" ht="13.5" customHeight="1">
      <c r="A1511" s="357" t="s">
        <v>30</v>
      </c>
      <c r="B1511" s="358" t="s">
        <v>405</v>
      </c>
      <c r="C1511" s="209" t="s">
        <v>13</v>
      </c>
      <c r="D1511" s="209" t="s">
        <v>51</v>
      </c>
      <c r="E1511" s="223" t="s">
        <v>774</v>
      </c>
      <c r="F1511" s="209" t="s">
        <v>31</v>
      </c>
      <c r="G1511" s="209"/>
      <c r="H1511" s="335">
        <f t="shared" ref="H1511:M1512" si="231">H1512</f>
        <v>0</v>
      </c>
      <c r="I1511" s="335">
        <f t="shared" si="231"/>
        <v>0</v>
      </c>
      <c r="J1511" s="339">
        <f t="shared" si="228"/>
        <v>0</v>
      </c>
      <c r="K1511" s="335">
        <f t="shared" si="231"/>
        <v>0</v>
      </c>
      <c r="L1511" s="340"/>
      <c r="M1511" s="335">
        <f t="shared" si="231"/>
        <v>0</v>
      </c>
      <c r="O1511" s="451"/>
      <c r="Q1511" s="374"/>
    </row>
    <row r="1512" spans="1:17" ht="13.5" customHeight="1">
      <c r="A1512" s="357" t="s">
        <v>824</v>
      </c>
      <c r="B1512" s="358" t="s">
        <v>405</v>
      </c>
      <c r="C1512" s="209" t="s">
        <v>13</v>
      </c>
      <c r="D1512" s="209" t="s">
        <v>51</v>
      </c>
      <c r="E1512" s="223" t="s">
        <v>774</v>
      </c>
      <c r="F1512" s="209" t="s">
        <v>822</v>
      </c>
      <c r="G1512" s="209"/>
      <c r="H1512" s="335">
        <f t="shared" si="231"/>
        <v>0</v>
      </c>
      <c r="I1512" s="335">
        <f t="shared" si="231"/>
        <v>0</v>
      </c>
      <c r="J1512" s="339">
        <f t="shared" si="228"/>
        <v>0</v>
      </c>
      <c r="K1512" s="335">
        <f t="shared" si="231"/>
        <v>0</v>
      </c>
      <c r="L1512" s="340"/>
      <c r="M1512" s="335">
        <f t="shared" si="231"/>
        <v>0</v>
      </c>
      <c r="O1512" s="451"/>
      <c r="Q1512" s="374"/>
    </row>
    <row r="1513" spans="1:17" ht="12.75" customHeight="1">
      <c r="A1513" s="357" t="s">
        <v>9</v>
      </c>
      <c r="B1513" s="358" t="s">
        <v>405</v>
      </c>
      <c r="C1513" s="209" t="s">
        <v>13</v>
      </c>
      <c r="D1513" s="209" t="s">
        <v>51</v>
      </c>
      <c r="E1513" s="223" t="s">
        <v>774</v>
      </c>
      <c r="F1513" s="209" t="s">
        <v>822</v>
      </c>
      <c r="G1513" s="209" t="s">
        <v>10</v>
      </c>
      <c r="H1513" s="338"/>
      <c r="I1513" s="338"/>
      <c r="J1513" s="339">
        <f t="shared" si="228"/>
        <v>0</v>
      </c>
      <c r="K1513" s="338"/>
      <c r="L1513" s="340"/>
      <c r="M1513" s="338"/>
      <c r="O1513" s="451"/>
      <c r="Q1513" s="374"/>
    </row>
    <row r="1514" spans="1:17" ht="60.75" customHeight="1">
      <c r="A1514" s="398" t="s">
        <v>55</v>
      </c>
      <c r="B1514" s="391" t="s">
        <v>405</v>
      </c>
      <c r="C1514" s="209" t="s">
        <v>13</v>
      </c>
      <c r="D1514" s="209" t="s">
        <v>51</v>
      </c>
      <c r="E1514" s="223" t="s">
        <v>656</v>
      </c>
      <c r="F1514" s="209"/>
      <c r="G1514" s="209"/>
      <c r="H1514" s="337">
        <f t="shared" ref="H1514:M1516" si="232">H1515</f>
        <v>544.42500000000007</v>
      </c>
      <c r="I1514" s="337">
        <f t="shared" si="232"/>
        <v>0</v>
      </c>
      <c r="J1514" s="339">
        <f t="shared" si="228"/>
        <v>544.42500000000007</v>
      </c>
      <c r="K1514" s="337">
        <f t="shared" si="232"/>
        <v>544.4</v>
      </c>
      <c r="L1514" s="340"/>
      <c r="M1514" s="337">
        <f t="shared" si="232"/>
        <v>544.4</v>
      </c>
      <c r="O1514" s="451"/>
      <c r="Q1514" s="374"/>
    </row>
    <row r="1515" spans="1:17" ht="31.5" customHeight="1">
      <c r="A1515" s="357" t="s">
        <v>35</v>
      </c>
      <c r="B1515" s="358" t="s">
        <v>405</v>
      </c>
      <c r="C1515" s="209" t="s">
        <v>13</v>
      </c>
      <c r="D1515" s="209" t="s">
        <v>51</v>
      </c>
      <c r="E1515" s="223" t="s">
        <v>656</v>
      </c>
      <c r="F1515" s="209" t="s">
        <v>27</v>
      </c>
      <c r="G1515" s="209"/>
      <c r="H1515" s="337">
        <f t="shared" si="232"/>
        <v>544.42500000000007</v>
      </c>
      <c r="I1515" s="337">
        <f t="shared" si="232"/>
        <v>0</v>
      </c>
      <c r="J1515" s="339">
        <f t="shared" si="228"/>
        <v>544.42500000000007</v>
      </c>
      <c r="K1515" s="337">
        <f t="shared" si="232"/>
        <v>544.4</v>
      </c>
      <c r="L1515" s="340"/>
      <c r="M1515" s="337">
        <f t="shared" si="232"/>
        <v>544.4</v>
      </c>
      <c r="O1515" s="451"/>
      <c r="Q1515" s="374"/>
    </row>
    <row r="1516" spans="1:17" ht="39" customHeight="1">
      <c r="A1516" s="357" t="s">
        <v>28</v>
      </c>
      <c r="B1516" s="358" t="s">
        <v>405</v>
      </c>
      <c r="C1516" s="209" t="s">
        <v>13</v>
      </c>
      <c r="D1516" s="209" t="s">
        <v>51</v>
      </c>
      <c r="E1516" s="223" t="s">
        <v>656</v>
      </c>
      <c r="F1516" s="209" t="s">
        <v>29</v>
      </c>
      <c r="G1516" s="209"/>
      <c r="H1516" s="337">
        <f t="shared" si="232"/>
        <v>544.42500000000007</v>
      </c>
      <c r="I1516" s="337">
        <f t="shared" si="232"/>
        <v>0</v>
      </c>
      <c r="J1516" s="339">
        <f t="shared" si="228"/>
        <v>544.42500000000007</v>
      </c>
      <c r="K1516" s="337">
        <f t="shared" si="232"/>
        <v>544.4</v>
      </c>
      <c r="L1516" s="340"/>
      <c r="M1516" s="337">
        <f t="shared" si="232"/>
        <v>544.4</v>
      </c>
      <c r="O1516" s="451"/>
      <c r="Q1516" s="374"/>
    </row>
    <row r="1517" spans="1:17">
      <c r="A1517" s="357" t="s">
        <v>9</v>
      </c>
      <c r="B1517" s="358" t="s">
        <v>405</v>
      </c>
      <c r="C1517" s="209" t="s">
        <v>13</v>
      </c>
      <c r="D1517" s="209" t="s">
        <v>51</v>
      </c>
      <c r="E1517" s="223" t="s">
        <v>656</v>
      </c>
      <c r="F1517" s="209" t="s">
        <v>29</v>
      </c>
      <c r="G1517" s="209" t="s">
        <v>10</v>
      </c>
      <c r="H1517" s="337">
        <f>'Бюджет 2026 г 1 чт потребность'!H1513/12*9</f>
        <v>544.42500000000007</v>
      </c>
      <c r="I1517" s="337"/>
      <c r="J1517" s="339">
        <f t="shared" si="228"/>
        <v>544.42500000000007</v>
      </c>
      <c r="K1517" s="337">
        <v>544.4</v>
      </c>
      <c r="L1517" s="340"/>
      <c r="M1517" s="337">
        <v>544.4</v>
      </c>
      <c r="O1517" s="451"/>
      <c r="Q1517" s="374"/>
    </row>
    <row r="1518" spans="1:17" ht="66.75" customHeight="1">
      <c r="A1518" s="393" t="s">
        <v>592</v>
      </c>
      <c r="B1518" s="391" t="s">
        <v>405</v>
      </c>
      <c r="C1518" s="209" t="s">
        <v>13</v>
      </c>
      <c r="D1518" s="209" t="s">
        <v>51</v>
      </c>
      <c r="E1518" s="223" t="s">
        <v>782</v>
      </c>
      <c r="F1518" s="209"/>
      <c r="G1518" s="209"/>
      <c r="H1518" s="337">
        <f>H1519+H1522</f>
        <v>181.5</v>
      </c>
      <c r="I1518" s="337">
        <f>I1519+I1522</f>
        <v>110</v>
      </c>
      <c r="J1518" s="339">
        <f t="shared" si="228"/>
        <v>291.5</v>
      </c>
      <c r="K1518" s="337">
        <f>K1519+K1522</f>
        <v>178.5</v>
      </c>
      <c r="L1518" s="340"/>
      <c r="M1518" s="337">
        <f>M1519+M1522</f>
        <v>178.5</v>
      </c>
      <c r="O1518" s="451"/>
      <c r="Q1518" s="374"/>
    </row>
    <row r="1519" spans="1:17" ht="29.25" customHeight="1">
      <c r="A1519" s="357" t="s">
        <v>35</v>
      </c>
      <c r="B1519" s="358" t="s">
        <v>405</v>
      </c>
      <c r="C1519" s="209" t="s">
        <v>13</v>
      </c>
      <c r="D1519" s="209" t="s">
        <v>51</v>
      </c>
      <c r="E1519" s="223" t="s">
        <v>782</v>
      </c>
      <c r="F1519" s="209" t="s">
        <v>27</v>
      </c>
      <c r="G1519" s="209"/>
      <c r="H1519" s="337">
        <f>H1520</f>
        <v>178.5</v>
      </c>
      <c r="I1519" s="337">
        <f>I1520</f>
        <v>110</v>
      </c>
      <c r="J1519" s="339">
        <f t="shared" si="228"/>
        <v>288.5</v>
      </c>
      <c r="K1519" s="337">
        <f t="shared" ref="K1519:M1520" si="233">K1520</f>
        <v>178.5</v>
      </c>
      <c r="L1519" s="340"/>
      <c r="M1519" s="337">
        <f t="shared" si="233"/>
        <v>178.5</v>
      </c>
      <c r="O1519" s="451"/>
      <c r="Q1519" s="374"/>
    </row>
    <row r="1520" spans="1:17" ht="42" customHeight="1">
      <c r="A1520" s="357" t="s">
        <v>28</v>
      </c>
      <c r="B1520" s="358" t="s">
        <v>405</v>
      </c>
      <c r="C1520" s="209" t="s">
        <v>13</v>
      </c>
      <c r="D1520" s="209" t="s">
        <v>51</v>
      </c>
      <c r="E1520" s="223" t="s">
        <v>782</v>
      </c>
      <c r="F1520" s="209" t="s">
        <v>29</v>
      </c>
      <c r="G1520" s="209"/>
      <c r="H1520" s="337">
        <f>H1521</f>
        <v>178.5</v>
      </c>
      <c r="I1520" s="337">
        <f>I1521</f>
        <v>110</v>
      </c>
      <c r="J1520" s="339">
        <f t="shared" si="228"/>
        <v>288.5</v>
      </c>
      <c r="K1520" s="337">
        <f t="shared" si="233"/>
        <v>178.5</v>
      </c>
      <c r="L1520" s="340"/>
      <c r="M1520" s="337">
        <f t="shared" si="233"/>
        <v>178.5</v>
      </c>
      <c r="O1520" s="451"/>
      <c r="Q1520" s="374"/>
    </row>
    <row r="1521" spans="1:17">
      <c r="A1521" s="357" t="s">
        <v>9</v>
      </c>
      <c r="B1521" s="358" t="s">
        <v>405</v>
      </c>
      <c r="C1521" s="209" t="s">
        <v>13</v>
      </c>
      <c r="D1521" s="209" t="s">
        <v>51</v>
      </c>
      <c r="E1521" s="223" t="s">
        <v>782</v>
      </c>
      <c r="F1521" s="209" t="s">
        <v>29</v>
      </c>
      <c r="G1521" s="209" t="s">
        <v>10</v>
      </c>
      <c r="H1521" s="337">
        <v>178.5</v>
      </c>
      <c r="I1521" s="337">
        <f>78+32</f>
        <v>110</v>
      </c>
      <c r="J1521" s="339">
        <f t="shared" si="228"/>
        <v>288.5</v>
      </c>
      <c r="K1521" s="337">
        <v>178.5</v>
      </c>
      <c r="L1521" s="340"/>
      <c r="M1521" s="337">
        <v>178.5</v>
      </c>
      <c r="O1521" s="451"/>
      <c r="Q1521" s="374"/>
    </row>
    <row r="1522" spans="1:17">
      <c r="A1522" s="357" t="s">
        <v>30</v>
      </c>
      <c r="B1522" s="358" t="s">
        <v>405</v>
      </c>
      <c r="C1522" s="209" t="s">
        <v>13</v>
      </c>
      <c r="D1522" s="209" t="s">
        <v>51</v>
      </c>
      <c r="E1522" s="223" t="s">
        <v>782</v>
      </c>
      <c r="F1522" s="209" t="s">
        <v>31</v>
      </c>
      <c r="G1522" s="209"/>
      <c r="H1522" s="335">
        <f t="shared" ref="H1522:M1523" si="234">H1523</f>
        <v>3</v>
      </c>
      <c r="I1522" s="335">
        <f t="shared" si="234"/>
        <v>0</v>
      </c>
      <c r="J1522" s="339">
        <f t="shared" si="228"/>
        <v>3</v>
      </c>
      <c r="K1522" s="335">
        <f t="shared" si="234"/>
        <v>0</v>
      </c>
      <c r="L1522" s="340"/>
      <c r="M1522" s="335">
        <f t="shared" si="234"/>
        <v>0</v>
      </c>
      <c r="O1522" s="451"/>
      <c r="Q1522" s="374"/>
    </row>
    <row r="1523" spans="1:17" ht="15.75" customHeight="1">
      <c r="A1523" s="357" t="s">
        <v>32</v>
      </c>
      <c r="B1523" s="358" t="s">
        <v>405</v>
      </c>
      <c r="C1523" s="209" t="s">
        <v>13</v>
      </c>
      <c r="D1523" s="209" t="s">
        <v>51</v>
      </c>
      <c r="E1523" s="60" t="s">
        <v>782</v>
      </c>
      <c r="F1523" s="209" t="s">
        <v>33</v>
      </c>
      <c r="G1523" s="209"/>
      <c r="H1523" s="335">
        <f t="shared" si="234"/>
        <v>3</v>
      </c>
      <c r="I1523" s="335">
        <f t="shared" si="234"/>
        <v>0</v>
      </c>
      <c r="J1523" s="339">
        <f t="shared" si="228"/>
        <v>3</v>
      </c>
      <c r="K1523" s="335">
        <f t="shared" si="234"/>
        <v>0</v>
      </c>
      <c r="L1523" s="340"/>
      <c r="M1523" s="335">
        <f t="shared" si="234"/>
        <v>0</v>
      </c>
      <c r="O1523" s="451"/>
      <c r="Q1523" s="374"/>
    </row>
    <row r="1524" spans="1:17">
      <c r="A1524" s="357" t="s">
        <v>94</v>
      </c>
      <c r="B1524" s="358" t="s">
        <v>405</v>
      </c>
      <c r="C1524" s="209" t="s">
        <v>13</v>
      </c>
      <c r="D1524" s="209" t="s">
        <v>51</v>
      </c>
      <c r="E1524" s="60" t="s">
        <v>782</v>
      </c>
      <c r="F1524" s="209" t="s">
        <v>33</v>
      </c>
      <c r="G1524" s="209" t="s">
        <v>10</v>
      </c>
      <c r="H1524" s="337">
        <v>3</v>
      </c>
      <c r="I1524" s="337"/>
      <c r="J1524" s="339">
        <f t="shared" si="228"/>
        <v>3</v>
      </c>
      <c r="K1524" s="337"/>
      <c r="L1524" s="340"/>
      <c r="M1524" s="337"/>
      <c r="O1524" s="451"/>
      <c r="Q1524" s="374"/>
    </row>
    <row r="1525" spans="1:17">
      <c r="A1525" s="387" t="s">
        <v>399</v>
      </c>
      <c r="B1525" s="387" t="s">
        <v>405</v>
      </c>
      <c r="C1525" s="387" t="s">
        <v>65</v>
      </c>
      <c r="D1525" s="209"/>
      <c r="E1525" s="34"/>
      <c r="F1525" s="34"/>
      <c r="G1525" s="34"/>
      <c r="H1525" s="352">
        <f>H1531+H1542+H1526</f>
        <v>654.5</v>
      </c>
      <c r="I1525" s="352">
        <f>I1531+I1542+I1526</f>
        <v>0</v>
      </c>
      <c r="J1525" s="339">
        <f t="shared" si="228"/>
        <v>654.5</v>
      </c>
      <c r="K1525" s="352">
        <f>K1531+K1542+K1526</f>
        <v>654.5</v>
      </c>
      <c r="L1525" s="340"/>
      <c r="M1525" s="352">
        <f>M1531+M1542+M1526</f>
        <v>654.5</v>
      </c>
      <c r="O1525" s="451"/>
      <c r="Q1525" s="374"/>
    </row>
    <row r="1526" spans="1:17">
      <c r="A1526" s="387" t="s">
        <v>899</v>
      </c>
      <c r="B1526" s="387" t="s">
        <v>405</v>
      </c>
      <c r="C1526" s="387" t="s">
        <v>65</v>
      </c>
      <c r="D1526" s="250" t="s">
        <v>901</v>
      </c>
      <c r="E1526" s="34"/>
      <c r="F1526" s="34"/>
      <c r="G1526" s="34"/>
      <c r="H1526" s="352">
        <f t="shared" ref="H1526:M1529" si="235">H1527</f>
        <v>54.5</v>
      </c>
      <c r="I1526" s="352">
        <f t="shared" si="235"/>
        <v>0</v>
      </c>
      <c r="J1526" s="339">
        <f t="shared" si="228"/>
        <v>54.5</v>
      </c>
      <c r="K1526" s="352">
        <f t="shared" si="235"/>
        <v>54.5</v>
      </c>
      <c r="L1526" s="340"/>
      <c r="M1526" s="352">
        <f t="shared" si="235"/>
        <v>54.5</v>
      </c>
      <c r="O1526" s="451"/>
      <c r="Q1526" s="374"/>
    </row>
    <row r="1527" spans="1:17" ht="55.5" customHeight="1">
      <c r="A1527" s="388" t="s">
        <v>900</v>
      </c>
      <c r="B1527" s="388" t="s">
        <v>405</v>
      </c>
      <c r="C1527" s="388" t="s">
        <v>65</v>
      </c>
      <c r="D1527" s="209" t="s">
        <v>901</v>
      </c>
      <c r="E1527" s="35" t="s">
        <v>902</v>
      </c>
      <c r="F1527" s="34"/>
      <c r="G1527" s="34"/>
      <c r="H1527" s="353">
        <f t="shared" si="235"/>
        <v>54.5</v>
      </c>
      <c r="I1527" s="353">
        <f t="shared" si="235"/>
        <v>0</v>
      </c>
      <c r="J1527" s="339">
        <f t="shared" si="228"/>
        <v>54.5</v>
      </c>
      <c r="K1527" s="353">
        <f t="shared" si="235"/>
        <v>54.5</v>
      </c>
      <c r="L1527" s="340"/>
      <c r="M1527" s="353">
        <f t="shared" si="235"/>
        <v>54.5</v>
      </c>
      <c r="O1527" s="451"/>
      <c r="Q1527" s="374"/>
    </row>
    <row r="1528" spans="1:17" ht="27.75" customHeight="1">
      <c r="A1528" s="390" t="s">
        <v>35</v>
      </c>
      <c r="B1528" s="388" t="s">
        <v>405</v>
      </c>
      <c r="C1528" s="388" t="s">
        <v>65</v>
      </c>
      <c r="D1528" s="209" t="s">
        <v>901</v>
      </c>
      <c r="E1528" s="35" t="s">
        <v>902</v>
      </c>
      <c r="F1528" s="35" t="s">
        <v>27</v>
      </c>
      <c r="G1528" s="35"/>
      <c r="H1528" s="353">
        <f t="shared" si="235"/>
        <v>54.5</v>
      </c>
      <c r="I1528" s="353">
        <f t="shared" si="235"/>
        <v>0</v>
      </c>
      <c r="J1528" s="339">
        <f t="shared" si="228"/>
        <v>54.5</v>
      </c>
      <c r="K1528" s="353">
        <f t="shared" si="235"/>
        <v>54.5</v>
      </c>
      <c r="L1528" s="340"/>
      <c r="M1528" s="353">
        <f t="shared" si="235"/>
        <v>54.5</v>
      </c>
      <c r="O1528" s="451"/>
      <c r="Q1528" s="374"/>
    </row>
    <row r="1529" spans="1:17" ht="28.5" customHeight="1">
      <c r="A1529" s="390" t="s">
        <v>74</v>
      </c>
      <c r="B1529" s="388" t="s">
        <v>405</v>
      </c>
      <c r="C1529" s="388" t="s">
        <v>65</v>
      </c>
      <c r="D1529" s="209" t="s">
        <v>901</v>
      </c>
      <c r="E1529" s="35" t="s">
        <v>902</v>
      </c>
      <c r="F1529" s="35" t="s">
        <v>76</v>
      </c>
      <c r="G1529" s="35"/>
      <c r="H1529" s="353">
        <f t="shared" si="235"/>
        <v>54.5</v>
      </c>
      <c r="I1529" s="353">
        <f t="shared" si="235"/>
        <v>0</v>
      </c>
      <c r="J1529" s="339">
        <f t="shared" si="228"/>
        <v>54.5</v>
      </c>
      <c r="K1529" s="353">
        <f t="shared" si="235"/>
        <v>54.5</v>
      </c>
      <c r="L1529" s="340"/>
      <c r="M1529" s="353">
        <f t="shared" si="235"/>
        <v>54.5</v>
      </c>
      <c r="O1529" s="451"/>
      <c r="Q1529" s="374"/>
    </row>
    <row r="1530" spans="1:17">
      <c r="A1530" s="390" t="s">
        <v>9</v>
      </c>
      <c r="B1530" s="388" t="s">
        <v>405</v>
      </c>
      <c r="C1530" s="388" t="s">
        <v>65</v>
      </c>
      <c r="D1530" s="209" t="s">
        <v>901</v>
      </c>
      <c r="E1530" s="35" t="s">
        <v>902</v>
      </c>
      <c r="F1530" s="35" t="s">
        <v>76</v>
      </c>
      <c r="G1530" s="35" t="s">
        <v>10</v>
      </c>
      <c r="H1530" s="352">
        <v>54.5</v>
      </c>
      <c r="I1530" s="352"/>
      <c r="J1530" s="339">
        <f t="shared" si="228"/>
        <v>54.5</v>
      </c>
      <c r="K1530" s="352">
        <v>54.5</v>
      </c>
      <c r="L1530" s="340"/>
      <c r="M1530" s="352">
        <v>54.5</v>
      </c>
      <c r="O1530" s="451"/>
      <c r="Q1530" s="374"/>
    </row>
    <row r="1531" spans="1:17" s="244" customFormat="1">
      <c r="A1531" s="21" t="s">
        <v>71</v>
      </c>
      <c r="B1531" s="76" t="s">
        <v>405</v>
      </c>
      <c r="C1531" s="22" t="s">
        <v>65</v>
      </c>
      <c r="D1531" s="22" t="s">
        <v>72</v>
      </c>
      <c r="E1531" s="22"/>
      <c r="F1531" s="22"/>
      <c r="G1531" s="22"/>
      <c r="H1531" s="352">
        <f>H1533</f>
        <v>300</v>
      </c>
      <c r="I1531" s="352">
        <f>I1533</f>
        <v>0</v>
      </c>
      <c r="J1531" s="339">
        <f t="shared" si="228"/>
        <v>300</v>
      </c>
      <c r="K1531" s="352">
        <f>K1533</f>
        <v>300</v>
      </c>
      <c r="L1531" s="340"/>
      <c r="M1531" s="352">
        <f>M1533</f>
        <v>300</v>
      </c>
      <c r="N1531" s="354"/>
      <c r="O1531" s="451"/>
      <c r="Q1531" s="374"/>
    </row>
    <row r="1532" spans="1:17" s="244" customFormat="1" ht="27.75" customHeight="1">
      <c r="A1532" s="380" t="s">
        <v>16</v>
      </c>
      <c r="B1532" s="76" t="s">
        <v>405</v>
      </c>
      <c r="C1532" s="22" t="s">
        <v>65</v>
      </c>
      <c r="D1532" s="22" t="s">
        <v>72</v>
      </c>
      <c r="E1532" s="22" t="s">
        <v>651</v>
      </c>
      <c r="F1532" s="22"/>
      <c r="G1532" s="22"/>
      <c r="H1532" s="352">
        <f t="shared" ref="H1532:M1535" si="236">H1533</f>
        <v>300</v>
      </c>
      <c r="I1532" s="352">
        <f t="shared" si="236"/>
        <v>0</v>
      </c>
      <c r="J1532" s="339">
        <f t="shared" si="228"/>
        <v>300</v>
      </c>
      <c r="K1532" s="352">
        <f t="shared" si="236"/>
        <v>300</v>
      </c>
      <c r="L1532" s="340"/>
      <c r="M1532" s="352">
        <f t="shared" si="236"/>
        <v>300</v>
      </c>
      <c r="N1532" s="354"/>
      <c r="O1532" s="451"/>
      <c r="Q1532" s="374"/>
    </row>
    <row r="1533" spans="1:17" s="244" customFormat="1" ht="38.25">
      <c r="A1533" s="433" t="s">
        <v>493</v>
      </c>
      <c r="B1533" s="391" t="s">
        <v>405</v>
      </c>
      <c r="C1533" s="209" t="s">
        <v>65</v>
      </c>
      <c r="D1533" s="209" t="s">
        <v>72</v>
      </c>
      <c r="E1533" s="209" t="s">
        <v>777</v>
      </c>
      <c r="F1533" s="209"/>
      <c r="G1533" s="209"/>
      <c r="H1533" s="353">
        <f t="shared" si="236"/>
        <v>300</v>
      </c>
      <c r="I1533" s="353">
        <f t="shared" si="236"/>
        <v>0</v>
      </c>
      <c r="J1533" s="339">
        <f t="shared" si="228"/>
        <v>300</v>
      </c>
      <c r="K1533" s="353">
        <f t="shared" si="236"/>
        <v>300</v>
      </c>
      <c r="L1533" s="340"/>
      <c r="M1533" s="353">
        <f t="shared" si="236"/>
        <v>300</v>
      </c>
      <c r="N1533" s="354"/>
      <c r="O1533" s="451"/>
      <c r="Q1533" s="374"/>
    </row>
    <row r="1534" spans="1:17" s="244" customFormat="1" ht="25.5" customHeight="1">
      <c r="A1534" s="390" t="s">
        <v>35</v>
      </c>
      <c r="B1534" s="391" t="s">
        <v>405</v>
      </c>
      <c r="C1534" s="209" t="s">
        <v>65</v>
      </c>
      <c r="D1534" s="209" t="s">
        <v>72</v>
      </c>
      <c r="E1534" s="209" t="s">
        <v>777</v>
      </c>
      <c r="F1534" s="209">
        <v>200</v>
      </c>
      <c r="G1534" s="209"/>
      <c r="H1534" s="353">
        <f t="shared" si="236"/>
        <v>300</v>
      </c>
      <c r="I1534" s="353">
        <f t="shared" si="236"/>
        <v>0</v>
      </c>
      <c r="J1534" s="339">
        <f t="shared" si="228"/>
        <v>300</v>
      </c>
      <c r="K1534" s="353">
        <f t="shared" si="236"/>
        <v>300</v>
      </c>
      <c r="L1534" s="340"/>
      <c r="M1534" s="353">
        <f t="shared" si="236"/>
        <v>300</v>
      </c>
      <c r="N1534" s="354"/>
      <c r="O1534" s="451"/>
      <c r="Q1534" s="374"/>
    </row>
    <row r="1535" spans="1:17" s="244" customFormat="1" ht="24" customHeight="1">
      <c r="A1535" s="390" t="s">
        <v>74</v>
      </c>
      <c r="B1535" s="391" t="s">
        <v>405</v>
      </c>
      <c r="C1535" s="209" t="s">
        <v>65</v>
      </c>
      <c r="D1535" s="209" t="s">
        <v>72</v>
      </c>
      <c r="E1535" s="209" t="s">
        <v>777</v>
      </c>
      <c r="F1535" s="209">
        <v>240</v>
      </c>
      <c r="G1535" s="209"/>
      <c r="H1535" s="353">
        <f t="shared" si="236"/>
        <v>300</v>
      </c>
      <c r="I1535" s="353">
        <f t="shared" si="236"/>
        <v>0</v>
      </c>
      <c r="J1535" s="339">
        <f t="shared" si="228"/>
        <v>300</v>
      </c>
      <c r="K1535" s="353">
        <f t="shared" si="236"/>
        <v>300</v>
      </c>
      <c r="L1535" s="340"/>
      <c r="M1535" s="353">
        <f t="shared" si="236"/>
        <v>300</v>
      </c>
      <c r="N1535" s="354"/>
      <c r="O1535" s="451"/>
      <c r="Q1535" s="374"/>
    </row>
    <row r="1536" spans="1:17" s="244" customFormat="1" ht="14.25" customHeight="1">
      <c r="A1536" s="390" t="s">
        <v>9</v>
      </c>
      <c r="B1536" s="391" t="s">
        <v>405</v>
      </c>
      <c r="C1536" s="209" t="s">
        <v>65</v>
      </c>
      <c r="D1536" s="209" t="s">
        <v>72</v>
      </c>
      <c r="E1536" s="209" t="s">
        <v>777</v>
      </c>
      <c r="F1536" s="209">
        <v>240</v>
      </c>
      <c r="G1536" s="209">
        <v>1</v>
      </c>
      <c r="H1536" s="337">
        <v>300</v>
      </c>
      <c r="I1536" s="337"/>
      <c r="J1536" s="339">
        <f t="shared" si="228"/>
        <v>300</v>
      </c>
      <c r="K1536" s="337">
        <v>300</v>
      </c>
      <c r="L1536" s="340"/>
      <c r="M1536" s="337">
        <v>300</v>
      </c>
      <c r="N1536" s="354"/>
      <c r="O1536" s="451"/>
      <c r="Q1536" s="374"/>
    </row>
    <row r="1537" spans="1:17" s="244" customFormat="1" ht="93.75" hidden="1" customHeight="1">
      <c r="A1537" s="393" t="s">
        <v>708</v>
      </c>
      <c r="B1537" s="391" t="s">
        <v>405</v>
      </c>
      <c r="C1537" s="209" t="s">
        <v>65</v>
      </c>
      <c r="D1537" s="209" t="s">
        <v>72</v>
      </c>
      <c r="E1537" s="392" t="s">
        <v>664</v>
      </c>
      <c r="F1537" s="209"/>
      <c r="G1537" s="209"/>
      <c r="H1537" s="337"/>
      <c r="I1537" s="337"/>
      <c r="J1537" s="339">
        <f t="shared" si="228"/>
        <v>0</v>
      </c>
      <c r="K1537" s="337"/>
      <c r="L1537" s="340"/>
      <c r="M1537" s="337"/>
      <c r="N1537" s="354"/>
      <c r="O1537" s="451"/>
      <c r="Q1537" s="374"/>
    </row>
    <row r="1538" spans="1:17" s="244" customFormat="1" ht="38.25" hidden="1">
      <c r="A1538" s="393" t="s">
        <v>665</v>
      </c>
      <c r="B1538" s="391" t="s">
        <v>405</v>
      </c>
      <c r="C1538" s="223" t="s">
        <v>65</v>
      </c>
      <c r="D1538" s="223" t="s">
        <v>72</v>
      </c>
      <c r="E1538" s="60" t="s">
        <v>666</v>
      </c>
      <c r="F1538" s="446"/>
      <c r="G1538" s="446"/>
      <c r="H1538" s="338"/>
      <c r="I1538" s="338"/>
      <c r="J1538" s="339">
        <f t="shared" si="228"/>
        <v>0</v>
      </c>
      <c r="K1538" s="338"/>
      <c r="L1538" s="340"/>
      <c r="M1538" s="338"/>
      <c r="N1538" s="354"/>
      <c r="O1538" s="451"/>
      <c r="Q1538" s="374"/>
    </row>
    <row r="1539" spans="1:17" s="244" customFormat="1" ht="38.25" hidden="1">
      <c r="A1539" s="390" t="s">
        <v>35</v>
      </c>
      <c r="B1539" s="391" t="s">
        <v>405</v>
      </c>
      <c r="C1539" s="223" t="s">
        <v>65</v>
      </c>
      <c r="D1539" s="223" t="s">
        <v>72</v>
      </c>
      <c r="E1539" s="60" t="s">
        <v>666</v>
      </c>
      <c r="F1539" s="446" t="s">
        <v>27</v>
      </c>
      <c r="G1539" s="446"/>
      <c r="H1539" s="338"/>
      <c r="I1539" s="338"/>
      <c r="J1539" s="339">
        <f t="shared" si="228"/>
        <v>0</v>
      </c>
      <c r="K1539" s="338"/>
      <c r="L1539" s="340"/>
      <c r="M1539" s="338"/>
      <c r="N1539" s="354"/>
      <c r="O1539" s="451"/>
      <c r="Q1539" s="374"/>
    </row>
    <row r="1540" spans="1:17" s="244" customFormat="1" ht="22.5" hidden="1" customHeight="1">
      <c r="A1540" s="390" t="s">
        <v>74</v>
      </c>
      <c r="B1540" s="391" t="s">
        <v>405</v>
      </c>
      <c r="C1540" s="223" t="s">
        <v>65</v>
      </c>
      <c r="D1540" s="223" t="s">
        <v>72</v>
      </c>
      <c r="E1540" s="60" t="s">
        <v>666</v>
      </c>
      <c r="F1540" s="446" t="s">
        <v>29</v>
      </c>
      <c r="G1540" s="446"/>
      <c r="H1540" s="338"/>
      <c r="I1540" s="338"/>
      <c r="J1540" s="339">
        <f t="shared" si="228"/>
        <v>0</v>
      </c>
      <c r="K1540" s="338"/>
      <c r="L1540" s="340"/>
      <c r="M1540" s="338"/>
      <c r="N1540" s="354"/>
      <c r="O1540" s="451"/>
      <c r="Q1540" s="374"/>
    </row>
    <row r="1541" spans="1:17" s="244" customFormat="1" ht="13.5" hidden="1" customHeight="1">
      <c r="A1541" s="38" t="s">
        <v>9</v>
      </c>
      <c r="B1541" s="391" t="s">
        <v>405</v>
      </c>
      <c r="C1541" s="223" t="s">
        <v>65</v>
      </c>
      <c r="D1541" s="223" t="s">
        <v>72</v>
      </c>
      <c r="E1541" s="60" t="s">
        <v>666</v>
      </c>
      <c r="F1541" s="446" t="s">
        <v>29</v>
      </c>
      <c r="G1541" s="446" t="s">
        <v>10</v>
      </c>
      <c r="H1541" s="338"/>
      <c r="I1541" s="338"/>
      <c r="J1541" s="339">
        <f t="shared" si="228"/>
        <v>0</v>
      </c>
      <c r="K1541" s="338"/>
      <c r="L1541" s="340"/>
      <c r="M1541" s="338"/>
      <c r="N1541" s="354"/>
      <c r="O1541" s="451"/>
      <c r="Q1541" s="374"/>
    </row>
    <row r="1542" spans="1:17" ht="25.5">
      <c r="A1542" s="380" t="s">
        <v>79</v>
      </c>
      <c r="B1542" s="382" t="s">
        <v>405</v>
      </c>
      <c r="C1542" s="250" t="s">
        <v>65</v>
      </c>
      <c r="D1542" s="250" t="s">
        <v>80</v>
      </c>
      <c r="E1542" s="250"/>
      <c r="F1542" s="250"/>
      <c r="G1542" s="250"/>
      <c r="H1542" s="339">
        <f t="shared" ref="H1542:I1546" si="237">H1543</f>
        <v>300</v>
      </c>
      <c r="I1542" s="339">
        <f t="shared" si="237"/>
        <v>0</v>
      </c>
      <c r="J1542" s="339">
        <f t="shared" si="228"/>
        <v>300</v>
      </c>
      <c r="K1542" s="339">
        <f>K1543</f>
        <v>300</v>
      </c>
      <c r="L1542" s="340"/>
      <c r="M1542" s="339">
        <f>M1543</f>
        <v>300</v>
      </c>
      <c r="O1542" s="451"/>
      <c r="Q1542" s="374"/>
    </row>
    <row r="1543" spans="1:17" ht="27.75" customHeight="1">
      <c r="A1543" s="380" t="s">
        <v>16</v>
      </c>
      <c r="B1543" s="382" t="s">
        <v>405</v>
      </c>
      <c r="C1543" s="250" t="s">
        <v>65</v>
      </c>
      <c r="D1543" s="250" t="s">
        <v>80</v>
      </c>
      <c r="E1543" s="250" t="s">
        <v>778</v>
      </c>
      <c r="F1543" s="250"/>
      <c r="G1543" s="250"/>
      <c r="H1543" s="337">
        <f t="shared" si="237"/>
        <v>300</v>
      </c>
      <c r="I1543" s="337">
        <f t="shared" si="237"/>
        <v>0</v>
      </c>
      <c r="J1543" s="339">
        <f t="shared" si="228"/>
        <v>300</v>
      </c>
      <c r="K1543" s="337">
        <f>K1544</f>
        <v>300</v>
      </c>
      <c r="L1543" s="340"/>
      <c r="M1543" s="337">
        <f>M1544</f>
        <v>300</v>
      </c>
      <c r="O1543" s="451"/>
      <c r="Q1543" s="374"/>
    </row>
    <row r="1544" spans="1:17" ht="23.25" customHeight="1">
      <c r="A1544" s="225" t="s">
        <v>83</v>
      </c>
      <c r="B1544" s="227" t="s">
        <v>405</v>
      </c>
      <c r="C1544" s="209" t="s">
        <v>65</v>
      </c>
      <c r="D1544" s="209" t="s">
        <v>80</v>
      </c>
      <c r="E1544" s="223" t="s">
        <v>779</v>
      </c>
      <c r="F1544" s="209"/>
      <c r="G1544" s="209"/>
      <c r="H1544" s="337">
        <f t="shared" si="237"/>
        <v>300</v>
      </c>
      <c r="I1544" s="337">
        <f t="shared" si="237"/>
        <v>0</v>
      </c>
      <c r="J1544" s="339">
        <f t="shared" si="228"/>
        <v>300</v>
      </c>
      <c r="K1544" s="337">
        <f>K1545</f>
        <v>300</v>
      </c>
      <c r="L1544" s="340"/>
      <c r="M1544" s="337">
        <f>M1545</f>
        <v>300</v>
      </c>
      <c r="O1544" s="451"/>
      <c r="Q1544" s="374"/>
    </row>
    <row r="1545" spans="1:17" ht="30" customHeight="1">
      <c r="A1545" s="398" t="s">
        <v>73</v>
      </c>
      <c r="B1545" s="391" t="s">
        <v>405</v>
      </c>
      <c r="C1545" s="209" t="s">
        <v>65</v>
      </c>
      <c r="D1545" s="209" t="s">
        <v>80</v>
      </c>
      <c r="E1545" s="223" t="s">
        <v>779</v>
      </c>
      <c r="F1545" s="209" t="s">
        <v>27</v>
      </c>
      <c r="G1545" s="209"/>
      <c r="H1545" s="337">
        <f t="shared" si="237"/>
        <v>300</v>
      </c>
      <c r="I1545" s="337">
        <f t="shared" si="237"/>
        <v>0</v>
      </c>
      <c r="J1545" s="339">
        <f t="shared" si="228"/>
        <v>300</v>
      </c>
      <c r="K1545" s="337">
        <f>K1546</f>
        <v>300</v>
      </c>
      <c r="L1545" s="340"/>
      <c r="M1545" s="337">
        <f>M1546</f>
        <v>300</v>
      </c>
      <c r="O1545" s="451"/>
      <c r="Q1545" s="374"/>
    </row>
    <row r="1546" spans="1:17" ht="28.5" customHeight="1">
      <c r="A1546" s="398" t="s">
        <v>90</v>
      </c>
      <c r="B1546" s="391" t="s">
        <v>405</v>
      </c>
      <c r="C1546" s="209" t="s">
        <v>65</v>
      </c>
      <c r="D1546" s="209" t="s">
        <v>80</v>
      </c>
      <c r="E1546" s="223" t="s">
        <v>779</v>
      </c>
      <c r="F1546" s="209" t="s">
        <v>29</v>
      </c>
      <c r="G1546" s="209"/>
      <c r="H1546" s="337">
        <f t="shared" si="237"/>
        <v>300</v>
      </c>
      <c r="I1546" s="337">
        <f t="shared" si="237"/>
        <v>0</v>
      </c>
      <c r="J1546" s="339">
        <f t="shared" si="228"/>
        <v>300</v>
      </c>
      <c r="K1546" s="337">
        <f>K1547</f>
        <v>300</v>
      </c>
      <c r="L1546" s="340"/>
      <c r="M1546" s="337">
        <f>M1547</f>
        <v>300</v>
      </c>
      <c r="O1546" s="451"/>
      <c r="Q1546" s="374"/>
    </row>
    <row r="1547" spans="1:17">
      <c r="A1547" s="225" t="s">
        <v>9</v>
      </c>
      <c r="B1547" s="227" t="s">
        <v>405</v>
      </c>
      <c r="C1547" s="209" t="s">
        <v>65</v>
      </c>
      <c r="D1547" s="209" t="s">
        <v>80</v>
      </c>
      <c r="E1547" s="223" t="s">
        <v>779</v>
      </c>
      <c r="F1547" s="209" t="s">
        <v>29</v>
      </c>
      <c r="G1547" s="209" t="s">
        <v>10</v>
      </c>
      <c r="H1547" s="337">
        <v>300</v>
      </c>
      <c r="I1547" s="337"/>
      <c r="J1547" s="339">
        <f t="shared" si="228"/>
        <v>300</v>
      </c>
      <c r="K1547" s="337">
        <v>300</v>
      </c>
      <c r="L1547" s="340"/>
      <c r="M1547" s="337">
        <v>300</v>
      </c>
      <c r="O1547" s="451"/>
      <c r="Q1547" s="374"/>
    </row>
    <row r="1548" spans="1:17" ht="17.25" customHeight="1">
      <c r="A1548" s="403" t="s">
        <v>400</v>
      </c>
      <c r="B1548" s="404" t="s">
        <v>405</v>
      </c>
      <c r="C1548" s="250" t="s">
        <v>84</v>
      </c>
      <c r="D1548" s="209"/>
      <c r="E1548" s="250"/>
      <c r="F1548" s="250"/>
      <c r="G1548" s="250"/>
      <c r="H1548" s="339">
        <f>H1550+H1555</f>
        <v>542.9</v>
      </c>
      <c r="I1548" s="339">
        <f>I1550+I1555</f>
        <v>0</v>
      </c>
      <c r="J1548" s="339">
        <f t="shared" si="228"/>
        <v>542.9</v>
      </c>
      <c r="K1548" s="339">
        <f>K1550+K1555</f>
        <v>542.9</v>
      </c>
      <c r="L1548" s="340"/>
      <c r="M1548" s="339">
        <f>M1550+M1555</f>
        <v>542.9</v>
      </c>
      <c r="O1548" s="451"/>
      <c r="Q1548" s="374"/>
    </row>
    <row r="1549" spans="1:17">
      <c r="A1549" s="403" t="s">
        <v>85</v>
      </c>
      <c r="B1549" s="404" t="s">
        <v>405</v>
      </c>
      <c r="C1549" s="250" t="s">
        <v>84</v>
      </c>
      <c r="D1549" s="250" t="s">
        <v>86</v>
      </c>
      <c r="E1549" s="34"/>
      <c r="F1549" s="250"/>
      <c r="G1549" s="250"/>
      <c r="H1549" s="339">
        <f t="shared" ref="H1549:M1553" si="238">H1550</f>
        <v>542.9</v>
      </c>
      <c r="I1549" s="339">
        <f t="shared" si="238"/>
        <v>0</v>
      </c>
      <c r="J1549" s="339">
        <f t="shared" si="228"/>
        <v>542.9</v>
      </c>
      <c r="K1549" s="339">
        <f t="shared" si="238"/>
        <v>542.9</v>
      </c>
      <c r="L1549" s="340"/>
      <c r="M1549" s="339">
        <f t="shared" si="238"/>
        <v>542.9</v>
      </c>
      <c r="O1549" s="451"/>
      <c r="Q1549" s="374"/>
    </row>
    <row r="1550" spans="1:17" ht="24" customHeight="1">
      <c r="A1550" s="380" t="s">
        <v>16</v>
      </c>
      <c r="B1550" s="382" t="s">
        <v>405</v>
      </c>
      <c r="C1550" s="250" t="s">
        <v>84</v>
      </c>
      <c r="D1550" s="250" t="s">
        <v>86</v>
      </c>
      <c r="E1550" s="34" t="s">
        <v>651</v>
      </c>
      <c r="F1550" s="250"/>
      <c r="G1550" s="250"/>
      <c r="H1550" s="337">
        <f t="shared" si="238"/>
        <v>542.9</v>
      </c>
      <c r="I1550" s="337">
        <f t="shared" si="238"/>
        <v>0</v>
      </c>
      <c r="J1550" s="339">
        <f t="shared" si="228"/>
        <v>542.9</v>
      </c>
      <c r="K1550" s="337">
        <f t="shared" si="238"/>
        <v>542.9</v>
      </c>
      <c r="L1550" s="340"/>
      <c r="M1550" s="337">
        <f t="shared" si="238"/>
        <v>542.9</v>
      </c>
      <c r="O1550" s="451"/>
      <c r="Q1550" s="374"/>
    </row>
    <row r="1551" spans="1:17" ht="39.75" customHeight="1">
      <c r="A1551" s="401" t="s">
        <v>636</v>
      </c>
      <c r="B1551" s="391" t="s">
        <v>405</v>
      </c>
      <c r="C1551" s="209" t="s">
        <v>84</v>
      </c>
      <c r="D1551" s="209" t="s">
        <v>86</v>
      </c>
      <c r="E1551" s="35" t="s">
        <v>780</v>
      </c>
      <c r="F1551" s="209"/>
      <c r="G1551" s="209"/>
      <c r="H1551" s="337">
        <f t="shared" si="238"/>
        <v>542.9</v>
      </c>
      <c r="I1551" s="337">
        <f t="shared" si="238"/>
        <v>0</v>
      </c>
      <c r="J1551" s="339">
        <f t="shared" si="228"/>
        <v>542.9</v>
      </c>
      <c r="K1551" s="337">
        <f t="shared" si="238"/>
        <v>542.9</v>
      </c>
      <c r="L1551" s="340"/>
      <c r="M1551" s="337">
        <f t="shared" si="238"/>
        <v>542.9</v>
      </c>
      <c r="O1551" s="451"/>
      <c r="Q1551" s="374"/>
    </row>
    <row r="1552" spans="1:17" ht="21" customHeight="1">
      <c r="A1552" s="398" t="s">
        <v>35</v>
      </c>
      <c r="B1552" s="391" t="s">
        <v>405</v>
      </c>
      <c r="C1552" s="209" t="s">
        <v>84</v>
      </c>
      <c r="D1552" s="209" t="s">
        <v>86</v>
      </c>
      <c r="E1552" s="35" t="s">
        <v>780</v>
      </c>
      <c r="F1552" s="209" t="s">
        <v>27</v>
      </c>
      <c r="G1552" s="209"/>
      <c r="H1552" s="337">
        <f t="shared" si="238"/>
        <v>542.9</v>
      </c>
      <c r="I1552" s="337">
        <f t="shared" si="238"/>
        <v>0</v>
      </c>
      <c r="J1552" s="339">
        <f t="shared" si="228"/>
        <v>542.9</v>
      </c>
      <c r="K1552" s="337">
        <f t="shared" si="238"/>
        <v>542.9</v>
      </c>
      <c r="L1552" s="340"/>
      <c r="M1552" s="337">
        <f t="shared" si="238"/>
        <v>542.9</v>
      </c>
      <c r="O1552" s="451"/>
      <c r="Q1552" s="374"/>
    </row>
    <row r="1553" spans="1:17" ht="25.5" customHeight="1">
      <c r="A1553" s="398" t="s">
        <v>90</v>
      </c>
      <c r="B1553" s="391" t="s">
        <v>405</v>
      </c>
      <c r="C1553" s="209" t="s">
        <v>84</v>
      </c>
      <c r="D1553" s="209" t="s">
        <v>86</v>
      </c>
      <c r="E1553" s="35" t="s">
        <v>780</v>
      </c>
      <c r="F1553" s="209" t="s">
        <v>29</v>
      </c>
      <c r="G1553" s="209"/>
      <c r="H1553" s="337">
        <f t="shared" si="238"/>
        <v>542.9</v>
      </c>
      <c r="I1553" s="337">
        <f t="shared" si="238"/>
        <v>0</v>
      </c>
      <c r="J1553" s="339">
        <f t="shared" si="228"/>
        <v>542.9</v>
      </c>
      <c r="K1553" s="337">
        <f t="shared" si="238"/>
        <v>542.9</v>
      </c>
      <c r="L1553" s="340"/>
      <c r="M1553" s="337">
        <f t="shared" si="238"/>
        <v>542.9</v>
      </c>
      <c r="O1553" s="451"/>
      <c r="Q1553" s="374"/>
    </row>
    <row r="1554" spans="1:17">
      <c r="A1554" s="225" t="s">
        <v>9</v>
      </c>
      <c r="B1554" s="227" t="s">
        <v>405</v>
      </c>
      <c r="C1554" s="209" t="s">
        <v>84</v>
      </c>
      <c r="D1554" s="209" t="s">
        <v>86</v>
      </c>
      <c r="E1554" s="35" t="s">
        <v>780</v>
      </c>
      <c r="F1554" s="209" t="s">
        <v>29</v>
      </c>
      <c r="G1554" s="209" t="s">
        <v>10</v>
      </c>
      <c r="H1554" s="337">
        <v>542.9</v>
      </c>
      <c r="I1554" s="337"/>
      <c r="J1554" s="339">
        <f t="shared" si="228"/>
        <v>542.9</v>
      </c>
      <c r="K1554" s="337">
        <v>542.9</v>
      </c>
      <c r="L1554" s="340"/>
      <c r="M1554" s="337">
        <v>542.9</v>
      </c>
      <c r="O1554" s="451"/>
      <c r="Q1554" s="374"/>
    </row>
    <row r="1555" spans="1:17" ht="12.75" hidden="1" customHeight="1">
      <c r="A1555" s="403" t="s">
        <v>176</v>
      </c>
      <c r="B1555" s="227" t="s">
        <v>405</v>
      </c>
      <c r="C1555" s="250" t="s">
        <v>84</v>
      </c>
      <c r="D1555" s="250" t="s">
        <v>177</v>
      </c>
      <c r="E1555" s="250"/>
      <c r="F1555" s="250"/>
      <c r="G1555" s="250"/>
      <c r="H1555" s="335">
        <f>H1556</f>
        <v>0</v>
      </c>
      <c r="I1555" s="335"/>
      <c r="J1555" s="339">
        <f t="shared" si="228"/>
        <v>0</v>
      </c>
      <c r="K1555" s="338"/>
      <c r="L1555" s="340"/>
      <c r="M1555" s="338"/>
      <c r="O1555" s="451"/>
      <c r="Q1555" s="374"/>
    </row>
    <row r="1556" spans="1:17" ht="60.75" hidden="1" customHeight="1">
      <c r="A1556" s="417" t="s">
        <v>640</v>
      </c>
      <c r="B1556" s="382" t="s">
        <v>405</v>
      </c>
      <c r="C1556" s="250" t="s">
        <v>84</v>
      </c>
      <c r="D1556" s="250" t="s">
        <v>177</v>
      </c>
      <c r="E1556" s="34" t="s">
        <v>776</v>
      </c>
      <c r="F1556" s="250"/>
      <c r="G1556" s="250"/>
      <c r="H1556" s="339">
        <f>H1558</f>
        <v>0</v>
      </c>
      <c r="I1556" s="339"/>
      <c r="J1556" s="339">
        <f t="shared" si="228"/>
        <v>0</v>
      </c>
      <c r="K1556" s="338"/>
      <c r="L1556" s="340"/>
      <c r="M1556" s="338"/>
      <c r="O1556" s="451"/>
      <c r="Q1556" s="374"/>
    </row>
    <row r="1557" spans="1:17" ht="13.5" hidden="1" customHeight="1">
      <c r="A1557" s="417" t="s">
        <v>214</v>
      </c>
      <c r="B1557" s="382" t="s">
        <v>405</v>
      </c>
      <c r="C1557" s="250" t="s">
        <v>84</v>
      </c>
      <c r="D1557" s="250" t="s">
        <v>177</v>
      </c>
      <c r="E1557" s="34" t="s">
        <v>775</v>
      </c>
      <c r="F1557" s="250"/>
      <c r="G1557" s="250"/>
      <c r="H1557" s="339">
        <f>H1558</f>
        <v>0</v>
      </c>
      <c r="I1557" s="339"/>
      <c r="J1557" s="339">
        <f t="shared" ref="J1557:J1598" si="239">H1557+I1557</f>
        <v>0</v>
      </c>
      <c r="K1557" s="338"/>
      <c r="L1557" s="340"/>
      <c r="M1557" s="338"/>
      <c r="O1557" s="451"/>
      <c r="Q1557" s="374"/>
    </row>
    <row r="1558" spans="1:17" ht="24" hidden="1" customHeight="1">
      <c r="A1558" s="398" t="s">
        <v>82</v>
      </c>
      <c r="B1558" s="358" t="s">
        <v>405</v>
      </c>
      <c r="C1558" s="209" t="s">
        <v>84</v>
      </c>
      <c r="D1558" s="209" t="s">
        <v>177</v>
      </c>
      <c r="E1558" s="35" t="s">
        <v>775</v>
      </c>
      <c r="F1558" s="209" t="s">
        <v>27</v>
      </c>
      <c r="G1558" s="209"/>
      <c r="H1558" s="335">
        <f>H1559</f>
        <v>0</v>
      </c>
      <c r="I1558" s="335"/>
      <c r="J1558" s="339">
        <f t="shared" si="239"/>
        <v>0</v>
      </c>
      <c r="K1558" s="338"/>
      <c r="L1558" s="340"/>
      <c r="M1558" s="338"/>
      <c r="O1558" s="451"/>
      <c r="Q1558" s="374"/>
    </row>
    <row r="1559" spans="1:17" ht="24" hidden="1" customHeight="1">
      <c r="A1559" s="398" t="s">
        <v>74</v>
      </c>
      <c r="B1559" s="358" t="s">
        <v>405</v>
      </c>
      <c r="C1559" s="209" t="s">
        <v>84</v>
      </c>
      <c r="D1559" s="209" t="s">
        <v>177</v>
      </c>
      <c r="E1559" s="35" t="s">
        <v>775</v>
      </c>
      <c r="F1559" s="209" t="s">
        <v>29</v>
      </c>
      <c r="G1559" s="209"/>
      <c r="H1559" s="335">
        <f>H1560</f>
        <v>0</v>
      </c>
      <c r="I1559" s="335"/>
      <c r="J1559" s="339">
        <f t="shared" si="239"/>
        <v>0</v>
      </c>
      <c r="K1559" s="338"/>
      <c r="L1559" s="340"/>
      <c r="M1559" s="338"/>
      <c r="O1559" s="451"/>
      <c r="Q1559" s="374"/>
    </row>
    <row r="1560" spans="1:17" ht="12.75" hidden="1" customHeight="1">
      <c r="A1560" s="357" t="s">
        <v>9</v>
      </c>
      <c r="B1560" s="358" t="s">
        <v>405</v>
      </c>
      <c r="C1560" s="209" t="s">
        <v>84</v>
      </c>
      <c r="D1560" s="209" t="s">
        <v>177</v>
      </c>
      <c r="E1560" s="35" t="s">
        <v>775</v>
      </c>
      <c r="F1560" s="209" t="s">
        <v>29</v>
      </c>
      <c r="G1560" s="209" t="s">
        <v>10</v>
      </c>
      <c r="H1560" s="338"/>
      <c r="I1560" s="338"/>
      <c r="J1560" s="339">
        <f t="shared" si="239"/>
        <v>0</v>
      </c>
      <c r="K1560" s="338"/>
      <c r="L1560" s="340"/>
      <c r="M1560" s="338"/>
      <c r="O1560" s="451"/>
      <c r="Q1560" s="374"/>
    </row>
    <row r="1561" spans="1:17" ht="12.75" hidden="1" customHeight="1">
      <c r="A1561" s="387" t="s">
        <v>401</v>
      </c>
      <c r="B1561" s="387" t="s">
        <v>405</v>
      </c>
      <c r="C1561" s="250" t="s">
        <v>138</v>
      </c>
      <c r="D1561" s="250" t="s">
        <v>138</v>
      </c>
      <c r="E1561" s="34"/>
      <c r="F1561" s="34"/>
      <c r="G1561" s="34"/>
      <c r="H1561" s="352">
        <f t="shared" ref="H1561:M1562" si="240">H1562</f>
        <v>0</v>
      </c>
      <c r="I1561" s="352"/>
      <c r="J1561" s="339">
        <f t="shared" si="239"/>
        <v>0</v>
      </c>
      <c r="K1561" s="352">
        <f t="shared" si="240"/>
        <v>0</v>
      </c>
      <c r="L1561" s="340"/>
      <c r="M1561" s="352">
        <f t="shared" si="240"/>
        <v>0</v>
      </c>
      <c r="O1561" s="451"/>
      <c r="Q1561" s="374"/>
    </row>
    <row r="1562" spans="1:17" ht="12.75" hidden="1" customHeight="1">
      <c r="A1562" s="380" t="s">
        <v>145</v>
      </c>
      <c r="B1562" s="382" t="s">
        <v>405</v>
      </c>
      <c r="C1562" s="250" t="s">
        <v>138</v>
      </c>
      <c r="D1562" s="250" t="s">
        <v>146</v>
      </c>
      <c r="E1562" s="250"/>
      <c r="F1562" s="209"/>
      <c r="G1562" s="209"/>
      <c r="H1562" s="339">
        <f t="shared" si="240"/>
        <v>0</v>
      </c>
      <c r="I1562" s="339"/>
      <c r="J1562" s="339">
        <f t="shared" si="239"/>
        <v>0</v>
      </c>
      <c r="K1562" s="339">
        <f t="shared" si="240"/>
        <v>0</v>
      </c>
      <c r="L1562" s="340"/>
      <c r="M1562" s="339">
        <f t="shared" si="240"/>
        <v>0</v>
      </c>
      <c r="O1562" s="451"/>
      <c r="Q1562" s="374"/>
    </row>
    <row r="1563" spans="1:17" ht="27" hidden="1" customHeight="1">
      <c r="A1563" s="418" t="s">
        <v>16</v>
      </c>
      <c r="B1563" s="419" t="s">
        <v>405</v>
      </c>
      <c r="C1563" s="250" t="s">
        <v>138</v>
      </c>
      <c r="D1563" s="250" t="s">
        <v>146</v>
      </c>
      <c r="E1563" s="404" t="s">
        <v>651</v>
      </c>
      <c r="F1563" s="35"/>
      <c r="G1563" s="35"/>
      <c r="H1563" s="337">
        <f>H1579+H1568</f>
        <v>0</v>
      </c>
      <c r="I1563" s="337"/>
      <c r="J1563" s="339">
        <f t="shared" si="239"/>
        <v>0</v>
      </c>
      <c r="K1563" s="337">
        <f>K1579+K1568</f>
        <v>0</v>
      </c>
      <c r="L1563" s="340"/>
      <c r="M1563" s="337">
        <f>M1579+M1568</f>
        <v>0</v>
      </c>
      <c r="O1563" s="451"/>
      <c r="Q1563" s="374"/>
    </row>
    <row r="1564" spans="1:17" ht="51" hidden="1" customHeight="1">
      <c r="A1564" s="357" t="s">
        <v>385</v>
      </c>
      <c r="B1564" s="358" t="s">
        <v>405</v>
      </c>
      <c r="C1564" s="209" t="s">
        <v>138</v>
      </c>
      <c r="D1564" s="209" t="s">
        <v>146</v>
      </c>
      <c r="E1564" s="424" t="s">
        <v>386</v>
      </c>
      <c r="F1564" s="209"/>
      <c r="G1564" s="209"/>
      <c r="H1564" s="338"/>
      <c r="I1564" s="338"/>
      <c r="J1564" s="339">
        <f t="shared" si="239"/>
        <v>0</v>
      </c>
      <c r="K1564" s="338"/>
      <c r="L1564" s="340"/>
      <c r="M1564" s="338"/>
      <c r="O1564" s="451"/>
      <c r="Q1564" s="374"/>
    </row>
    <row r="1565" spans="1:17" ht="38.25" hidden="1" customHeight="1">
      <c r="A1565" s="398" t="s">
        <v>148</v>
      </c>
      <c r="B1565" s="391" t="s">
        <v>405</v>
      </c>
      <c r="C1565" s="209" t="s">
        <v>138</v>
      </c>
      <c r="D1565" s="209" t="s">
        <v>146</v>
      </c>
      <c r="E1565" s="424" t="s">
        <v>386</v>
      </c>
      <c r="F1565" s="209" t="s">
        <v>93</v>
      </c>
      <c r="G1565" s="209"/>
      <c r="H1565" s="338"/>
      <c r="I1565" s="338"/>
      <c r="J1565" s="339">
        <f t="shared" si="239"/>
        <v>0</v>
      </c>
      <c r="K1565" s="338"/>
      <c r="L1565" s="340"/>
      <c r="M1565" s="338"/>
      <c r="O1565" s="451"/>
      <c r="Q1565" s="374"/>
    </row>
    <row r="1566" spans="1:17" ht="12.75" hidden="1" customHeight="1">
      <c r="A1566" s="398" t="s">
        <v>149</v>
      </c>
      <c r="B1566" s="391" t="s">
        <v>405</v>
      </c>
      <c r="C1566" s="209" t="s">
        <v>138</v>
      </c>
      <c r="D1566" s="209" t="s">
        <v>146</v>
      </c>
      <c r="E1566" s="424" t="s">
        <v>386</v>
      </c>
      <c r="F1566" s="209" t="s">
        <v>150</v>
      </c>
      <c r="G1566" s="209"/>
      <c r="H1566" s="338"/>
      <c r="I1566" s="338"/>
      <c r="J1566" s="339">
        <f t="shared" si="239"/>
        <v>0</v>
      </c>
      <c r="K1566" s="338"/>
      <c r="L1566" s="340"/>
      <c r="M1566" s="338"/>
      <c r="O1566" s="451"/>
      <c r="Q1566" s="374"/>
    </row>
    <row r="1567" spans="1:17" ht="12.75" hidden="1" customHeight="1">
      <c r="A1567" s="47" t="s">
        <v>11</v>
      </c>
      <c r="B1567" s="83" t="s">
        <v>405</v>
      </c>
      <c r="C1567" s="209" t="s">
        <v>138</v>
      </c>
      <c r="D1567" s="209" t="s">
        <v>146</v>
      </c>
      <c r="E1567" s="424" t="s">
        <v>386</v>
      </c>
      <c r="F1567" s="209" t="s">
        <v>150</v>
      </c>
      <c r="G1567" s="209" t="s">
        <v>12</v>
      </c>
      <c r="H1567" s="338"/>
      <c r="I1567" s="338"/>
      <c r="J1567" s="339">
        <f t="shared" si="239"/>
        <v>0</v>
      </c>
      <c r="K1567" s="338"/>
      <c r="L1567" s="340"/>
      <c r="M1567" s="338"/>
      <c r="O1567" s="451"/>
      <c r="Q1567" s="374"/>
    </row>
    <row r="1568" spans="1:17" ht="63.75" hidden="1" customHeight="1">
      <c r="A1568" s="401" t="s">
        <v>844</v>
      </c>
      <c r="B1568" s="358" t="s">
        <v>405</v>
      </c>
      <c r="C1568" s="209" t="s">
        <v>138</v>
      </c>
      <c r="D1568" s="209" t="s">
        <v>146</v>
      </c>
      <c r="E1568" s="424" t="s">
        <v>843</v>
      </c>
      <c r="F1568" s="209"/>
      <c r="G1568" s="209"/>
      <c r="H1568" s="337">
        <f t="shared" ref="H1568:M1569" si="241">H1569</f>
        <v>0</v>
      </c>
      <c r="I1568" s="337"/>
      <c r="J1568" s="339">
        <f t="shared" si="239"/>
        <v>0</v>
      </c>
      <c r="K1568" s="337">
        <f t="shared" si="241"/>
        <v>0</v>
      </c>
      <c r="L1568" s="340"/>
      <c r="M1568" s="337">
        <f t="shared" si="241"/>
        <v>0</v>
      </c>
      <c r="O1568" s="451"/>
      <c r="Q1568" s="374"/>
    </row>
    <row r="1569" spans="1:17" ht="38.25" hidden="1" customHeight="1">
      <c r="A1569" s="398" t="s">
        <v>148</v>
      </c>
      <c r="B1569" s="391" t="s">
        <v>405</v>
      </c>
      <c r="C1569" s="209" t="s">
        <v>138</v>
      </c>
      <c r="D1569" s="209" t="s">
        <v>146</v>
      </c>
      <c r="E1569" s="424" t="s">
        <v>843</v>
      </c>
      <c r="F1569" s="209" t="s">
        <v>93</v>
      </c>
      <c r="G1569" s="209"/>
      <c r="H1569" s="337">
        <f t="shared" si="241"/>
        <v>0</v>
      </c>
      <c r="I1569" s="337"/>
      <c r="J1569" s="339">
        <f t="shared" si="239"/>
        <v>0</v>
      </c>
      <c r="K1569" s="337">
        <f t="shared" si="241"/>
        <v>0</v>
      </c>
      <c r="L1569" s="340"/>
      <c r="M1569" s="337">
        <f t="shared" si="241"/>
        <v>0</v>
      </c>
      <c r="O1569" s="451"/>
      <c r="Q1569" s="374"/>
    </row>
    <row r="1570" spans="1:17" ht="12.75" hidden="1" customHeight="1">
      <c r="A1570" s="398" t="s">
        <v>149</v>
      </c>
      <c r="B1570" s="391" t="s">
        <v>405</v>
      </c>
      <c r="C1570" s="209" t="s">
        <v>138</v>
      </c>
      <c r="D1570" s="209" t="s">
        <v>146</v>
      </c>
      <c r="E1570" s="424" t="s">
        <v>843</v>
      </c>
      <c r="F1570" s="209" t="s">
        <v>150</v>
      </c>
      <c r="G1570" s="209"/>
      <c r="H1570" s="337">
        <f>H1572</f>
        <v>0</v>
      </c>
      <c r="I1570" s="337"/>
      <c r="J1570" s="339">
        <f t="shared" si="239"/>
        <v>0</v>
      </c>
      <c r="K1570" s="337">
        <f>K1572</f>
        <v>0</v>
      </c>
      <c r="L1570" s="340"/>
      <c r="M1570" s="337">
        <f>M1572</f>
        <v>0</v>
      </c>
      <c r="O1570" s="451"/>
      <c r="Q1570" s="374"/>
    </row>
    <row r="1571" spans="1:17" ht="51" hidden="1" customHeight="1">
      <c r="A1571" s="390" t="s">
        <v>512</v>
      </c>
      <c r="B1571" s="83" t="s">
        <v>405</v>
      </c>
      <c r="C1571" s="209" t="s">
        <v>138</v>
      </c>
      <c r="D1571" s="209" t="s">
        <v>146</v>
      </c>
      <c r="E1571" s="424" t="s">
        <v>843</v>
      </c>
      <c r="F1571" s="209" t="s">
        <v>514</v>
      </c>
      <c r="G1571" s="209"/>
      <c r="H1571" s="337">
        <f>H1572</f>
        <v>0</v>
      </c>
      <c r="I1571" s="337"/>
      <c r="J1571" s="339">
        <f t="shared" si="239"/>
        <v>0</v>
      </c>
      <c r="K1571" s="337">
        <f>K1572</f>
        <v>0</v>
      </c>
      <c r="L1571" s="340"/>
      <c r="M1571" s="337">
        <f>M1572</f>
        <v>0</v>
      </c>
      <c r="O1571" s="451"/>
      <c r="Q1571" s="374"/>
    </row>
    <row r="1572" spans="1:17" ht="12.75" hidden="1" customHeight="1">
      <c r="A1572" s="47" t="s">
        <v>628</v>
      </c>
      <c r="B1572" s="83" t="s">
        <v>405</v>
      </c>
      <c r="C1572" s="209" t="s">
        <v>138</v>
      </c>
      <c r="D1572" s="209" t="s">
        <v>146</v>
      </c>
      <c r="E1572" s="424" t="s">
        <v>843</v>
      </c>
      <c r="F1572" s="209" t="s">
        <v>514</v>
      </c>
      <c r="G1572" s="209" t="s">
        <v>197</v>
      </c>
      <c r="H1572" s="338"/>
      <c r="I1572" s="338"/>
      <c r="J1572" s="339">
        <f t="shared" si="239"/>
        <v>0</v>
      </c>
      <c r="K1572" s="338"/>
      <c r="L1572" s="340"/>
      <c r="M1572" s="338"/>
      <c r="O1572" s="451"/>
      <c r="Q1572" s="374"/>
    </row>
    <row r="1573" spans="1:17" ht="89.25" hidden="1" customHeight="1">
      <c r="A1573" s="401" t="s">
        <v>524</v>
      </c>
      <c r="B1573" s="358" t="s">
        <v>405</v>
      </c>
      <c r="C1573" s="209" t="s">
        <v>138</v>
      </c>
      <c r="D1573" s="209" t="s">
        <v>146</v>
      </c>
      <c r="E1573" s="424" t="s">
        <v>629</v>
      </c>
      <c r="F1573" s="209"/>
      <c r="G1573" s="209"/>
      <c r="H1573" s="338"/>
      <c r="I1573" s="338"/>
      <c r="J1573" s="339">
        <f t="shared" si="239"/>
        <v>0</v>
      </c>
      <c r="K1573" s="338"/>
      <c r="L1573" s="340"/>
      <c r="M1573" s="338"/>
      <c r="O1573" s="451"/>
      <c r="Q1573" s="374"/>
    </row>
    <row r="1574" spans="1:17" ht="38.25" hidden="1" customHeight="1">
      <c r="A1574" s="398" t="s">
        <v>148</v>
      </c>
      <c r="B1574" s="391" t="s">
        <v>405</v>
      </c>
      <c r="C1574" s="209" t="s">
        <v>138</v>
      </c>
      <c r="D1574" s="209" t="s">
        <v>146</v>
      </c>
      <c r="E1574" s="424" t="s">
        <v>629</v>
      </c>
      <c r="F1574" s="209" t="s">
        <v>93</v>
      </c>
      <c r="G1574" s="209"/>
      <c r="H1574" s="338"/>
      <c r="I1574" s="338"/>
      <c r="J1574" s="339">
        <f t="shared" si="239"/>
        <v>0</v>
      </c>
      <c r="K1574" s="338"/>
      <c r="L1574" s="340"/>
      <c r="M1574" s="338"/>
      <c r="O1574" s="451"/>
      <c r="Q1574" s="374"/>
    </row>
    <row r="1575" spans="1:17" ht="12.75" hidden="1" customHeight="1">
      <c r="A1575" s="398" t="s">
        <v>149</v>
      </c>
      <c r="B1575" s="391" t="s">
        <v>405</v>
      </c>
      <c r="C1575" s="209" t="s">
        <v>138</v>
      </c>
      <c r="D1575" s="209" t="s">
        <v>146</v>
      </c>
      <c r="E1575" s="424" t="s">
        <v>629</v>
      </c>
      <c r="F1575" s="209" t="s">
        <v>150</v>
      </c>
      <c r="G1575" s="209"/>
      <c r="H1575" s="338"/>
      <c r="I1575" s="338"/>
      <c r="J1575" s="339">
        <f t="shared" si="239"/>
        <v>0</v>
      </c>
      <c r="K1575" s="338"/>
      <c r="L1575" s="340"/>
      <c r="M1575" s="338"/>
      <c r="O1575" s="451"/>
      <c r="Q1575" s="374"/>
    </row>
    <row r="1576" spans="1:17" ht="38.25" hidden="1" customHeight="1">
      <c r="A1576" s="398" t="s">
        <v>148</v>
      </c>
      <c r="B1576" s="391" t="s">
        <v>405</v>
      </c>
      <c r="C1576" s="209" t="s">
        <v>138</v>
      </c>
      <c r="D1576" s="209" t="s">
        <v>146</v>
      </c>
      <c r="E1576" s="424" t="s">
        <v>629</v>
      </c>
      <c r="F1576" s="209" t="s">
        <v>514</v>
      </c>
      <c r="G1576" s="209"/>
      <c r="H1576" s="338"/>
      <c r="I1576" s="338"/>
      <c r="J1576" s="339">
        <f t="shared" si="239"/>
        <v>0</v>
      </c>
      <c r="K1576" s="338"/>
      <c r="L1576" s="340"/>
      <c r="M1576" s="338"/>
      <c r="O1576" s="451"/>
      <c r="Q1576" s="374"/>
    </row>
    <row r="1577" spans="1:17" ht="12.75" hidden="1" customHeight="1">
      <c r="A1577" s="47" t="s">
        <v>11</v>
      </c>
      <c r="B1577" s="83" t="s">
        <v>405</v>
      </c>
      <c r="C1577" s="209" t="s">
        <v>138</v>
      </c>
      <c r="D1577" s="209" t="s">
        <v>146</v>
      </c>
      <c r="E1577" s="424" t="s">
        <v>629</v>
      </c>
      <c r="F1577" s="209" t="s">
        <v>514</v>
      </c>
      <c r="G1577" s="209" t="s">
        <v>12</v>
      </c>
      <c r="H1577" s="338"/>
      <c r="I1577" s="338"/>
      <c r="J1577" s="339">
        <f t="shared" si="239"/>
        <v>0</v>
      </c>
      <c r="K1577" s="338"/>
      <c r="L1577" s="340"/>
      <c r="M1577" s="338"/>
      <c r="O1577" s="451"/>
      <c r="Q1577" s="374"/>
    </row>
    <row r="1578" spans="1:17" ht="12.75" hidden="1" customHeight="1">
      <c r="A1578" s="47" t="s">
        <v>628</v>
      </c>
      <c r="B1578" s="83" t="s">
        <v>405</v>
      </c>
      <c r="C1578" s="209" t="s">
        <v>138</v>
      </c>
      <c r="D1578" s="209" t="s">
        <v>146</v>
      </c>
      <c r="E1578" s="424" t="s">
        <v>629</v>
      </c>
      <c r="F1578" s="209" t="s">
        <v>514</v>
      </c>
      <c r="G1578" s="209" t="s">
        <v>197</v>
      </c>
      <c r="H1578" s="338"/>
      <c r="I1578" s="338"/>
      <c r="J1578" s="339">
        <f t="shared" si="239"/>
        <v>0</v>
      </c>
      <c r="K1578" s="338"/>
      <c r="L1578" s="340"/>
      <c r="M1578" s="338"/>
      <c r="O1578" s="451"/>
      <c r="Q1578" s="374"/>
    </row>
    <row r="1579" spans="1:17" ht="51" hidden="1" customHeight="1">
      <c r="A1579" s="357" t="s">
        <v>845</v>
      </c>
      <c r="B1579" s="83" t="s">
        <v>405</v>
      </c>
      <c r="C1579" s="209" t="s">
        <v>138</v>
      </c>
      <c r="D1579" s="209" t="s">
        <v>146</v>
      </c>
      <c r="E1579" s="424" t="s">
        <v>781</v>
      </c>
      <c r="F1579" s="209"/>
      <c r="G1579" s="209"/>
      <c r="H1579" s="337">
        <f t="shared" ref="H1579:M1582" si="242">H1580</f>
        <v>0</v>
      </c>
      <c r="I1579" s="337"/>
      <c r="J1579" s="339">
        <f t="shared" si="239"/>
        <v>0</v>
      </c>
      <c r="K1579" s="337">
        <f t="shared" si="242"/>
        <v>0</v>
      </c>
      <c r="L1579" s="340"/>
      <c r="M1579" s="337">
        <f t="shared" si="242"/>
        <v>0</v>
      </c>
      <c r="O1579" s="451"/>
      <c r="Q1579" s="374"/>
    </row>
    <row r="1580" spans="1:17" ht="38.25" hidden="1" customHeight="1">
      <c r="A1580" s="398" t="s">
        <v>148</v>
      </c>
      <c r="B1580" s="83" t="s">
        <v>405</v>
      </c>
      <c r="C1580" s="209" t="s">
        <v>138</v>
      </c>
      <c r="D1580" s="209" t="s">
        <v>146</v>
      </c>
      <c r="E1580" s="424" t="s">
        <v>781</v>
      </c>
      <c r="F1580" s="209" t="s">
        <v>93</v>
      </c>
      <c r="G1580" s="209"/>
      <c r="H1580" s="337">
        <f t="shared" si="242"/>
        <v>0</v>
      </c>
      <c r="I1580" s="337"/>
      <c r="J1580" s="339">
        <f t="shared" si="239"/>
        <v>0</v>
      </c>
      <c r="K1580" s="337">
        <f t="shared" si="242"/>
        <v>0</v>
      </c>
      <c r="L1580" s="340"/>
      <c r="M1580" s="337">
        <f t="shared" si="242"/>
        <v>0</v>
      </c>
      <c r="O1580" s="451"/>
      <c r="Q1580" s="374"/>
    </row>
    <row r="1581" spans="1:17" ht="12.75" hidden="1" customHeight="1">
      <c r="A1581" s="398" t="s">
        <v>149</v>
      </c>
      <c r="B1581" s="83" t="s">
        <v>405</v>
      </c>
      <c r="C1581" s="209" t="s">
        <v>138</v>
      </c>
      <c r="D1581" s="209" t="s">
        <v>146</v>
      </c>
      <c r="E1581" s="424" t="s">
        <v>781</v>
      </c>
      <c r="F1581" s="209" t="s">
        <v>150</v>
      </c>
      <c r="G1581" s="209"/>
      <c r="H1581" s="337">
        <f t="shared" si="242"/>
        <v>0</v>
      </c>
      <c r="I1581" s="337"/>
      <c r="J1581" s="339">
        <f t="shared" si="239"/>
        <v>0</v>
      </c>
      <c r="K1581" s="337">
        <f t="shared" si="242"/>
        <v>0</v>
      </c>
      <c r="L1581" s="340"/>
      <c r="M1581" s="337">
        <f t="shared" si="242"/>
        <v>0</v>
      </c>
      <c r="O1581" s="451"/>
      <c r="Q1581" s="374"/>
    </row>
    <row r="1582" spans="1:17" ht="63.75" hidden="1" customHeight="1">
      <c r="A1582" s="390" t="s">
        <v>512</v>
      </c>
      <c r="B1582" s="83" t="s">
        <v>405</v>
      </c>
      <c r="C1582" s="209" t="s">
        <v>138</v>
      </c>
      <c r="D1582" s="209" t="s">
        <v>146</v>
      </c>
      <c r="E1582" s="424" t="s">
        <v>781</v>
      </c>
      <c r="F1582" s="209" t="s">
        <v>514</v>
      </c>
      <c r="G1582" s="209"/>
      <c r="H1582" s="337">
        <f t="shared" si="242"/>
        <v>0</v>
      </c>
      <c r="I1582" s="337"/>
      <c r="J1582" s="339">
        <f t="shared" si="239"/>
        <v>0</v>
      </c>
      <c r="K1582" s="337">
        <f t="shared" si="242"/>
        <v>0</v>
      </c>
      <c r="L1582" s="340"/>
      <c r="M1582" s="337">
        <f t="shared" si="242"/>
        <v>0</v>
      </c>
      <c r="O1582" s="451"/>
      <c r="Q1582" s="374"/>
    </row>
    <row r="1583" spans="1:17" ht="12.75" hidden="1" customHeight="1">
      <c r="A1583" s="47" t="s">
        <v>11</v>
      </c>
      <c r="B1583" s="83" t="s">
        <v>405</v>
      </c>
      <c r="C1583" s="209" t="s">
        <v>138</v>
      </c>
      <c r="D1583" s="209" t="s">
        <v>146</v>
      </c>
      <c r="E1583" s="424" t="s">
        <v>781</v>
      </c>
      <c r="F1583" s="209" t="s">
        <v>514</v>
      </c>
      <c r="G1583" s="209" t="s">
        <v>12</v>
      </c>
      <c r="H1583" s="338"/>
      <c r="I1583" s="338"/>
      <c r="J1583" s="339">
        <f t="shared" si="239"/>
        <v>0</v>
      </c>
      <c r="K1583" s="338"/>
      <c r="L1583" s="340"/>
      <c r="M1583" s="338"/>
      <c r="O1583" s="451"/>
      <c r="Q1583" s="374"/>
    </row>
    <row r="1584" spans="1:17" ht="24" customHeight="1">
      <c r="A1584" s="447" t="s">
        <v>875</v>
      </c>
      <c r="B1584" s="387" t="s">
        <v>430</v>
      </c>
      <c r="C1584" s="387"/>
      <c r="D1584" s="34"/>
      <c r="E1584" s="34"/>
      <c r="F1584" s="34"/>
      <c r="G1584" s="34"/>
      <c r="H1584" s="352">
        <f>H1585+H1586+H1587</f>
        <v>1238.9000000000001</v>
      </c>
      <c r="I1584" s="352">
        <f>I1585+I1586+I1587</f>
        <v>0</v>
      </c>
      <c r="J1584" s="339">
        <f t="shared" si="239"/>
        <v>1238.9000000000001</v>
      </c>
      <c r="K1584" s="352">
        <f>K1585+K1586+K1587</f>
        <v>1218.9000000000001</v>
      </c>
      <c r="L1584" s="340">
        <v>657.7</v>
      </c>
      <c r="M1584" s="352">
        <f>M1585+M1586+M1587</f>
        <v>1218.9000000000001</v>
      </c>
      <c r="O1584" s="451"/>
      <c r="Q1584" s="374"/>
    </row>
    <row r="1585" spans="1:17">
      <c r="A1585" s="430" t="s">
        <v>9</v>
      </c>
      <c r="B1585" s="387" t="s">
        <v>430</v>
      </c>
      <c r="C1585" s="387"/>
      <c r="D1585" s="34"/>
      <c r="E1585" s="34"/>
      <c r="F1585" s="34"/>
      <c r="G1585" s="34" t="s">
        <v>10</v>
      </c>
      <c r="H1585" s="352">
        <f>H1594+H1597</f>
        <v>1238.9000000000001</v>
      </c>
      <c r="I1585" s="352">
        <f>I1594+I1597</f>
        <v>0</v>
      </c>
      <c r="J1585" s="339">
        <f t="shared" si="239"/>
        <v>1238.9000000000001</v>
      </c>
      <c r="K1585" s="352">
        <f>K1594+K1597</f>
        <v>1218.9000000000001</v>
      </c>
      <c r="L1585" s="340"/>
      <c r="M1585" s="352">
        <f>M1594+M1597</f>
        <v>1218.9000000000001</v>
      </c>
      <c r="O1585" s="451"/>
      <c r="Q1585" s="374"/>
    </row>
    <row r="1586" spans="1:17" ht="12.75" customHeight="1">
      <c r="A1586" s="430" t="s">
        <v>11</v>
      </c>
      <c r="B1586" s="387" t="s">
        <v>876</v>
      </c>
      <c r="C1586" s="387"/>
      <c r="D1586" s="34"/>
      <c r="E1586" s="34"/>
      <c r="F1586" s="34"/>
      <c r="G1586" s="34" t="s">
        <v>12</v>
      </c>
      <c r="H1586" s="352">
        <f>H1630</f>
        <v>0</v>
      </c>
      <c r="I1586" s="352">
        <f>I1630</f>
        <v>0</v>
      </c>
      <c r="J1586" s="339">
        <f t="shared" si="239"/>
        <v>0</v>
      </c>
      <c r="K1586" s="448"/>
      <c r="L1586" s="340"/>
      <c r="M1586" s="448"/>
      <c r="O1586" s="451"/>
      <c r="Q1586" s="374"/>
    </row>
    <row r="1587" spans="1:17" ht="12.75" customHeight="1">
      <c r="A1587" s="430" t="s">
        <v>628</v>
      </c>
      <c r="B1587" s="387" t="s">
        <v>877</v>
      </c>
      <c r="C1587" s="387"/>
      <c r="D1587" s="34"/>
      <c r="E1587" s="34"/>
      <c r="F1587" s="34"/>
      <c r="G1587" s="34" t="s">
        <v>197</v>
      </c>
      <c r="H1587" s="352">
        <f>H1619</f>
        <v>0</v>
      </c>
      <c r="I1587" s="352">
        <f>I1619</f>
        <v>0</v>
      </c>
      <c r="J1587" s="339">
        <f t="shared" si="239"/>
        <v>0</v>
      </c>
      <c r="K1587" s="448"/>
      <c r="L1587" s="340"/>
      <c r="M1587" s="448"/>
      <c r="O1587" s="451"/>
      <c r="Q1587" s="374"/>
    </row>
    <row r="1588" spans="1:17" ht="20.25" customHeight="1">
      <c r="A1588" s="430" t="s">
        <v>411</v>
      </c>
      <c r="B1588" s="387" t="s">
        <v>430</v>
      </c>
      <c r="C1588" s="387" t="s">
        <v>13</v>
      </c>
      <c r="D1588" s="209"/>
      <c r="E1588" s="34"/>
      <c r="F1588" s="34"/>
      <c r="G1588" s="34"/>
      <c r="H1588" s="352">
        <f t="shared" ref="H1588:M1590" si="243">H1589</f>
        <v>1238.9000000000001</v>
      </c>
      <c r="I1588" s="352">
        <f t="shared" si="243"/>
        <v>0</v>
      </c>
      <c r="J1588" s="339">
        <f t="shared" si="239"/>
        <v>1238.9000000000001</v>
      </c>
      <c r="K1588" s="352">
        <f t="shared" si="243"/>
        <v>1218.9000000000001</v>
      </c>
      <c r="L1588" s="340"/>
      <c r="M1588" s="352">
        <f t="shared" si="243"/>
        <v>1218.9000000000001</v>
      </c>
      <c r="O1588" s="451"/>
      <c r="Q1588" s="374"/>
    </row>
    <row r="1589" spans="1:17" ht="52.5" customHeight="1">
      <c r="A1589" s="380" t="s">
        <v>40</v>
      </c>
      <c r="B1589" s="387" t="s">
        <v>430</v>
      </c>
      <c r="C1589" s="250" t="s">
        <v>13</v>
      </c>
      <c r="D1589" s="250" t="s">
        <v>41</v>
      </c>
      <c r="E1589" s="250"/>
      <c r="F1589" s="250"/>
      <c r="G1589" s="250"/>
      <c r="H1589" s="339">
        <f t="shared" si="243"/>
        <v>1238.9000000000001</v>
      </c>
      <c r="I1589" s="339">
        <f t="shared" si="243"/>
        <v>0</v>
      </c>
      <c r="J1589" s="339">
        <f t="shared" si="239"/>
        <v>1238.9000000000001</v>
      </c>
      <c r="K1589" s="339">
        <f t="shared" si="243"/>
        <v>1218.9000000000001</v>
      </c>
      <c r="L1589" s="340"/>
      <c r="M1589" s="339">
        <f t="shared" si="243"/>
        <v>1218.9000000000001</v>
      </c>
      <c r="O1589" s="451"/>
      <c r="Q1589" s="374"/>
    </row>
    <row r="1590" spans="1:17" ht="28.5" customHeight="1">
      <c r="A1590" s="380" t="s">
        <v>16</v>
      </c>
      <c r="B1590" s="387" t="s">
        <v>430</v>
      </c>
      <c r="C1590" s="250" t="s">
        <v>13</v>
      </c>
      <c r="D1590" s="250" t="s">
        <v>41</v>
      </c>
      <c r="E1590" s="250" t="s">
        <v>651</v>
      </c>
      <c r="F1590" s="250"/>
      <c r="G1590" s="250"/>
      <c r="H1590" s="335">
        <f t="shared" si="243"/>
        <v>1238.9000000000001</v>
      </c>
      <c r="I1590" s="335">
        <f t="shared" si="243"/>
        <v>0</v>
      </c>
      <c r="J1590" s="339">
        <f t="shared" si="239"/>
        <v>1238.9000000000001</v>
      </c>
      <c r="K1590" s="335">
        <f t="shared" si="243"/>
        <v>1218.9000000000001</v>
      </c>
      <c r="L1590" s="340"/>
      <c r="M1590" s="335">
        <f t="shared" si="243"/>
        <v>1218.9000000000001</v>
      </c>
      <c r="O1590" s="451"/>
      <c r="Q1590" s="374"/>
    </row>
    <row r="1591" spans="1:17" ht="13.5">
      <c r="A1591" s="380" t="s">
        <v>207</v>
      </c>
      <c r="B1591" s="387" t="s">
        <v>430</v>
      </c>
      <c r="C1591" s="250" t="s">
        <v>13</v>
      </c>
      <c r="D1591" s="250" t="s">
        <v>41</v>
      </c>
      <c r="E1591" s="250" t="s">
        <v>653</v>
      </c>
      <c r="F1591" s="385"/>
      <c r="G1591" s="385"/>
      <c r="H1591" s="335">
        <f>H1592+H1595</f>
        <v>1238.9000000000001</v>
      </c>
      <c r="I1591" s="335">
        <f>I1592+I1595</f>
        <v>0</v>
      </c>
      <c r="J1591" s="339">
        <f t="shared" si="239"/>
        <v>1238.9000000000001</v>
      </c>
      <c r="K1591" s="335">
        <f>K1592+K1595</f>
        <v>1218.9000000000001</v>
      </c>
      <c r="L1591" s="340"/>
      <c r="M1591" s="335">
        <f>M1592+M1595</f>
        <v>1218.9000000000001</v>
      </c>
      <c r="O1591" s="451"/>
      <c r="Q1591" s="374"/>
    </row>
    <row r="1592" spans="1:17" ht="81" customHeight="1">
      <c r="A1592" s="357" t="s">
        <v>18</v>
      </c>
      <c r="B1592" s="387" t="s">
        <v>430</v>
      </c>
      <c r="C1592" s="209" t="s">
        <v>13</v>
      </c>
      <c r="D1592" s="209" t="s">
        <v>41</v>
      </c>
      <c r="E1592" s="209" t="s">
        <v>653</v>
      </c>
      <c r="F1592" s="209" t="s">
        <v>19</v>
      </c>
      <c r="G1592" s="209"/>
      <c r="H1592" s="335">
        <f>H1593</f>
        <v>1205.9000000000001</v>
      </c>
      <c r="I1592" s="335">
        <f>I1593</f>
        <v>0</v>
      </c>
      <c r="J1592" s="339">
        <f t="shared" si="239"/>
        <v>1205.9000000000001</v>
      </c>
      <c r="K1592" s="335">
        <f>K1593</f>
        <v>1205.9000000000001</v>
      </c>
      <c r="L1592" s="340"/>
      <c r="M1592" s="335">
        <f>M1593</f>
        <v>1205.9000000000001</v>
      </c>
      <c r="O1592" s="451"/>
      <c r="Q1592" s="374"/>
    </row>
    <row r="1593" spans="1:17" ht="38.25">
      <c r="A1593" s="357" t="s">
        <v>20</v>
      </c>
      <c r="B1593" s="387" t="s">
        <v>430</v>
      </c>
      <c r="C1593" s="209" t="s">
        <v>13</v>
      </c>
      <c r="D1593" s="209" t="s">
        <v>41</v>
      </c>
      <c r="E1593" s="209" t="s">
        <v>653</v>
      </c>
      <c r="F1593" s="209" t="s">
        <v>21</v>
      </c>
      <c r="G1593" s="209"/>
      <c r="H1593" s="335">
        <f>H1594</f>
        <v>1205.9000000000001</v>
      </c>
      <c r="I1593" s="335">
        <f>I1594</f>
        <v>0</v>
      </c>
      <c r="J1593" s="339">
        <f t="shared" si="239"/>
        <v>1205.9000000000001</v>
      </c>
      <c r="K1593" s="335">
        <f>K1594</f>
        <v>1205.9000000000001</v>
      </c>
      <c r="L1593" s="340"/>
      <c r="M1593" s="335">
        <f>M1594</f>
        <v>1205.9000000000001</v>
      </c>
      <c r="O1593" s="451"/>
      <c r="Q1593" s="374"/>
    </row>
    <row r="1594" spans="1:17">
      <c r="A1594" s="357" t="s">
        <v>9</v>
      </c>
      <c r="B1594" s="387" t="s">
        <v>430</v>
      </c>
      <c r="C1594" s="209" t="s">
        <v>13</v>
      </c>
      <c r="D1594" s="209" t="s">
        <v>41</v>
      </c>
      <c r="E1594" s="209" t="s">
        <v>653</v>
      </c>
      <c r="F1594" s="209" t="s">
        <v>21</v>
      </c>
      <c r="G1594" s="209" t="s">
        <v>10</v>
      </c>
      <c r="H1594" s="335">
        <v>1205.9000000000001</v>
      </c>
      <c r="I1594" s="335"/>
      <c r="J1594" s="339">
        <f t="shared" si="239"/>
        <v>1205.9000000000001</v>
      </c>
      <c r="K1594" s="335">
        <v>1205.9000000000001</v>
      </c>
      <c r="L1594" s="340"/>
      <c r="M1594" s="335">
        <v>1205.9000000000001</v>
      </c>
      <c r="O1594" s="451"/>
      <c r="Q1594" s="374"/>
    </row>
    <row r="1595" spans="1:17" ht="27" customHeight="1">
      <c r="A1595" s="398" t="s">
        <v>35</v>
      </c>
      <c r="B1595" s="391" t="s">
        <v>430</v>
      </c>
      <c r="C1595" s="209" t="s">
        <v>13</v>
      </c>
      <c r="D1595" s="209" t="s">
        <v>41</v>
      </c>
      <c r="E1595" s="209" t="s">
        <v>653</v>
      </c>
      <c r="F1595" s="209" t="s">
        <v>27</v>
      </c>
      <c r="G1595" s="209"/>
      <c r="H1595" s="337">
        <f t="shared" ref="H1595:M1596" si="244">H1596</f>
        <v>33</v>
      </c>
      <c r="I1595" s="337">
        <f t="shared" si="244"/>
        <v>0</v>
      </c>
      <c r="J1595" s="339">
        <f t="shared" si="239"/>
        <v>33</v>
      </c>
      <c r="K1595" s="337">
        <f t="shared" si="244"/>
        <v>13</v>
      </c>
      <c r="L1595" s="340"/>
      <c r="M1595" s="337">
        <f t="shared" si="244"/>
        <v>13</v>
      </c>
      <c r="O1595" s="451"/>
      <c r="Q1595" s="374"/>
    </row>
    <row r="1596" spans="1:17" ht="23.25" customHeight="1">
      <c r="A1596" s="398" t="s">
        <v>90</v>
      </c>
      <c r="B1596" s="391" t="s">
        <v>430</v>
      </c>
      <c r="C1596" s="209" t="s">
        <v>13</v>
      </c>
      <c r="D1596" s="209" t="s">
        <v>41</v>
      </c>
      <c r="E1596" s="209" t="s">
        <v>653</v>
      </c>
      <c r="F1596" s="209" t="s">
        <v>29</v>
      </c>
      <c r="G1596" s="209"/>
      <c r="H1596" s="337">
        <f t="shared" si="244"/>
        <v>33</v>
      </c>
      <c r="I1596" s="337">
        <f t="shared" si="244"/>
        <v>0</v>
      </c>
      <c r="J1596" s="339">
        <f t="shared" si="239"/>
        <v>33</v>
      </c>
      <c r="K1596" s="337">
        <f t="shared" si="244"/>
        <v>13</v>
      </c>
      <c r="L1596" s="340"/>
      <c r="M1596" s="337">
        <f t="shared" si="244"/>
        <v>13</v>
      </c>
      <c r="O1596" s="451"/>
      <c r="Q1596" s="374"/>
    </row>
    <row r="1597" spans="1:17">
      <c r="A1597" s="225" t="s">
        <v>9</v>
      </c>
      <c r="B1597" s="227" t="s">
        <v>430</v>
      </c>
      <c r="C1597" s="209" t="s">
        <v>13</v>
      </c>
      <c r="D1597" s="209" t="s">
        <v>41</v>
      </c>
      <c r="E1597" s="209" t="s">
        <v>653</v>
      </c>
      <c r="F1597" s="209" t="s">
        <v>29</v>
      </c>
      <c r="G1597" s="209" t="s">
        <v>10</v>
      </c>
      <c r="H1597" s="335">
        <v>33</v>
      </c>
      <c r="I1597" s="335"/>
      <c r="J1597" s="339">
        <f t="shared" si="239"/>
        <v>33</v>
      </c>
      <c r="K1597" s="335">
        <v>13</v>
      </c>
      <c r="L1597" s="340"/>
      <c r="M1597" s="335">
        <v>13</v>
      </c>
      <c r="O1597" s="451"/>
      <c r="Q1597" s="374"/>
    </row>
    <row r="1598" spans="1:17" ht="12.75" customHeight="1">
      <c r="A1598" s="388" t="s">
        <v>866</v>
      </c>
      <c r="B1598" s="388" t="s">
        <v>38</v>
      </c>
      <c r="C1598" s="449" t="s">
        <v>867</v>
      </c>
      <c r="D1598" s="450" t="s">
        <v>867</v>
      </c>
      <c r="E1598" s="450" t="s">
        <v>868</v>
      </c>
      <c r="F1598" s="450" t="s">
        <v>38</v>
      </c>
      <c r="G1598" s="450" t="s">
        <v>869</v>
      </c>
      <c r="H1598" s="338"/>
      <c r="I1598" s="338"/>
      <c r="J1598" s="339">
        <f t="shared" si="239"/>
        <v>0</v>
      </c>
      <c r="K1598" s="338"/>
      <c r="L1598" s="340"/>
      <c r="M1598" s="338"/>
      <c r="O1598" s="451"/>
      <c r="Q1598" s="374"/>
    </row>
  </sheetData>
  <mergeCells count="23">
    <mergeCell ref="R17:R18"/>
    <mergeCell ref="H13:J13"/>
    <mergeCell ref="K13:K14"/>
    <mergeCell ref="M13:M14"/>
    <mergeCell ref="O13:O14"/>
    <mergeCell ref="P13:P14"/>
    <mergeCell ref="Q13:Q14"/>
    <mergeCell ref="A8:K8"/>
    <mergeCell ref="A10:M10"/>
    <mergeCell ref="A12:A14"/>
    <mergeCell ref="B12:B14"/>
    <mergeCell ref="C12:C14"/>
    <mergeCell ref="D12:D14"/>
    <mergeCell ref="E12:E14"/>
    <mergeCell ref="F12:F14"/>
    <mergeCell ref="G12:G14"/>
    <mergeCell ref="H12:M12"/>
    <mergeCell ref="A2:K2"/>
    <mergeCell ref="A3:K3"/>
    <mergeCell ref="A4:K4"/>
    <mergeCell ref="A5:K5"/>
    <mergeCell ref="A6:K6"/>
    <mergeCell ref="A7:K7"/>
  </mergeCells>
  <pageMargins left="0" right="0" top="0" bottom="0" header="0" footer="0"/>
  <pageSetup paperSize="9" scale="8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594"/>
  <sheetViews>
    <sheetView topLeftCell="A571" zoomScale="98" zoomScaleNormal="98" zoomScaleSheetLayoutView="100" workbookViewId="0">
      <selection activeCell="O577" sqref="O577"/>
    </sheetView>
  </sheetViews>
  <sheetFormatPr defaultRowHeight="12.75"/>
  <cols>
    <col min="1" max="1" width="34.140625" style="55" customWidth="1"/>
    <col min="2" max="2" width="4.5703125" style="55" customWidth="1"/>
    <col min="3" max="3" width="5.42578125" style="56" customWidth="1"/>
    <col min="4" max="4" width="5.42578125" style="57" customWidth="1"/>
    <col min="5" max="5" width="13.42578125" style="57" customWidth="1"/>
    <col min="6" max="6" width="5.28515625" style="57" customWidth="1"/>
    <col min="7" max="7" width="5.140625" style="57" customWidth="1"/>
    <col min="8" max="9" width="9" style="247" customWidth="1"/>
    <col min="10" max="10" width="11.5703125" style="247" customWidth="1"/>
    <col min="11" max="11" width="10.85546875" style="247" customWidth="1"/>
    <col min="12" max="12" width="0" hidden="1" customWidth="1"/>
    <col min="13" max="13" width="10.85546875" style="247" customWidth="1"/>
    <col min="14" max="14" width="33.85546875" customWidth="1"/>
    <col min="17" max="17" width="9.140625" customWidth="1"/>
  </cols>
  <sheetData>
    <row r="2" spans="1:19">
      <c r="A2" s="475" t="s">
        <v>1083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M2"/>
    </row>
    <row r="3" spans="1:19">
      <c r="A3" s="475" t="s">
        <v>1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M3"/>
    </row>
    <row r="4" spans="1:19">
      <c r="A4" s="475" t="s">
        <v>2</v>
      </c>
      <c r="B4" s="475"/>
      <c r="C4" s="475"/>
      <c r="D4" s="475"/>
      <c r="E4" s="475"/>
      <c r="F4" s="475"/>
      <c r="G4" s="475"/>
      <c r="H4" s="475"/>
      <c r="I4" s="475"/>
      <c r="J4" s="475"/>
      <c r="K4" s="475"/>
      <c r="M4"/>
    </row>
    <row r="5" spans="1:19">
      <c r="A5" s="475" t="s">
        <v>1082</v>
      </c>
      <c r="B5" s="475"/>
      <c r="C5" s="475"/>
      <c r="D5" s="475"/>
      <c r="E5" s="475"/>
      <c r="F5" s="475"/>
      <c r="G5" s="475"/>
      <c r="H5" s="475"/>
      <c r="I5" s="475"/>
      <c r="J5" s="475"/>
      <c r="K5" s="475"/>
      <c r="M5"/>
    </row>
    <row r="6" spans="1:19">
      <c r="A6" s="475" t="s">
        <v>886</v>
      </c>
      <c r="B6" s="475"/>
      <c r="C6" s="475"/>
      <c r="D6" s="475"/>
      <c r="E6" s="475"/>
      <c r="F6" s="475"/>
      <c r="G6" s="475"/>
      <c r="H6" s="475"/>
      <c r="I6" s="475"/>
      <c r="J6" s="475"/>
      <c r="K6" s="475"/>
      <c r="M6"/>
    </row>
    <row r="7" spans="1:19">
      <c r="A7" s="475" t="s">
        <v>887</v>
      </c>
      <c r="B7" s="475"/>
      <c r="C7" s="475"/>
      <c r="D7" s="475"/>
      <c r="E7" s="475"/>
      <c r="F7" s="475"/>
      <c r="G7" s="475"/>
      <c r="H7" s="475"/>
      <c r="I7" s="475"/>
      <c r="J7" s="475"/>
      <c r="K7" s="475"/>
      <c r="M7"/>
    </row>
    <row r="8" spans="1:19">
      <c r="A8" s="472" t="s">
        <v>1080</v>
      </c>
      <c r="B8" s="472"/>
      <c r="C8" s="472"/>
      <c r="D8" s="472"/>
      <c r="E8" s="472"/>
      <c r="F8" s="472"/>
      <c r="G8" s="472"/>
      <c r="H8" s="472"/>
      <c r="I8" s="472"/>
      <c r="J8" s="472"/>
      <c r="K8" s="472"/>
      <c r="M8"/>
    </row>
    <row r="9" spans="1:19">
      <c r="A9" s="235"/>
      <c r="B9" s="235"/>
      <c r="C9" s="235"/>
      <c r="D9" s="235"/>
      <c r="E9" s="235"/>
      <c r="F9" s="235"/>
      <c r="G9" s="235"/>
    </row>
    <row r="10" spans="1:19" ht="28.5" customHeight="1">
      <c r="A10" s="483" t="s">
        <v>1064</v>
      </c>
      <c r="B10" s="483"/>
      <c r="C10" s="483"/>
      <c r="D10" s="483"/>
      <c r="E10" s="483"/>
      <c r="F10" s="483"/>
      <c r="G10" s="483"/>
      <c r="H10" s="483"/>
      <c r="I10" s="483"/>
      <c r="J10" s="483"/>
      <c r="K10" s="483"/>
      <c r="L10" s="483"/>
      <c r="M10" s="483"/>
    </row>
    <row r="11" spans="1:19">
      <c r="A11" s="6"/>
      <c r="B11" s="6"/>
      <c r="C11" s="6"/>
      <c r="D11" s="7"/>
      <c r="E11" s="7"/>
      <c r="F11" s="7"/>
      <c r="G11" s="7"/>
      <c r="H11" s="9"/>
      <c r="I11" s="9"/>
      <c r="J11" s="9"/>
      <c r="O11" s="292"/>
      <c r="P11" s="292"/>
      <c r="Q11" s="292"/>
      <c r="R11" s="292"/>
      <c r="S11" s="292"/>
    </row>
    <row r="12" spans="1:19" ht="12.75" customHeight="1">
      <c r="A12" s="484" t="s">
        <v>457</v>
      </c>
      <c r="B12" s="484" t="s">
        <v>393</v>
      </c>
      <c r="C12" s="484" t="s">
        <v>3</v>
      </c>
      <c r="D12" s="484" t="s">
        <v>4</v>
      </c>
      <c r="E12" s="484" t="s">
        <v>5</v>
      </c>
      <c r="F12" s="485" t="s">
        <v>6</v>
      </c>
      <c r="G12" s="484" t="s">
        <v>7</v>
      </c>
      <c r="H12" s="480" t="s">
        <v>1066</v>
      </c>
      <c r="I12" s="480"/>
      <c r="J12" s="480"/>
      <c r="K12" s="480"/>
      <c r="L12" s="480"/>
      <c r="M12" s="480"/>
      <c r="O12" s="292"/>
      <c r="P12" s="292"/>
      <c r="Q12" s="292"/>
      <c r="R12" s="292"/>
      <c r="S12" s="292"/>
    </row>
    <row r="13" spans="1:19" ht="15" customHeight="1">
      <c r="A13" s="484"/>
      <c r="B13" s="484"/>
      <c r="C13" s="484"/>
      <c r="D13" s="484"/>
      <c r="E13" s="484"/>
      <c r="F13" s="486"/>
      <c r="G13" s="484"/>
      <c r="H13" s="480" t="s">
        <v>1005</v>
      </c>
      <c r="I13" s="480"/>
      <c r="J13" s="480"/>
      <c r="K13" s="478" t="s">
        <v>1034</v>
      </c>
      <c r="L13" s="292"/>
      <c r="M13" s="478" t="s">
        <v>1059</v>
      </c>
      <c r="O13" s="496"/>
      <c r="P13" s="496"/>
      <c r="Q13" s="499"/>
      <c r="R13" s="292"/>
      <c r="S13" s="292"/>
    </row>
    <row r="14" spans="1:19" ht="30" customHeight="1">
      <c r="A14" s="484"/>
      <c r="B14" s="484"/>
      <c r="C14" s="484"/>
      <c r="D14" s="484"/>
      <c r="E14" s="484"/>
      <c r="F14" s="487"/>
      <c r="G14" s="484"/>
      <c r="H14" s="364" t="s">
        <v>1077</v>
      </c>
      <c r="I14" s="364" t="s">
        <v>1078</v>
      </c>
      <c r="J14" s="364" t="s">
        <v>1079</v>
      </c>
      <c r="K14" s="479"/>
      <c r="L14" s="289" t="e">
        <f>#REF!+#REF!+#REF!+#REF!+#REF!+#REF!</f>
        <v>#REF!</v>
      </c>
      <c r="M14" s="479"/>
      <c r="O14" s="496"/>
      <c r="P14" s="496"/>
      <c r="Q14" s="499"/>
      <c r="R14" s="292"/>
      <c r="S14" s="292"/>
    </row>
    <row r="15" spans="1:19" ht="12" customHeight="1">
      <c r="A15" s="11">
        <v>1</v>
      </c>
      <c r="B15" s="11" t="s">
        <v>12</v>
      </c>
      <c r="C15" s="11" t="s">
        <v>197</v>
      </c>
      <c r="D15" s="11" t="s">
        <v>198</v>
      </c>
      <c r="E15" s="11" t="s">
        <v>199</v>
      </c>
      <c r="F15" s="11" t="s">
        <v>200</v>
      </c>
      <c r="G15" s="11" t="s">
        <v>840</v>
      </c>
      <c r="H15" s="160">
        <v>8</v>
      </c>
      <c r="I15" s="160">
        <v>9</v>
      </c>
      <c r="J15" s="160">
        <v>10</v>
      </c>
      <c r="K15" s="160">
        <v>11</v>
      </c>
      <c r="L15" s="363"/>
      <c r="M15" s="160">
        <v>12</v>
      </c>
      <c r="O15" s="292"/>
      <c r="P15" s="292"/>
      <c r="Q15" s="292"/>
      <c r="R15" s="292"/>
      <c r="S15" s="292"/>
    </row>
    <row r="16" spans="1:19">
      <c r="A16" s="379" t="s">
        <v>8</v>
      </c>
      <c r="B16" s="379"/>
      <c r="C16" s="34"/>
      <c r="D16" s="34"/>
      <c r="E16" s="34"/>
      <c r="F16" s="34"/>
      <c r="G16" s="34"/>
      <c r="H16" s="339">
        <f>H17+H18+H19+H20</f>
        <v>321012.51666666672</v>
      </c>
      <c r="I16" s="339">
        <f>I17+I18+I19+I20</f>
        <v>2175</v>
      </c>
      <c r="J16" s="339">
        <f>H16+I16</f>
        <v>323187.51666666672</v>
      </c>
      <c r="K16" s="339">
        <f>K17+K18+K19+K20</f>
        <v>310248.7</v>
      </c>
      <c r="L16" s="356" t="e">
        <f>L21+L542+L713+L1268+L1496+L1580</f>
        <v>#REF!</v>
      </c>
      <c r="M16" s="339">
        <f>M17+M18+M19+M20</f>
        <v>320116.93000000005</v>
      </c>
      <c r="O16" s="370"/>
      <c r="P16" s="370"/>
      <c r="Q16" s="370"/>
      <c r="R16" s="292"/>
      <c r="S16" s="292"/>
    </row>
    <row r="17" spans="1:19">
      <c r="A17" s="379" t="s">
        <v>9</v>
      </c>
      <c r="B17" s="379"/>
      <c r="C17" s="34"/>
      <c r="D17" s="34"/>
      <c r="E17" s="34"/>
      <c r="F17" s="34"/>
      <c r="G17" s="34" t="s">
        <v>10</v>
      </c>
      <c r="H17" s="339">
        <f>H22+H542+H714+H1269+H1497+H1581</f>
        <v>163551.61666666667</v>
      </c>
      <c r="I17" s="339">
        <f>I22+I542+I714+I1269+I1497+I1581</f>
        <v>1775</v>
      </c>
      <c r="J17" s="339">
        <f t="shared" ref="J17:J80" si="0">H17+I17</f>
        <v>165326.61666666667</v>
      </c>
      <c r="K17" s="339">
        <f>K22+K542+K714+K1269+K1497+K1581</f>
        <v>158627.69999999998</v>
      </c>
      <c r="L17" s="340" t="s">
        <v>977</v>
      </c>
      <c r="M17" s="339">
        <f>M22+M542+M714+M1269+M1497+M1581</f>
        <v>167953.73</v>
      </c>
      <c r="O17" s="371"/>
      <c r="P17" s="371"/>
      <c r="Q17" s="371"/>
      <c r="R17" s="496"/>
      <c r="S17" s="292"/>
    </row>
    <row r="18" spans="1:19" ht="15.75">
      <c r="A18" s="379" t="s">
        <v>11</v>
      </c>
      <c r="B18" s="379"/>
      <c r="C18" s="34"/>
      <c r="D18" s="34"/>
      <c r="E18" s="34"/>
      <c r="F18" s="34"/>
      <c r="G18" s="34" t="s">
        <v>12</v>
      </c>
      <c r="H18" s="339">
        <f>H23+H543+H715+H1270+H1498+H496</f>
        <v>137514.40000000002</v>
      </c>
      <c r="I18" s="339">
        <f>I23+I543+I715+I1270+I1498+I496</f>
        <v>400</v>
      </c>
      <c r="J18" s="339">
        <f t="shared" si="0"/>
        <v>137914.40000000002</v>
      </c>
      <c r="K18" s="339">
        <f>K23+K543+K715+K1270+K1498+K496</f>
        <v>130435.20000000001</v>
      </c>
      <c r="L18" s="340"/>
      <c r="M18" s="339">
        <f>M23+M543+M715+M1270+M1498+M496</f>
        <v>130445.20000000001</v>
      </c>
      <c r="O18" s="372"/>
      <c r="P18" s="372"/>
      <c r="Q18" s="372"/>
      <c r="R18" s="496"/>
      <c r="S18" s="292"/>
    </row>
    <row r="19" spans="1:19">
      <c r="A19" s="379" t="s">
        <v>628</v>
      </c>
      <c r="B19" s="379"/>
      <c r="C19" s="34"/>
      <c r="D19" s="34"/>
      <c r="E19" s="34"/>
      <c r="F19" s="34"/>
      <c r="G19" s="34" t="s">
        <v>197</v>
      </c>
      <c r="H19" s="339">
        <f>H24+H544+H716+H1271+H1499</f>
        <v>19946.5</v>
      </c>
      <c r="I19" s="339">
        <f>I24+I544+I716+I1271+I1499</f>
        <v>0</v>
      </c>
      <c r="J19" s="339">
        <f t="shared" si="0"/>
        <v>19946.5</v>
      </c>
      <c r="K19" s="339">
        <f>K24+K544+K716+K1271+K1499</f>
        <v>21185.8</v>
      </c>
      <c r="L19" s="340"/>
      <c r="M19" s="339">
        <f>M24+M544+M716+M1271+M1499</f>
        <v>21718</v>
      </c>
      <c r="O19" s="373"/>
      <c r="P19" s="373"/>
      <c r="Q19" s="373"/>
      <c r="R19" s="292"/>
      <c r="S19" s="292"/>
    </row>
    <row r="20" spans="1:19">
      <c r="A20" s="379" t="s">
        <v>472</v>
      </c>
      <c r="B20" s="379"/>
      <c r="C20" s="34"/>
      <c r="D20" s="34"/>
      <c r="E20" s="34"/>
      <c r="F20" s="34"/>
      <c r="G20" s="34" t="s">
        <v>198</v>
      </c>
      <c r="H20" s="339">
        <f>H25+H717+H545+H1272</f>
        <v>0</v>
      </c>
      <c r="I20" s="339">
        <f>I25+I717+I545+I1272</f>
        <v>0</v>
      </c>
      <c r="J20" s="339">
        <f t="shared" si="0"/>
        <v>0</v>
      </c>
      <c r="K20" s="339">
        <f>K25+K717+K545+K1272</f>
        <v>0</v>
      </c>
      <c r="L20" s="340"/>
      <c r="M20" s="339">
        <f>M25+M717+M545+M1272</f>
        <v>0</v>
      </c>
      <c r="O20" s="292"/>
      <c r="P20" s="292"/>
      <c r="Q20" s="292"/>
      <c r="R20" s="292"/>
      <c r="S20" s="292"/>
    </row>
    <row r="21" spans="1:19" ht="31.5" customHeight="1">
      <c r="A21" s="380" t="s">
        <v>392</v>
      </c>
      <c r="B21" s="379" t="s">
        <v>39</v>
      </c>
      <c r="C21" s="34"/>
      <c r="D21" s="34"/>
      <c r="E21" s="381"/>
      <c r="F21" s="34"/>
      <c r="G21" s="34"/>
      <c r="H21" s="339">
        <f>H22+H23+H24+H25</f>
        <v>67440.883333333331</v>
      </c>
      <c r="I21" s="339">
        <f>I22+I23+I24+I25</f>
        <v>23</v>
      </c>
      <c r="J21" s="339">
        <f t="shared" si="0"/>
        <v>67463.883333333331</v>
      </c>
      <c r="K21" s="339">
        <f>K22+K23+K24+K25</f>
        <v>66481.5</v>
      </c>
      <c r="L21" s="356" t="e">
        <f>#REF!+#REF!+#REF!+#REF!+#REF!+#REF!+#REF!+#REF!+#REF!+#REF!+#REF!+#REF!+#REF!+#REF!+#REF!+#REF!+#REF!+#REF!+#REF!</f>
        <v>#REF!</v>
      </c>
      <c r="M21" s="339">
        <f>M22+M23+M24+M25</f>
        <v>66099</v>
      </c>
      <c r="O21" s="292"/>
      <c r="P21" s="292"/>
      <c r="Q21" s="292"/>
      <c r="R21" s="292"/>
      <c r="S21" s="292"/>
    </row>
    <row r="22" spans="1:19">
      <c r="A22" s="380" t="s">
        <v>9</v>
      </c>
      <c r="B22" s="379" t="s">
        <v>39</v>
      </c>
      <c r="C22" s="34"/>
      <c r="D22" s="34"/>
      <c r="E22" s="34"/>
      <c r="F22" s="34"/>
      <c r="G22" s="34" t="s">
        <v>10</v>
      </c>
      <c r="H22" s="339">
        <f>H32+H42+H48+H82+H121+H124+H133+H136+H139+H145+H149+H223+H226+H229+H247+H279+H314+H319+H323+H337+H370+H471+H495+H506+H238+H442+H129+H425+H179+O182+H86+H126+H141+H97+H100+H394+H414+H418+H410+H401+H404+H455+H469+H157+H103+H241+H517+H233+H117+H173+H266+H510+H512+H342+H346+H363+H191+H350+H432+H389+H197+H202+H207+H212+H217+H185</f>
        <v>49982.183333333334</v>
      </c>
      <c r="I22" s="339">
        <f>I32+I42+I48+I82+I121+I124+I133+I136+I139+I145+I149+I223+I226+I229+I247+I279+I314+I319+I323+I337+I370+I471+I495+I506+I238+I442+I129+I425+I179+P182+I86+I126+I141+I97+I100+I394+I414+I418+I410+I401+I404+I455+I469+I157+I103+I241+I517+I233+I117+I173+I266+I510+I512+I342+I346+I363+I191+I350+I432+I389+I197+I202+I207+I212+I217+I185</f>
        <v>23</v>
      </c>
      <c r="J22" s="339">
        <f t="shared" si="0"/>
        <v>50005.183333333334</v>
      </c>
      <c r="K22" s="339">
        <f>K32+K42+K48+K82+K121+K124+K133+K136+K139+K145+K149+K223+K226+K229+K247+K279+K314+K319+K323+K337+K370+K471+K495+K506+K238+K442+K129+K425+K179+P182+K86+K126+K141+K97+K100+K394+K414+K418+K410+K401+K404+K455+K469+K157+K103+K241+K517+K233+K117+K173+K266+K510+K512+K342+K346+K363+K191+K350+K432+K389+K197+K202+K207+K212+K217+K185</f>
        <v>49071.8</v>
      </c>
      <c r="L22" s="339">
        <f>L32+L42+L48+L82+L121+L124+L133+L136+L139+L145+L149+L223+L226+L229+L247+L279+L314+L319+L323+L337+L370+L471+L495+L506+L238+L442+L129+L425+L179+Q182+L86+L126+L141+L97+L100+L394+L414+L418+L410+L401+L404+L455+L469+L157+L103+L241+L517+L233+L117+L173+L266+L510+L512+L342+L346+L363+L191+L350+L432+L389+L197+L202+L207+L212+L217+L185</f>
        <v>14267.3</v>
      </c>
      <c r="M22" s="339">
        <f>M32+M42+M48+M82+M121+M124+M133+M136+M139+M145+M149+M223+M226+M229+M247+M279+M314+M319+M323+M337+M370+M471+M495+M506+M238+M442+M129+M425+M179+R182+M86+M126+M141+M97+M100+M394+M414+M418+M410+M401+M404+M455+M469+M157+M103+M241+M517+M233+M117+M173+M266+M510+M512+M342+M346+M363+M191+M350+M432+M389+M197+M202+M207+M212+M217+M185</f>
        <v>48688.800000000003</v>
      </c>
      <c r="O22" s="292"/>
      <c r="P22" s="292"/>
      <c r="Q22" s="292"/>
      <c r="R22" s="292"/>
      <c r="S22" s="292"/>
    </row>
    <row r="23" spans="1:19">
      <c r="A23" s="380" t="s">
        <v>11</v>
      </c>
      <c r="B23" s="379" t="s">
        <v>39</v>
      </c>
      <c r="C23" s="34"/>
      <c r="D23" s="34"/>
      <c r="E23" s="34"/>
      <c r="F23" s="34"/>
      <c r="G23" s="34" t="s">
        <v>12</v>
      </c>
      <c r="H23" s="339">
        <f>H153+H156+H164+H167+H327+H450+H443+H375+H529+H533+H261+H254+H354+H540+H524+H332</f>
        <v>17408.199999999997</v>
      </c>
      <c r="I23" s="339">
        <f>I153+I156+I164+I167+I327+I450+I443+I375+I529+I533+I261+I254+I354+I540+I524+I332</f>
        <v>0</v>
      </c>
      <c r="J23" s="339">
        <f t="shared" si="0"/>
        <v>17408.199999999997</v>
      </c>
      <c r="K23" s="339">
        <f>K153+K156+K164+K167+K327+K450+K443+K375+K529+K533+K261+K254+K354+K540+K524+K332</f>
        <v>17408.2</v>
      </c>
      <c r="L23" s="340"/>
      <c r="M23" s="339">
        <f>M153+M156+M164+M167+M327+M450+M443+M375+M529+M533+M261+M254+M354+M540</f>
        <v>17408.2</v>
      </c>
      <c r="O23" s="374"/>
      <c r="P23" s="292"/>
      <c r="Q23" s="292"/>
      <c r="R23" s="292"/>
      <c r="S23" s="292"/>
    </row>
    <row r="24" spans="1:19" ht="16.5" customHeight="1">
      <c r="A24" s="380" t="s">
        <v>628</v>
      </c>
      <c r="B24" s="379" t="s">
        <v>39</v>
      </c>
      <c r="C24" s="34"/>
      <c r="D24" s="34"/>
      <c r="E24" s="34"/>
      <c r="F24" s="34"/>
      <c r="G24" s="34" t="s">
        <v>197</v>
      </c>
      <c r="H24" s="339">
        <f>H64+H483+H444+H478+H488+H109+H36+H93+H113+H52</f>
        <v>50.5</v>
      </c>
      <c r="I24" s="339">
        <f>I64+I483+I444+I478+I488+I109+I36+I93+I113+I52</f>
        <v>0</v>
      </c>
      <c r="J24" s="339">
        <f t="shared" si="0"/>
        <v>50.5</v>
      </c>
      <c r="K24" s="339">
        <f>K64+K483+K444+K478+K488+K109+K36+K93+K113+K52+K524</f>
        <v>1.5</v>
      </c>
      <c r="L24" s="356" t="e">
        <f>#REF!+#REF!+#REF!+#REF!+#REF!+#REF!</f>
        <v>#REF!</v>
      </c>
      <c r="M24" s="339">
        <f>M64+M483+M444+M478+M488+M109+M36+M93+M113+M52+M524</f>
        <v>2</v>
      </c>
    </row>
    <row r="25" spans="1:19" ht="16.5" customHeight="1">
      <c r="A25" s="380" t="s">
        <v>472</v>
      </c>
      <c r="B25" s="379" t="s">
        <v>39</v>
      </c>
      <c r="C25" s="34"/>
      <c r="D25" s="34"/>
      <c r="E25" s="34"/>
      <c r="F25" s="34"/>
      <c r="G25" s="34" t="s">
        <v>198</v>
      </c>
      <c r="H25" s="339">
        <f>H445</f>
        <v>0</v>
      </c>
      <c r="I25" s="339">
        <f>I445</f>
        <v>0</v>
      </c>
      <c r="J25" s="339">
        <f t="shared" si="0"/>
        <v>0</v>
      </c>
      <c r="K25" s="339">
        <f>K445</f>
        <v>0</v>
      </c>
      <c r="L25" s="340"/>
      <c r="M25" s="339">
        <f>M445</f>
        <v>0</v>
      </c>
    </row>
    <row r="26" spans="1:19" ht="16.5" customHeight="1">
      <c r="A26" s="380" t="s">
        <v>403</v>
      </c>
      <c r="B26" s="382" t="s">
        <v>39</v>
      </c>
      <c r="C26" s="250" t="s">
        <v>13</v>
      </c>
      <c r="D26" s="250"/>
      <c r="E26" s="250"/>
      <c r="F26" s="250"/>
      <c r="G26" s="250"/>
      <c r="H26" s="339">
        <f>H27+H37+H43+H65+H104+H53+H94</f>
        <v>29239.566666666669</v>
      </c>
      <c r="I26" s="339">
        <f>I27+I37+I43+I65+I104+I53+I94</f>
        <v>-94.2</v>
      </c>
      <c r="J26" s="339">
        <f t="shared" si="0"/>
        <v>29145.366666666669</v>
      </c>
      <c r="K26" s="339">
        <f>K27+K37+K43+K65+K104+K53+K94</f>
        <v>23517.7</v>
      </c>
      <c r="L26" s="340"/>
      <c r="M26" s="339">
        <f>M27+M37+M43+M65+M104+M53+M94</f>
        <v>23778.2</v>
      </c>
    </row>
    <row r="27" spans="1:19" ht="54" customHeight="1">
      <c r="A27" s="380" t="s">
        <v>14</v>
      </c>
      <c r="B27" s="382" t="s">
        <v>39</v>
      </c>
      <c r="C27" s="250" t="s">
        <v>13</v>
      </c>
      <c r="D27" s="250" t="s">
        <v>15</v>
      </c>
      <c r="E27" s="250"/>
      <c r="F27" s="250"/>
      <c r="G27" s="250"/>
      <c r="H27" s="339">
        <f>H28</f>
        <v>1524.2666666666667</v>
      </c>
      <c r="I27" s="339">
        <f>I28</f>
        <v>0</v>
      </c>
      <c r="J27" s="339">
        <f t="shared" si="0"/>
        <v>1524.2666666666667</v>
      </c>
      <c r="K27" s="337">
        <f t="shared" ref="H27:M31" si="1">K28</f>
        <v>1562</v>
      </c>
      <c r="L27" s="340"/>
      <c r="M27" s="337">
        <f t="shared" si="1"/>
        <v>1562</v>
      </c>
    </row>
    <row r="28" spans="1:19" ht="29.25" customHeight="1">
      <c r="A28" s="380" t="s">
        <v>16</v>
      </c>
      <c r="B28" s="382" t="s">
        <v>39</v>
      </c>
      <c r="C28" s="250" t="s">
        <v>13</v>
      </c>
      <c r="D28" s="250" t="s">
        <v>15</v>
      </c>
      <c r="E28" s="250" t="s">
        <v>651</v>
      </c>
      <c r="F28" s="250"/>
      <c r="G28" s="250"/>
      <c r="H28" s="337">
        <f>H29+H33</f>
        <v>1524.2666666666667</v>
      </c>
      <c r="I28" s="337">
        <f>I29+I33</f>
        <v>0</v>
      </c>
      <c r="J28" s="339">
        <f t="shared" si="0"/>
        <v>1524.2666666666667</v>
      </c>
      <c r="K28" s="337">
        <f t="shared" si="1"/>
        <v>1562</v>
      </c>
      <c r="L28" s="340"/>
      <c r="M28" s="337">
        <f t="shared" si="1"/>
        <v>1562</v>
      </c>
    </row>
    <row r="29" spans="1:19" ht="15.75" customHeight="1">
      <c r="A29" s="380" t="s">
        <v>205</v>
      </c>
      <c r="B29" s="382" t="s">
        <v>39</v>
      </c>
      <c r="C29" s="250" t="s">
        <v>13</v>
      </c>
      <c r="D29" s="250" t="s">
        <v>15</v>
      </c>
      <c r="E29" s="250" t="s">
        <v>652</v>
      </c>
      <c r="F29" s="250"/>
      <c r="G29" s="250"/>
      <c r="H29" s="337">
        <f t="shared" si="1"/>
        <v>1524.2666666666667</v>
      </c>
      <c r="I29" s="337">
        <f t="shared" si="1"/>
        <v>0</v>
      </c>
      <c r="J29" s="339">
        <f t="shared" si="0"/>
        <v>1524.2666666666667</v>
      </c>
      <c r="K29" s="337">
        <f t="shared" si="1"/>
        <v>1562</v>
      </c>
      <c r="L29" s="340"/>
      <c r="M29" s="337">
        <f t="shared" si="1"/>
        <v>1562</v>
      </c>
    </row>
    <row r="30" spans="1:19" ht="64.5" customHeight="1">
      <c r="A30" s="357" t="s">
        <v>18</v>
      </c>
      <c r="B30" s="358" t="s">
        <v>39</v>
      </c>
      <c r="C30" s="209" t="s">
        <v>13</v>
      </c>
      <c r="D30" s="209" t="s">
        <v>15</v>
      </c>
      <c r="E30" s="209" t="s">
        <v>652</v>
      </c>
      <c r="F30" s="209" t="s">
        <v>19</v>
      </c>
      <c r="G30" s="209"/>
      <c r="H30" s="337">
        <f t="shared" si="1"/>
        <v>1524.2666666666667</v>
      </c>
      <c r="I30" s="337">
        <f t="shared" si="1"/>
        <v>0</v>
      </c>
      <c r="J30" s="339">
        <f t="shared" si="0"/>
        <v>1524.2666666666667</v>
      </c>
      <c r="K30" s="337">
        <f t="shared" si="1"/>
        <v>1562</v>
      </c>
      <c r="L30" s="340"/>
      <c r="M30" s="337">
        <f t="shared" si="1"/>
        <v>1562</v>
      </c>
    </row>
    <row r="31" spans="1:19" ht="27" customHeight="1">
      <c r="A31" s="357" t="s">
        <v>20</v>
      </c>
      <c r="B31" s="358" t="s">
        <v>39</v>
      </c>
      <c r="C31" s="209" t="s">
        <v>13</v>
      </c>
      <c r="D31" s="209" t="s">
        <v>15</v>
      </c>
      <c r="E31" s="209" t="s">
        <v>652</v>
      </c>
      <c r="F31" s="209" t="s">
        <v>21</v>
      </c>
      <c r="G31" s="209"/>
      <c r="H31" s="337">
        <f t="shared" si="1"/>
        <v>1524.2666666666667</v>
      </c>
      <c r="I31" s="337">
        <f t="shared" si="1"/>
        <v>0</v>
      </c>
      <c r="J31" s="339">
        <f t="shared" si="0"/>
        <v>1524.2666666666667</v>
      </c>
      <c r="K31" s="337">
        <f t="shared" si="1"/>
        <v>1562</v>
      </c>
      <c r="L31" s="340"/>
      <c r="M31" s="337">
        <f t="shared" si="1"/>
        <v>1562</v>
      </c>
      <c r="O31" s="292"/>
    </row>
    <row r="32" spans="1:19">
      <c r="A32" s="357" t="s">
        <v>9</v>
      </c>
      <c r="B32" s="358" t="s">
        <v>39</v>
      </c>
      <c r="C32" s="209" t="s">
        <v>13</v>
      </c>
      <c r="D32" s="209" t="s">
        <v>15</v>
      </c>
      <c r="E32" s="209" t="s">
        <v>652</v>
      </c>
      <c r="F32" s="209" t="s">
        <v>21</v>
      </c>
      <c r="G32" s="209" t="s">
        <v>10</v>
      </c>
      <c r="H32" s="335">
        <f>'Бюджет 2026 г 1 чт потребность'!H32/12*8</f>
        <v>1524.2666666666667</v>
      </c>
      <c r="I32" s="335"/>
      <c r="J32" s="339">
        <f t="shared" si="0"/>
        <v>1524.2666666666667</v>
      </c>
      <c r="K32" s="335">
        <v>1562</v>
      </c>
      <c r="L32" s="340"/>
      <c r="M32" s="335">
        <v>1562</v>
      </c>
      <c r="N32" s="336"/>
      <c r="O32" s="377"/>
    </row>
    <row r="33" spans="1:15" ht="38.25" hidden="1" customHeight="1">
      <c r="A33" s="357" t="s">
        <v>874</v>
      </c>
      <c r="B33" s="358" t="s">
        <v>39</v>
      </c>
      <c r="C33" s="209" t="s">
        <v>13</v>
      </c>
      <c r="D33" s="209" t="s">
        <v>15</v>
      </c>
      <c r="E33" s="209" t="s">
        <v>871</v>
      </c>
      <c r="F33" s="209"/>
      <c r="G33" s="209"/>
      <c r="H33" s="337">
        <f t="shared" ref="H33:M35" si="2">H34</f>
        <v>0</v>
      </c>
      <c r="I33" s="337"/>
      <c r="J33" s="339">
        <f t="shared" si="0"/>
        <v>0</v>
      </c>
      <c r="K33" s="337">
        <f t="shared" si="2"/>
        <v>0</v>
      </c>
      <c r="L33" s="340"/>
      <c r="M33" s="337">
        <f t="shared" si="2"/>
        <v>0</v>
      </c>
      <c r="O33" s="292"/>
    </row>
    <row r="34" spans="1:15" ht="76.5" hidden="1" customHeight="1">
      <c r="A34" s="357" t="s">
        <v>18</v>
      </c>
      <c r="B34" s="358" t="s">
        <v>39</v>
      </c>
      <c r="C34" s="209" t="s">
        <v>13</v>
      </c>
      <c r="D34" s="209" t="s">
        <v>15</v>
      </c>
      <c r="E34" s="209" t="s">
        <v>871</v>
      </c>
      <c r="F34" s="209" t="s">
        <v>19</v>
      </c>
      <c r="G34" s="209"/>
      <c r="H34" s="337">
        <f t="shared" si="2"/>
        <v>0</v>
      </c>
      <c r="I34" s="337"/>
      <c r="J34" s="339">
        <f t="shared" si="0"/>
        <v>0</v>
      </c>
      <c r="K34" s="337">
        <f t="shared" si="2"/>
        <v>0</v>
      </c>
      <c r="L34" s="340"/>
      <c r="M34" s="337">
        <f t="shared" si="2"/>
        <v>0</v>
      </c>
      <c r="O34" s="292"/>
    </row>
    <row r="35" spans="1:15" ht="25.5" hidden="1" customHeight="1">
      <c r="A35" s="357" t="s">
        <v>20</v>
      </c>
      <c r="B35" s="358" t="s">
        <v>39</v>
      </c>
      <c r="C35" s="209" t="s">
        <v>13</v>
      </c>
      <c r="D35" s="209" t="s">
        <v>15</v>
      </c>
      <c r="E35" s="209" t="s">
        <v>871</v>
      </c>
      <c r="F35" s="209" t="s">
        <v>21</v>
      </c>
      <c r="G35" s="209"/>
      <c r="H35" s="337">
        <f t="shared" si="2"/>
        <v>0</v>
      </c>
      <c r="I35" s="337"/>
      <c r="J35" s="339">
        <f t="shared" si="0"/>
        <v>0</v>
      </c>
      <c r="K35" s="337">
        <f t="shared" si="2"/>
        <v>0</v>
      </c>
      <c r="L35" s="340"/>
      <c r="M35" s="337">
        <f t="shared" si="2"/>
        <v>0</v>
      </c>
      <c r="O35" s="292"/>
    </row>
    <row r="36" spans="1:15" ht="12.75" hidden="1" customHeight="1">
      <c r="A36" s="357" t="s">
        <v>628</v>
      </c>
      <c r="B36" s="358" t="s">
        <v>39</v>
      </c>
      <c r="C36" s="209" t="s">
        <v>13</v>
      </c>
      <c r="D36" s="209" t="s">
        <v>15</v>
      </c>
      <c r="E36" s="209" t="s">
        <v>871</v>
      </c>
      <c r="F36" s="209" t="s">
        <v>21</v>
      </c>
      <c r="G36" s="209" t="s">
        <v>197</v>
      </c>
      <c r="H36" s="337"/>
      <c r="I36" s="337"/>
      <c r="J36" s="339">
        <f t="shared" si="0"/>
        <v>0</v>
      </c>
      <c r="K36" s="338"/>
      <c r="L36" s="340"/>
      <c r="M36" s="338"/>
      <c r="O36" s="292"/>
    </row>
    <row r="37" spans="1:15" ht="65.25" hidden="1" customHeight="1">
      <c r="A37" s="380" t="s">
        <v>22</v>
      </c>
      <c r="B37" s="382" t="s">
        <v>39</v>
      </c>
      <c r="C37" s="250" t="s">
        <v>13</v>
      </c>
      <c r="D37" s="250" t="s">
        <v>23</v>
      </c>
      <c r="E37" s="250"/>
      <c r="F37" s="250"/>
      <c r="G37" s="250"/>
      <c r="H37" s="339">
        <f t="shared" ref="H37:M41" si="3">H38</f>
        <v>0</v>
      </c>
      <c r="I37" s="339"/>
      <c r="J37" s="339">
        <f t="shared" si="0"/>
        <v>0</v>
      </c>
      <c r="K37" s="339">
        <f t="shared" si="3"/>
        <v>0</v>
      </c>
      <c r="L37" s="340"/>
      <c r="M37" s="339">
        <f t="shared" si="3"/>
        <v>0</v>
      </c>
      <c r="O37" s="292"/>
    </row>
    <row r="38" spans="1:15" ht="28.5" hidden="1" customHeight="1">
      <c r="A38" s="380" t="s">
        <v>16</v>
      </c>
      <c r="B38" s="382" t="s">
        <v>39</v>
      </c>
      <c r="C38" s="250" t="s">
        <v>13</v>
      </c>
      <c r="D38" s="250" t="s">
        <v>23</v>
      </c>
      <c r="E38" s="250" t="s">
        <v>651</v>
      </c>
      <c r="F38" s="250"/>
      <c r="G38" s="250"/>
      <c r="H38" s="335">
        <f t="shared" si="3"/>
        <v>0</v>
      </c>
      <c r="I38" s="335"/>
      <c r="J38" s="339">
        <f t="shared" si="0"/>
        <v>0</v>
      </c>
      <c r="K38" s="335">
        <f t="shared" si="3"/>
        <v>0</v>
      </c>
      <c r="L38" s="340"/>
      <c r="M38" s="335">
        <f t="shared" si="3"/>
        <v>0</v>
      </c>
      <c r="O38" s="292"/>
    </row>
    <row r="39" spans="1:15" ht="13.5" hidden="1" customHeight="1">
      <c r="A39" s="380" t="s">
        <v>207</v>
      </c>
      <c r="B39" s="382" t="s">
        <v>39</v>
      </c>
      <c r="C39" s="250" t="s">
        <v>13</v>
      </c>
      <c r="D39" s="250" t="s">
        <v>23</v>
      </c>
      <c r="E39" s="250" t="s">
        <v>653</v>
      </c>
      <c r="F39" s="250"/>
      <c r="G39" s="250"/>
      <c r="H39" s="335">
        <f t="shared" si="3"/>
        <v>0</v>
      </c>
      <c r="I39" s="335"/>
      <c r="J39" s="339">
        <f t="shared" si="0"/>
        <v>0</v>
      </c>
      <c r="K39" s="335">
        <f t="shared" si="3"/>
        <v>0</v>
      </c>
      <c r="L39" s="340"/>
      <c r="M39" s="335">
        <f t="shared" si="3"/>
        <v>0</v>
      </c>
      <c r="O39" s="292"/>
    </row>
    <row r="40" spans="1:15" ht="76.5" hidden="1" customHeight="1">
      <c r="A40" s="357" t="s">
        <v>18</v>
      </c>
      <c r="B40" s="358" t="s">
        <v>39</v>
      </c>
      <c r="C40" s="209" t="s">
        <v>13</v>
      </c>
      <c r="D40" s="209" t="s">
        <v>23</v>
      </c>
      <c r="E40" s="209" t="s">
        <v>653</v>
      </c>
      <c r="F40" s="209" t="s">
        <v>19</v>
      </c>
      <c r="G40" s="209"/>
      <c r="H40" s="335">
        <f t="shared" si="3"/>
        <v>0</v>
      </c>
      <c r="I40" s="335"/>
      <c r="J40" s="339">
        <f t="shared" si="0"/>
        <v>0</v>
      </c>
      <c r="K40" s="335">
        <f t="shared" si="3"/>
        <v>0</v>
      </c>
      <c r="L40" s="340"/>
      <c r="M40" s="335">
        <f t="shared" si="3"/>
        <v>0</v>
      </c>
      <c r="O40" s="292"/>
    </row>
    <row r="41" spans="1:15" ht="38.25" hidden="1">
      <c r="A41" s="357" t="s">
        <v>20</v>
      </c>
      <c r="B41" s="358" t="s">
        <v>39</v>
      </c>
      <c r="C41" s="209" t="s">
        <v>13</v>
      </c>
      <c r="D41" s="209" t="s">
        <v>23</v>
      </c>
      <c r="E41" s="209" t="s">
        <v>653</v>
      </c>
      <c r="F41" s="209" t="s">
        <v>21</v>
      </c>
      <c r="G41" s="209"/>
      <c r="H41" s="335">
        <f t="shared" si="3"/>
        <v>0</v>
      </c>
      <c r="I41" s="335"/>
      <c r="J41" s="339">
        <f t="shared" si="0"/>
        <v>0</v>
      </c>
      <c r="K41" s="335">
        <f t="shared" si="3"/>
        <v>0</v>
      </c>
      <c r="L41" s="340"/>
      <c r="M41" s="335">
        <f t="shared" si="3"/>
        <v>0</v>
      </c>
      <c r="O41" s="292"/>
    </row>
    <row r="42" spans="1:15" hidden="1">
      <c r="A42" s="357" t="s">
        <v>9</v>
      </c>
      <c r="B42" s="358" t="s">
        <v>39</v>
      </c>
      <c r="C42" s="209" t="s">
        <v>13</v>
      </c>
      <c r="D42" s="209" t="s">
        <v>23</v>
      </c>
      <c r="E42" s="209" t="s">
        <v>653</v>
      </c>
      <c r="F42" s="209" t="s">
        <v>21</v>
      </c>
      <c r="G42" s="209" t="s">
        <v>10</v>
      </c>
      <c r="H42" s="337"/>
      <c r="I42" s="337"/>
      <c r="J42" s="339">
        <f t="shared" si="0"/>
        <v>0</v>
      </c>
      <c r="K42" s="337"/>
      <c r="L42" s="340"/>
      <c r="M42" s="337"/>
      <c r="O42" s="292"/>
    </row>
    <row r="43" spans="1:15" ht="78" customHeight="1">
      <c r="A43" s="380" t="s">
        <v>525</v>
      </c>
      <c r="B43" s="382" t="s">
        <v>39</v>
      </c>
      <c r="C43" s="250" t="s">
        <v>13</v>
      </c>
      <c r="D43" s="250" t="s">
        <v>34</v>
      </c>
      <c r="E43" s="250"/>
      <c r="F43" s="250"/>
      <c r="G43" s="250"/>
      <c r="H43" s="339">
        <f>H44</f>
        <v>15724.266666666668</v>
      </c>
      <c r="I43" s="339">
        <f>I44</f>
        <v>0</v>
      </c>
      <c r="J43" s="339">
        <f t="shared" si="0"/>
        <v>15724.266666666668</v>
      </c>
      <c r="K43" s="339">
        <f>K44</f>
        <v>12800</v>
      </c>
      <c r="L43" s="340"/>
      <c r="M43" s="339">
        <f>M44</f>
        <v>12800</v>
      </c>
      <c r="O43" s="292"/>
    </row>
    <row r="44" spans="1:15" ht="27.75" customHeight="1">
      <c r="A44" s="380" t="s">
        <v>16</v>
      </c>
      <c r="B44" s="382" t="s">
        <v>39</v>
      </c>
      <c r="C44" s="250" t="s">
        <v>13</v>
      </c>
      <c r="D44" s="250" t="s">
        <v>34</v>
      </c>
      <c r="E44" s="250" t="s">
        <v>651</v>
      </c>
      <c r="F44" s="250"/>
      <c r="G44" s="250"/>
      <c r="H44" s="335">
        <f>H45+H49</f>
        <v>15724.266666666668</v>
      </c>
      <c r="I44" s="335">
        <f>I45+I49</f>
        <v>0</v>
      </c>
      <c r="J44" s="339">
        <f t="shared" si="0"/>
        <v>15724.266666666668</v>
      </c>
      <c r="K44" s="335">
        <f>K45+K49</f>
        <v>12800</v>
      </c>
      <c r="L44" s="340"/>
      <c r="M44" s="335">
        <f>M45+M49</f>
        <v>12800</v>
      </c>
    </row>
    <row r="45" spans="1:15" ht="12.75" customHeight="1">
      <c r="A45" s="380" t="s">
        <v>207</v>
      </c>
      <c r="B45" s="382" t="s">
        <v>39</v>
      </c>
      <c r="C45" s="250" t="s">
        <v>13</v>
      </c>
      <c r="D45" s="250" t="s">
        <v>34</v>
      </c>
      <c r="E45" s="250" t="s">
        <v>653</v>
      </c>
      <c r="F45" s="250"/>
      <c r="G45" s="250"/>
      <c r="H45" s="335">
        <f t="shared" ref="H45:M47" si="4">H46</f>
        <v>15724.266666666668</v>
      </c>
      <c r="I45" s="335">
        <f t="shared" si="4"/>
        <v>0</v>
      </c>
      <c r="J45" s="339">
        <f t="shared" si="0"/>
        <v>15724.266666666668</v>
      </c>
      <c r="K45" s="335">
        <f t="shared" si="4"/>
        <v>12800</v>
      </c>
      <c r="L45" s="340"/>
      <c r="M45" s="335">
        <f t="shared" si="4"/>
        <v>12800</v>
      </c>
    </row>
    <row r="46" spans="1:15" ht="65.25" customHeight="1">
      <c r="A46" s="357" t="s">
        <v>18</v>
      </c>
      <c r="B46" s="358" t="s">
        <v>39</v>
      </c>
      <c r="C46" s="209" t="s">
        <v>13</v>
      </c>
      <c r="D46" s="209" t="s">
        <v>34</v>
      </c>
      <c r="E46" s="209" t="s">
        <v>653</v>
      </c>
      <c r="F46" s="209" t="s">
        <v>19</v>
      </c>
      <c r="G46" s="209"/>
      <c r="H46" s="335">
        <f t="shared" si="4"/>
        <v>15724.266666666668</v>
      </c>
      <c r="I46" s="335">
        <f t="shared" si="4"/>
        <v>0</v>
      </c>
      <c r="J46" s="339">
        <f t="shared" si="0"/>
        <v>15724.266666666668</v>
      </c>
      <c r="K46" s="335">
        <f t="shared" si="4"/>
        <v>12800</v>
      </c>
      <c r="L46" s="340"/>
      <c r="M46" s="335">
        <f t="shared" si="4"/>
        <v>12800</v>
      </c>
    </row>
    <row r="47" spans="1:15" ht="26.25" customHeight="1">
      <c r="A47" s="357" t="s">
        <v>20</v>
      </c>
      <c r="B47" s="358" t="s">
        <v>39</v>
      </c>
      <c r="C47" s="209" t="s">
        <v>13</v>
      </c>
      <c r="D47" s="209" t="s">
        <v>34</v>
      </c>
      <c r="E47" s="209" t="s">
        <v>653</v>
      </c>
      <c r="F47" s="209" t="s">
        <v>21</v>
      </c>
      <c r="G47" s="209"/>
      <c r="H47" s="335">
        <f t="shared" si="4"/>
        <v>15724.266666666668</v>
      </c>
      <c r="I47" s="335">
        <f t="shared" si="4"/>
        <v>0</v>
      </c>
      <c r="J47" s="339">
        <f t="shared" si="0"/>
        <v>15724.266666666668</v>
      </c>
      <c r="K47" s="335">
        <f t="shared" si="4"/>
        <v>12800</v>
      </c>
      <c r="L47" s="340"/>
      <c r="M47" s="335">
        <f t="shared" si="4"/>
        <v>12800</v>
      </c>
    </row>
    <row r="48" spans="1:15">
      <c r="A48" s="357" t="s">
        <v>9</v>
      </c>
      <c r="B48" s="358" t="s">
        <v>39</v>
      </c>
      <c r="C48" s="209" t="s">
        <v>13</v>
      </c>
      <c r="D48" s="209" t="s">
        <v>34</v>
      </c>
      <c r="E48" s="209" t="s">
        <v>653</v>
      </c>
      <c r="F48" s="209" t="s">
        <v>21</v>
      </c>
      <c r="G48" s="209" t="s">
        <v>10</v>
      </c>
      <c r="H48" s="335">
        <f>'Бюджет 2026 г 1 чт потребность'!H48/12*8</f>
        <v>15724.266666666668</v>
      </c>
      <c r="I48" s="335"/>
      <c r="J48" s="339">
        <f t="shared" si="0"/>
        <v>15724.266666666668</v>
      </c>
      <c r="K48" s="335">
        <v>12800</v>
      </c>
      <c r="L48" s="340"/>
      <c r="M48" s="335">
        <v>12800</v>
      </c>
    </row>
    <row r="49" spans="1:13" ht="38.25" hidden="1">
      <c r="A49" s="357" t="s">
        <v>874</v>
      </c>
      <c r="B49" s="358" t="s">
        <v>39</v>
      </c>
      <c r="C49" s="209" t="s">
        <v>13</v>
      </c>
      <c r="D49" s="209" t="s">
        <v>34</v>
      </c>
      <c r="E49" s="209" t="s">
        <v>871</v>
      </c>
      <c r="F49" s="209"/>
      <c r="G49" s="209"/>
      <c r="H49" s="337">
        <f t="shared" ref="H49:M51" si="5">H50</f>
        <v>0</v>
      </c>
      <c r="I49" s="337"/>
      <c r="J49" s="339">
        <f t="shared" si="0"/>
        <v>0</v>
      </c>
      <c r="K49" s="337">
        <f t="shared" si="5"/>
        <v>0</v>
      </c>
      <c r="L49" s="340"/>
      <c r="M49" s="337">
        <f t="shared" si="5"/>
        <v>0</v>
      </c>
    </row>
    <row r="50" spans="1:13" ht="89.25" hidden="1">
      <c r="A50" s="357" t="s">
        <v>18</v>
      </c>
      <c r="B50" s="358" t="s">
        <v>39</v>
      </c>
      <c r="C50" s="209" t="s">
        <v>13</v>
      </c>
      <c r="D50" s="209" t="s">
        <v>34</v>
      </c>
      <c r="E50" s="209" t="s">
        <v>871</v>
      </c>
      <c r="F50" s="209" t="s">
        <v>19</v>
      </c>
      <c r="G50" s="209"/>
      <c r="H50" s="337">
        <f t="shared" si="5"/>
        <v>0</v>
      </c>
      <c r="I50" s="337"/>
      <c r="J50" s="339">
        <f t="shared" si="0"/>
        <v>0</v>
      </c>
      <c r="K50" s="337">
        <f t="shared" si="5"/>
        <v>0</v>
      </c>
      <c r="L50" s="340"/>
      <c r="M50" s="337">
        <f t="shared" si="5"/>
        <v>0</v>
      </c>
    </row>
    <row r="51" spans="1:13" ht="38.25" hidden="1">
      <c r="A51" s="357" t="s">
        <v>20</v>
      </c>
      <c r="B51" s="358" t="s">
        <v>39</v>
      </c>
      <c r="C51" s="209" t="s">
        <v>13</v>
      </c>
      <c r="D51" s="209" t="s">
        <v>34</v>
      </c>
      <c r="E51" s="209" t="s">
        <v>871</v>
      </c>
      <c r="F51" s="209" t="s">
        <v>21</v>
      </c>
      <c r="G51" s="209"/>
      <c r="H51" s="337">
        <f t="shared" si="5"/>
        <v>0</v>
      </c>
      <c r="I51" s="337"/>
      <c r="J51" s="339">
        <f t="shared" si="0"/>
        <v>0</v>
      </c>
      <c r="K51" s="337">
        <f t="shared" si="5"/>
        <v>0</v>
      </c>
      <c r="L51" s="340"/>
      <c r="M51" s="337">
        <f t="shared" si="5"/>
        <v>0</v>
      </c>
    </row>
    <row r="52" spans="1:13" hidden="1">
      <c r="A52" s="357" t="s">
        <v>872</v>
      </c>
      <c r="B52" s="358" t="s">
        <v>39</v>
      </c>
      <c r="C52" s="209" t="s">
        <v>13</v>
      </c>
      <c r="D52" s="209" t="s">
        <v>34</v>
      </c>
      <c r="E52" s="209" t="s">
        <v>871</v>
      </c>
      <c r="F52" s="209" t="s">
        <v>21</v>
      </c>
      <c r="G52" s="209" t="s">
        <v>197</v>
      </c>
      <c r="H52" s="337"/>
      <c r="I52" s="337"/>
      <c r="J52" s="339">
        <f t="shared" si="0"/>
        <v>0</v>
      </c>
      <c r="K52" s="338"/>
      <c r="L52" s="340"/>
      <c r="M52" s="338"/>
    </row>
    <row r="53" spans="1:13">
      <c r="A53" s="380" t="s">
        <v>36</v>
      </c>
      <c r="B53" s="382" t="s">
        <v>39</v>
      </c>
      <c r="C53" s="250" t="s">
        <v>13</v>
      </c>
      <c r="D53" s="250" t="s">
        <v>37</v>
      </c>
      <c r="E53" s="250"/>
      <c r="F53" s="250"/>
      <c r="G53" s="250"/>
      <c r="H53" s="339">
        <f>H54+H59</f>
        <v>50.5</v>
      </c>
      <c r="I53" s="339">
        <f>I54+I59</f>
        <v>0</v>
      </c>
      <c r="J53" s="339">
        <f t="shared" si="0"/>
        <v>50.5</v>
      </c>
      <c r="K53" s="339">
        <f>K54+K59</f>
        <v>1.5</v>
      </c>
      <c r="L53" s="340"/>
      <c r="M53" s="339">
        <f>M54+M59</f>
        <v>2</v>
      </c>
    </row>
    <row r="54" spans="1:13" ht="49.5" hidden="1" customHeight="1">
      <c r="A54" s="357" t="s">
        <v>458</v>
      </c>
      <c r="B54" s="358" t="s">
        <v>39</v>
      </c>
      <c r="C54" s="209" t="s">
        <v>13</v>
      </c>
      <c r="D54" s="209" t="s">
        <v>37</v>
      </c>
      <c r="E54" s="209" t="s">
        <v>459</v>
      </c>
      <c r="F54" s="209"/>
      <c r="G54" s="209"/>
      <c r="H54" s="338"/>
      <c r="I54" s="338"/>
      <c r="J54" s="339">
        <f t="shared" si="0"/>
        <v>0</v>
      </c>
      <c r="K54" s="338"/>
      <c r="L54" s="340"/>
      <c r="M54" s="338"/>
    </row>
    <row r="55" spans="1:13" ht="26.25" hidden="1" customHeight="1">
      <c r="A55" s="357" t="s">
        <v>35</v>
      </c>
      <c r="B55" s="358" t="s">
        <v>39</v>
      </c>
      <c r="C55" s="209" t="s">
        <v>13</v>
      </c>
      <c r="D55" s="209" t="s">
        <v>37</v>
      </c>
      <c r="E55" s="209" t="s">
        <v>459</v>
      </c>
      <c r="F55" s="209" t="s">
        <v>27</v>
      </c>
      <c r="G55" s="209"/>
      <c r="H55" s="338"/>
      <c r="I55" s="338"/>
      <c r="J55" s="339">
        <f t="shared" si="0"/>
        <v>0</v>
      </c>
      <c r="K55" s="338"/>
      <c r="L55" s="340"/>
      <c r="M55" s="338"/>
    </row>
    <row r="56" spans="1:13" ht="38.25" hidden="1" customHeight="1">
      <c r="A56" s="357" t="s">
        <v>28</v>
      </c>
      <c r="B56" s="358" t="s">
        <v>39</v>
      </c>
      <c r="C56" s="209" t="s">
        <v>13</v>
      </c>
      <c r="D56" s="209" t="s">
        <v>37</v>
      </c>
      <c r="E56" s="209" t="s">
        <v>459</v>
      </c>
      <c r="F56" s="209" t="s">
        <v>76</v>
      </c>
      <c r="G56" s="209"/>
      <c r="H56" s="338"/>
      <c r="I56" s="338"/>
      <c r="J56" s="339">
        <f t="shared" si="0"/>
        <v>0</v>
      </c>
      <c r="K56" s="338"/>
      <c r="L56" s="340"/>
      <c r="M56" s="338"/>
    </row>
    <row r="57" spans="1:13" ht="12.75" hidden="1" customHeight="1">
      <c r="A57" s="357" t="s">
        <v>11</v>
      </c>
      <c r="B57" s="358" t="s">
        <v>39</v>
      </c>
      <c r="C57" s="209" t="s">
        <v>13</v>
      </c>
      <c r="D57" s="209" t="s">
        <v>37</v>
      </c>
      <c r="E57" s="209" t="s">
        <v>459</v>
      </c>
      <c r="F57" s="209" t="s">
        <v>76</v>
      </c>
      <c r="G57" s="209" t="s">
        <v>12</v>
      </c>
      <c r="H57" s="338"/>
      <c r="I57" s="338"/>
      <c r="J57" s="339">
        <f t="shared" si="0"/>
        <v>0</v>
      </c>
      <c r="K57" s="338"/>
      <c r="L57" s="340"/>
      <c r="M57" s="338"/>
    </row>
    <row r="58" spans="1:13" ht="12.75" hidden="1" customHeight="1">
      <c r="A58" s="357" t="s">
        <v>628</v>
      </c>
      <c r="B58" s="358" t="s">
        <v>39</v>
      </c>
      <c r="C58" s="209" t="s">
        <v>13</v>
      </c>
      <c r="D58" s="209" t="s">
        <v>37</v>
      </c>
      <c r="E58" s="209" t="s">
        <v>459</v>
      </c>
      <c r="F58" s="209" t="s">
        <v>76</v>
      </c>
      <c r="G58" s="209" t="s">
        <v>197</v>
      </c>
      <c r="H58" s="338"/>
      <c r="I58" s="338"/>
      <c r="J58" s="339">
        <f t="shared" si="0"/>
        <v>0</v>
      </c>
      <c r="K58" s="338"/>
      <c r="L58" s="340"/>
      <c r="M58" s="338"/>
    </row>
    <row r="59" spans="1:13" ht="28.5" customHeight="1">
      <c r="A59" s="380" t="s">
        <v>16</v>
      </c>
      <c r="B59" s="382" t="s">
        <v>39</v>
      </c>
      <c r="C59" s="250" t="s">
        <v>13</v>
      </c>
      <c r="D59" s="250" t="s">
        <v>37</v>
      </c>
      <c r="E59" s="250" t="s">
        <v>651</v>
      </c>
      <c r="F59" s="250"/>
      <c r="G59" s="250"/>
      <c r="H59" s="335">
        <f t="shared" ref="H59:M61" si="6">H60</f>
        <v>50.5</v>
      </c>
      <c r="I59" s="335">
        <f t="shared" si="6"/>
        <v>0</v>
      </c>
      <c r="J59" s="339">
        <f t="shared" si="0"/>
        <v>50.5</v>
      </c>
      <c r="K59" s="335">
        <f t="shared" si="6"/>
        <v>1.5</v>
      </c>
      <c r="L59" s="340"/>
      <c r="M59" s="335">
        <f t="shared" si="6"/>
        <v>2</v>
      </c>
    </row>
    <row r="60" spans="1:13" ht="52.5" customHeight="1">
      <c r="A60" s="357" t="s">
        <v>458</v>
      </c>
      <c r="B60" s="358" t="s">
        <v>39</v>
      </c>
      <c r="C60" s="209" t="s">
        <v>13</v>
      </c>
      <c r="D60" s="209" t="s">
        <v>37</v>
      </c>
      <c r="E60" s="209" t="s">
        <v>654</v>
      </c>
      <c r="F60" s="209"/>
      <c r="G60" s="209"/>
      <c r="H60" s="335">
        <f t="shared" si="6"/>
        <v>50.5</v>
      </c>
      <c r="I60" s="335">
        <f t="shared" si="6"/>
        <v>0</v>
      </c>
      <c r="J60" s="339">
        <f t="shared" si="0"/>
        <v>50.5</v>
      </c>
      <c r="K60" s="335">
        <f t="shared" si="6"/>
        <v>1.5</v>
      </c>
      <c r="L60" s="340"/>
      <c r="M60" s="335">
        <f t="shared" si="6"/>
        <v>2</v>
      </c>
    </row>
    <row r="61" spans="1:13" ht="27" customHeight="1">
      <c r="A61" s="357" t="s">
        <v>35</v>
      </c>
      <c r="B61" s="358" t="s">
        <v>39</v>
      </c>
      <c r="C61" s="209" t="s">
        <v>13</v>
      </c>
      <c r="D61" s="209" t="s">
        <v>37</v>
      </c>
      <c r="E61" s="209" t="s">
        <v>654</v>
      </c>
      <c r="F61" s="209" t="s">
        <v>27</v>
      </c>
      <c r="G61" s="209"/>
      <c r="H61" s="335">
        <f t="shared" si="6"/>
        <v>50.5</v>
      </c>
      <c r="I61" s="335">
        <f t="shared" si="6"/>
        <v>0</v>
      </c>
      <c r="J61" s="339">
        <f t="shared" si="0"/>
        <v>50.5</v>
      </c>
      <c r="K61" s="335">
        <f t="shared" si="6"/>
        <v>1.5</v>
      </c>
      <c r="L61" s="340"/>
      <c r="M61" s="335">
        <f t="shared" si="6"/>
        <v>2</v>
      </c>
    </row>
    <row r="62" spans="1:13" ht="38.25" customHeight="1">
      <c r="A62" s="357" t="s">
        <v>28</v>
      </c>
      <c r="B62" s="358" t="s">
        <v>39</v>
      </c>
      <c r="C62" s="209" t="s">
        <v>13</v>
      </c>
      <c r="D62" s="209" t="s">
        <v>37</v>
      </c>
      <c r="E62" s="209" t="s">
        <v>654</v>
      </c>
      <c r="F62" s="209" t="s">
        <v>76</v>
      </c>
      <c r="G62" s="209"/>
      <c r="H62" s="335">
        <f>H63+H64</f>
        <v>50.5</v>
      </c>
      <c r="I62" s="335">
        <f>I63+I64</f>
        <v>0</v>
      </c>
      <c r="J62" s="339">
        <f t="shared" si="0"/>
        <v>50.5</v>
      </c>
      <c r="K62" s="335">
        <f>K63+K64</f>
        <v>1.5</v>
      </c>
      <c r="L62" s="340"/>
      <c r="M62" s="335">
        <f>M63+M64</f>
        <v>2</v>
      </c>
    </row>
    <row r="63" spans="1:13" ht="12.75" customHeight="1">
      <c r="A63" s="357" t="s">
        <v>11</v>
      </c>
      <c r="B63" s="358" t="s">
        <v>39</v>
      </c>
      <c r="C63" s="209" t="s">
        <v>13</v>
      </c>
      <c r="D63" s="209" t="s">
        <v>37</v>
      </c>
      <c r="E63" s="209" t="s">
        <v>654</v>
      </c>
      <c r="F63" s="209" t="s">
        <v>76</v>
      </c>
      <c r="G63" s="209" t="s">
        <v>12</v>
      </c>
      <c r="H63" s="338"/>
      <c r="I63" s="338"/>
      <c r="J63" s="339">
        <f t="shared" si="0"/>
        <v>0</v>
      </c>
      <c r="K63" s="338"/>
      <c r="L63" s="340"/>
      <c r="M63" s="338"/>
    </row>
    <row r="64" spans="1:13" ht="15.75">
      <c r="A64" s="357" t="s">
        <v>628</v>
      </c>
      <c r="B64" s="358" t="s">
        <v>39</v>
      </c>
      <c r="C64" s="209" t="s">
        <v>13</v>
      </c>
      <c r="D64" s="209" t="s">
        <v>37</v>
      </c>
      <c r="E64" s="209" t="s">
        <v>654</v>
      </c>
      <c r="F64" s="209" t="s">
        <v>76</v>
      </c>
      <c r="G64" s="209" t="s">
        <v>197</v>
      </c>
      <c r="H64" s="383">
        <v>50.5</v>
      </c>
      <c r="I64" s="383"/>
      <c r="J64" s="339">
        <f t="shared" si="0"/>
        <v>50.5</v>
      </c>
      <c r="K64" s="383">
        <v>1.5</v>
      </c>
      <c r="L64" s="384">
        <v>2</v>
      </c>
      <c r="M64" s="337">
        <v>2</v>
      </c>
    </row>
    <row r="65" spans="1:13" ht="51" hidden="1" customHeight="1">
      <c r="A65" s="380" t="s">
        <v>40</v>
      </c>
      <c r="B65" s="382" t="s">
        <v>39</v>
      </c>
      <c r="C65" s="250" t="s">
        <v>13</v>
      </c>
      <c r="D65" s="250" t="s">
        <v>41</v>
      </c>
      <c r="E65" s="250"/>
      <c r="F65" s="250"/>
      <c r="G65" s="250"/>
      <c r="H65" s="339">
        <f>H66+H78</f>
        <v>0</v>
      </c>
      <c r="I65" s="339"/>
      <c r="J65" s="339">
        <f t="shared" si="0"/>
        <v>0</v>
      </c>
      <c r="K65" s="339">
        <f>K66+K78</f>
        <v>0</v>
      </c>
      <c r="L65" s="340"/>
      <c r="M65" s="339">
        <f>M66+M78</f>
        <v>0</v>
      </c>
    </row>
    <row r="66" spans="1:13" ht="25.5" hidden="1" customHeight="1">
      <c r="A66" s="380" t="s">
        <v>16</v>
      </c>
      <c r="B66" s="382" t="s">
        <v>39</v>
      </c>
      <c r="C66" s="250" t="s">
        <v>13</v>
      </c>
      <c r="D66" s="250" t="s">
        <v>41</v>
      </c>
      <c r="E66" s="250" t="s">
        <v>203</v>
      </c>
      <c r="F66" s="250"/>
      <c r="G66" s="250"/>
      <c r="H66" s="338"/>
      <c r="I66" s="338"/>
      <c r="J66" s="339">
        <f t="shared" si="0"/>
        <v>0</v>
      </c>
      <c r="K66" s="338"/>
      <c r="L66" s="340"/>
      <c r="M66" s="338"/>
    </row>
    <row r="67" spans="1:13" ht="13.5" hidden="1" customHeight="1">
      <c r="A67" s="380" t="s">
        <v>207</v>
      </c>
      <c r="B67" s="382" t="s">
        <v>39</v>
      </c>
      <c r="C67" s="250" t="s">
        <v>13</v>
      </c>
      <c r="D67" s="250" t="s">
        <v>41</v>
      </c>
      <c r="E67" s="250" t="s">
        <v>206</v>
      </c>
      <c r="F67" s="385"/>
      <c r="G67" s="385"/>
      <c r="H67" s="338"/>
      <c r="I67" s="338"/>
      <c r="J67" s="339">
        <f t="shared" si="0"/>
        <v>0</v>
      </c>
      <c r="K67" s="338"/>
      <c r="L67" s="340"/>
      <c r="M67" s="338"/>
    </row>
    <row r="68" spans="1:13" ht="63.75" hidden="1" customHeight="1">
      <c r="A68" s="357" t="s">
        <v>18</v>
      </c>
      <c r="B68" s="358" t="s">
        <v>39</v>
      </c>
      <c r="C68" s="209" t="s">
        <v>13</v>
      </c>
      <c r="D68" s="209" t="s">
        <v>41</v>
      </c>
      <c r="E68" s="209" t="s">
        <v>206</v>
      </c>
      <c r="F68" s="209" t="s">
        <v>19</v>
      </c>
      <c r="G68" s="209"/>
      <c r="H68" s="338"/>
      <c r="I68" s="338"/>
      <c r="J68" s="339">
        <f t="shared" si="0"/>
        <v>0</v>
      </c>
      <c r="K68" s="338"/>
      <c r="L68" s="340"/>
      <c r="M68" s="338"/>
    </row>
    <row r="69" spans="1:13" ht="26.25" hidden="1" customHeight="1">
      <c r="A69" s="357" t="s">
        <v>20</v>
      </c>
      <c r="B69" s="358" t="s">
        <v>39</v>
      </c>
      <c r="C69" s="209" t="s">
        <v>13</v>
      </c>
      <c r="D69" s="209" t="s">
        <v>41</v>
      </c>
      <c r="E69" s="209" t="s">
        <v>206</v>
      </c>
      <c r="F69" s="209" t="s">
        <v>21</v>
      </c>
      <c r="G69" s="209"/>
      <c r="H69" s="338"/>
      <c r="I69" s="338"/>
      <c r="J69" s="339">
        <f t="shared" si="0"/>
        <v>0</v>
      </c>
      <c r="K69" s="338"/>
      <c r="L69" s="340"/>
      <c r="M69" s="338"/>
    </row>
    <row r="70" spans="1:13" ht="12.75" hidden="1" customHeight="1">
      <c r="A70" s="357" t="s">
        <v>9</v>
      </c>
      <c r="B70" s="358" t="s">
        <v>39</v>
      </c>
      <c r="C70" s="209" t="s">
        <v>13</v>
      </c>
      <c r="D70" s="209" t="s">
        <v>41</v>
      </c>
      <c r="E70" s="209" t="s">
        <v>206</v>
      </c>
      <c r="F70" s="209" t="s">
        <v>21</v>
      </c>
      <c r="G70" s="209" t="s">
        <v>10</v>
      </c>
      <c r="H70" s="338"/>
      <c r="I70" s="338"/>
      <c r="J70" s="339">
        <f t="shared" si="0"/>
        <v>0</v>
      </c>
      <c r="K70" s="338"/>
      <c r="L70" s="340"/>
      <c r="M70" s="338"/>
    </row>
    <row r="71" spans="1:13" ht="26.25" hidden="1" customHeight="1">
      <c r="A71" s="357" t="s">
        <v>638</v>
      </c>
      <c r="B71" s="358" t="s">
        <v>39</v>
      </c>
      <c r="C71" s="209" t="s">
        <v>13</v>
      </c>
      <c r="D71" s="209" t="s">
        <v>41</v>
      </c>
      <c r="E71" s="209" t="s">
        <v>639</v>
      </c>
      <c r="F71" s="209"/>
      <c r="G71" s="209"/>
      <c r="H71" s="338"/>
      <c r="I71" s="338"/>
      <c r="J71" s="339">
        <f t="shared" si="0"/>
        <v>0</v>
      </c>
      <c r="K71" s="338"/>
      <c r="L71" s="340"/>
      <c r="M71" s="338"/>
    </row>
    <row r="72" spans="1:13" ht="67.5" hidden="1" customHeight="1">
      <c r="A72" s="357" t="s">
        <v>18</v>
      </c>
      <c r="B72" s="358" t="s">
        <v>39</v>
      </c>
      <c r="C72" s="209" t="s">
        <v>13</v>
      </c>
      <c r="D72" s="209" t="s">
        <v>41</v>
      </c>
      <c r="E72" s="209" t="s">
        <v>639</v>
      </c>
      <c r="F72" s="209" t="s">
        <v>19</v>
      </c>
      <c r="G72" s="209"/>
      <c r="H72" s="338"/>
      <c r="I72" s="338"/>
      <c r="J72" s="339">
        <f t="shared" si="0"/>
        <v>0</v>
      </c>
      <c r="K72" s="338"/>
      <c r="L72" s="340"/>
      <c r="M72" s="338"/>
    </row>
    <row r="73" spans="1:13" ht="26.25" hidden="1" customHeight="1">
      <c r="A73" s="357" t="s">
        <v>20</v>
      </c>
      <c r="B73" s="358" t="s">
        <v>39</v>
      </c>
      <c r="C73" s="209" t="s">
        <v>13</v>
      </c>
      <c r="D73" s="209" t="s">
        <v>41</v>
      </c>
      <c r="E73" s="209" t="s">
        <v>639</v>
      </c>
      <c r="F73" s="209" t="s">
        <v>21</v>
      </c>
      <c r="G73" s="209"/>
      <c r="H73" s="338"/>
      <c r="I73" s="338"/>
      <c r="J73" s="339">
        <f t="shared" si="0"/>
        <v>0</v>
      </c>
      <c r="K73" s="338"/>
      <c r="L73" s="340"/>
      <c r="M73" s="338"/>
    </row>
    <row r="74" spans="1:13" ht="12.75" hidden="1" customHeight="1">
      <c r="A74" s="357" t="s">
        <v>9</v>
      </c>
      <c r="B74" s="358" t="s">
        <v>39</v>
      </c>
      <c r="C74" s="209" t="s">
        <v>13</v>
      </c>
      <c r="D74" s="209" t="s">
        <v>41</v>
      </c>
      <c r="E74" s="209" t="s">
        <v>639</v>
      </c>
      <c r="F74" s="209" t="s">
        <v>21</v>
      </c>
      <c r="G74" s="209" t="s">
        <v>10</v>
      </c>
      <c r="H74" s="338"/>
      <c r="I74" s="338"/>
      <c r="J74" s="339">
        <f t="shared" si="0"/>
        <v>0</v>
      </c>
      <c r="K74" s="338"/>
      <c r="L74" s="340"/>
      <c r="M74" s="338"/>
    </row>
    <row r="75" spans="1:13" ht="25.5" hidden="1" customHeight="1">
      <c r="A75" s="357" t="s">
        <v>35</v>
      </c>
      <c r="B75" s="358" t="s">
        <v>39</v>
      </c>
      <c r="C75" s="209" t="s">
        <v>13</v>
      </c>
      <c r="D75" s="209" t="s">
        <v>41</v>
      </c>
      <c r="E75" s="209" t="s">
        <v>639</v>
      </c>
      <c r="F75" s="209" t="s">
        <v>27</v>
      </c>
      <c r="G75" s="209"/>
      <c r="H75" s="338"/>
      <c r="I75" s="338"/>
      <c r="J75" s="339">
        <f t="shared" si="0"/>
        <v>0</v>
      </c>
      <c r="K75" s="338"/>
      <c r="L75" s="340"/>
      <c r="M75" s="338"/>
    </row>
    <row r="76" spans="1:13" ht="38.25" hidden="1" customHeight="1">
      <c r="A76" s="357" t="s">
        <v>28</v>
      </c>
      <c r="B76" s="358" t="s">
        <v>39</v>
      </c>
      <c r="C76" s="209" t="s">
        <v>13</v>
      </c>
      <c r="D76" s="209" t="s">
        <v>41</v>
      </c>
      <c r="E76" s="209" t="s">
        <v>639</v>
      </c>
      <c r="F76" s="209" t="s">
        <v>29</v>
      </c>
      <c r="G76" s="209"/>
      <c r="H76" s="338"/>
      <c r="I76" s="338"/>
      <c r="J76" s="339">
        <f t="shared" si="0"/>
        <v>0</v>
      </c>
      <c r="K76" s="338"/>
      <c r="L76" s="340"/>
      <c r="M76" s="338"/>
    </row>
    <row r="77" spans="1:13" ht="12.75" hidden="1" customHeight="1">
      <c r="A77" s="357" t="s">
        <v>9</v>
      </c>
      <c r="B77" s="358" t="s">
        <v>39</v>
      </c>
      <c r="C77" s="209" t="s">
        <v>13</v>
      </c>
      <c r="D77" s="209" t="s">
        <v>41</v>
      </c>
      <c r="E77" s="209" t="s">
        <v>639</v>
      </c>
      <c r="F77" s="209" t="s">
        <v>29</v>
      </c>
      <c r="G77" s="209" t="s">
        <v>10</v>
      </c>
      <c r="H77" s="338"/>
      <c r="I77" s="338"/>
      <c r="J77" s="339">
        <f t="shared" si="0"/>
        <v>0</v>
      </c>
      <c r="K77" s="338"/>
      <c r="L77" s="340"/>
      <c r="M77" s="338"/>
    </row>
    <row r="78" spans="1:13" ht="25.5" hidden="1" customHeight="1">
      <c r="A78" s="380" t="s">
        <v>16</v>
      </c>
      <c r="B78" s="382" t="s">
        <v>39</v>
      </c>
      <c r="C78" s="250" t="s">
        <v>13</v>
      </c>
      <c r="D78" s="250" t="s">
        <v>41</v>
      </c>
      <c r="E78" s="250" t="s">
        <v>651</v>
      </c>
      <c r="F78" s="250"/>
      <c r="G78" s="250"/>
      <c r="H78" s="335">
        <f>H79+H83+H90</f>
        <v>0</v>
      </c>
      <c r="I78" s="335"/>
      <c r="J78" s="339">
        <f t="shared" si="0"/>
        <v>0</v>
      </c>
      <c r="K78" s="335">
        <f>K79+K83+K90</f>
        <v>0</v>
      </c>
      <c r="L78" s="340"/>
      <c r="M78" s="335">
        <f>M79+M83+M90</f>
        <v>0</v>
      </c>
    </row>
    <row r="79" spans="1:13" ht="15.75" hidden="1" customHeight="1">
      <c r="A79" s="380" t="s">
        <v>207</v>
      </c>
      <c r="B79" s="382" t="s">
        <v>39</v>
      </c>
      <c r="C79" s="250" t="s">
        <v>13</v>
      </c>
      <c r="D79" s="250" t="s">
        <v>41</v>
      </c>
      <c r="E79" s="250" t="s">
        <v>653</v>
      </c>
      <c r="F79" s="385"/>
      <c r="G79" s="385"/>
      <c r="H79" s="335">
        <f t="shared" ref="H79:M81" si="7">H80</f>
        <v>0</v>
      </c>
      <c r="I79" s="335"/>
      <c r="J79" s="339">
        <f t="shared" si="0"/>
        <v>0</v>
      </c>
      <c r="K79" s="335">
        <f t="shared" si="7"/>
        <v>0</v>
      </c>
      <c r="L79" s="340"/>
      <c r="M79" s="335">
        <f t="shared" si="7"/>
        <v>0</v>
      </c>
    </row>
    <row r="80" spans="1:13" ht="93" hidden="1" customHeight="1">
      <c r="A80" s="357" t="s">
        <v>18</v>
      </c>
      <c r="B80" s="358" t="s">
        <v>39</v>
      </c>
      <c r="C80" s="209" t="s">
        <v>13</v>
      </c>
      <c r="D80" s="209" t="s">
        <v>41</v>
      </c>
      <c r="E80" s="209" t="s">
        <v>653</v>
      </c>
      <c r="F80" s="209" t="s">
        <v>19</v>
      </c>
      <c r="G80" s="209"/>
      <c r="H80" s="335">
        <f t="shared" si="7"/>
        <v>0</v>
      </c>
      <c r="I80" s="335"/>
      <c r="J80" s="339">
        <f t="shared" si="0"/>
        <v>0</v>
      </c>
      <c r="K80" s="335">
        <f t="shared" si="7"/>
        <v>0</v>
      </c>
      <c r="L80" s="340"/>
      <c r="M80" s="335">
        <f t="shared" si="7"/>
        <v>0</v>
      </c>
    </row>
    <row r="81" spans="1:13" ht="41.25" hidden="1" customHeight="1">
      <c r="A81" s="357" t="s">
        <v>20</v>
      </c>
      <c r="B81" s="358" t="s">
        <v>39</v>
      </c>
      <c r="C81" s="209" t="s">
        <v>13</v>
      </c>
      <c r="D81" s="209" t="s">
        <v>41</v>
      </c>
      <c r="E81" s="209" t="s">
        <v>653</v>
      </c>
      <c r="F81" s="209" t="s">
        <v>21</v>
      </c>
      <c r="G81" s="209"/>
      <c r="H81" s="335">
        <f t="shared" si="7"/>
        <v>0</v>
      </c>
      <c r="I81" s="335"/>
      <c r="J81" s="339">
        <f t="shared" ref="J81:J144" si="8">H81+I81</f>
        <v>0</v>
      </c>
      <c r="K81" s="335">
        <f t="shared" si="7"/>
        <v>0</v>
      </c>
      <c r="L81" s="340"/>
      <c r="M81" s="335">
        <f t="shared" si="7"/>
        <v>0</v>
      </c>
    </row>
    <row r="82" spans="1:13" ht="12.75" hidden="1" customHeight="1">
      <c r="A82" s="357" t="s">
        <v>9</v>
      </c>
      <c r="B82" s="358" t="s">
        <v>39</v>
      </c>
      <c r="C82" s="209" t="s">
        <v>13</v>
      </c>
      <c r="D82" s="209" t="s">
        <v>41</v>
      </c>
      <c r="E82" s="209" t="s">
        <v>653</v>
      </c>
      <c r="F82" s="209" t="s">
        <v>21</v>
      </c>
      <c r="G82" s="209" t="s">
        <v>10</v>
      </c>
      <c r="H82" s="337"/>
      <c r="I82" s="337"/>
      <c r="J82" s="339">
        <f t="shared" si="8"/>
        <v>0</v>
      </c>
      <c r="K82" s="338"/>
      <c r="L82" s="340"/>
      <c r="M82" s="338"/>
    </row>
    <row r="83" spans="1:13" ht="39" hidden="1" customHeight="1">
      <c r="A83" s="357" t="s">
        <v>638</v>
      </c>
      <c r="B83" s="358" t="s">
        <v>39</v>
      </c>
      <c r="C83" s="209" t="s">
        <v>13</v>
      </c>
      <c r="D83" s="209" t="s">
        <v>41</v>
      </c>
      <c r="E83" s="209" t="s">
        <v>655</v>
      </c>
      <c r="F83" s="209"/>
      <c r="G83" s="209"/>
      <c r="H83" s="338"/>
      <c r="I83" s="338"/>
      <c r="J83" s="339">
        <f t="shared" si="8"/>
        <v>0</v>
      </c>
      <c r="K83" s="338"/>
      <c r="L83" s="340"/>
      <c r="M83" s="338"/>
    </row>
    <row r="84" spans="1:13" ht="64.5" hidden="1" customHeight="1">
      <c r="A84" s="357" t="s">
        <v>18</v>
      </c>
      <c r="B84" s="358" t="s">
        <v>39</v>
      </c>
      <c r="C84" s="209" t="s">
        <v>13</v>
      </c>
      <c r="D84" s="209" t="s">
        <v>41</v>
      </c>
      <c r="E84" s="209" t="s">
        <v>655</v>
      </c>
      <c r="F84" s="209" t="s">
        <v>19</v>
      </c>
      <c r="G84" s="209"/>
      <c r="H84" s="338"/>
      <c r="I84" s="338"/>
      <c r="J84" s="339">
        <f t="shared" si="8"/>
        <v>0</v>
      </c>
      <c r="K84" s="338"/>
      <c r="L84" s="340"/>
      <c r="M84" s="338"/>
    </row>
    <row r="85" spans="1:13" ht="28.5" hidden="1" customHeight="1">
      <c r="A85" s="357" t="s">
        <v>20</v>
      </c>
      <c r="B85" s="358" t="s">
        <v>39</v>
      </c>
      <c r="C85" s="209" t="s">
        <v>13</v>
      </c>
      <c r="D85" s="209" t="s">
        <v>41</v>
      </c>
      <c r="E85" s="209" t="s">
        <v>655</v>
      </c>
      <c r="F85" s="209" t="s">
        <v>21</v>
      </c>
      <c r="G85" s="209"/>
      <c r="H85" s="338"/>
      <c r="I85" s="338"/>
      <c r="J85" s="339">
        <f t="shared" si="8"/>
        <v>0</v>
      </c>
      <c r="K85" s="338"/>
      <c r="L85" s="340"/>
      <c r="M85" s="338"/>
    </row>
    <row r="86" spans="1:13" ht="12.75" hidden="1" customHeight="1">
      <c r="A86" s="357" t="s">
        <v>9</v>
      </c>
      <c r="B86" s="358" t="s">
        <v>39</v>
      </c>
      <c r="C86" s="209" t="s">
        <v>13</v>
      </c>
      <c r="D86" s="209" t="s">
        <v>41</v>
      </c>
      <c r="E86" s="209" t="s">
        <v>655</v>
      </c>
      <c r="F86" s="209" t="s">
        <v>21</v>
      </c>
      <c r="G86" s="209" t="s">
        <v>10</v>
      </c>
      <c r="H86" s="338"/>
      <c r="I86" s="338"/>
      <c r="J86" s="339">
        <f t="shared" si="8"/>
        <v>0</v>
      </c>
      <c r="K86" s="338"/>
      <c r="L86" s="340"/>
      <c r="M86" s="338"/>
    </row>
    <row r="87" spans="1:13" ht="24.75" hidden="1" customHeight="1">
      <c r="A87" s="357" t="s">
        <v>35</v>
      </c>
      <c r="B87" s="358" t="s">
        <v>39</v>
      </c>
      <c r="C87" s="209" t="s">
        <v>13</v>
      </c>
      <c r="D87" s="209" t="s">
        <v>41</v>
      </c>
      <c r="E87" s="209" t="s">
        <v>655</v>
      </c>
      <c r="F87" s="209" t="s">
        <v>27</v>
      </c>
      <c r="G87" s="209"/>
      <c r="H87" s="338"/>
      <c r="I87" s="338"/>
      <c r="J87" s="339">
        <f t="shared" si="8"/>
        <v>0</v>
      </c>
      <c r="K87" s="338"/>
      <c r="L87" s="340"/>
      <c r="M87" s="338"/>
    </row>
    <row r="88" spans="1:13" ht="38.25" hidden="1" customHeight="1">
      <c r="A88" s="357" t="s">
        <v>28</v>
      </c>
      <c r="B88" s="358" t="s">
        <v>39</v>
      </c>
      <c r="C88" s="209" t="s">
        <v>13</v>
      </c>
      <c r="D88" s="209" t="s">
        <v>41</v>
      </c>
      <c r="E88" s="209" t="s">
        <v>655</v>
      </c>
      <c r="F88" s="209" t="s">
        <v>29</v>
      </c>
      <c r="G88" s="209"/>
      <c r="H88" s="338"/>
      <c r="I88" s="338"/>
      <c r="J88" s="339">
        <f t="shared" si="8"/>
        <v>0</v>
      </c>
      <c r="K88" s="338"/>
      <c r="L88" s="340"/>
      <c r="M88" s="338"/>
    </row>
    <row r="89" spans="1:13" ht="12.75" hidden="1" customHeight="1">
      <c r="A89" s="357" t="s">
        <v>9</v>
      </c>
      <c r="B89" s="358" t="s">
        <v>39</v>
      </c>
      <c r="C89" s="209" t="s">
        <v>13</v>
      </c>
      <c r="D89" s="209" t="s">
        <v>41</v>
      </c>
      <c r="E89" s="209" t="s">
        <v>655</v>
      </c>
      <c r="F89" s="209" t="s">
        <v>29</v>
      </c>
      <c r="G89" s="209" t="s">
        <v>10</v>
      </c>
      <c r="H89" s="338"/>
      <c r="I89" s="338"/>
      <c r="J89" s="339">
        <f t="shared" si="8"/>
        <v>0</v>
      </c>
      <c r="K89" s="338"/>
      <c r="L89" s="340"/>
      <c r="M89" s="338"/>
    </row>
    <row r="90" spans="1:13" ht="38.25" hidden="1" customHeight="1">
      <c r="A90" s="357" t="s">
        <v>874</v>
      </c>
      <c r="B90" s="358" t="s">
        <v>39</v>
      </c>
      <c r="C90" s="209" t="s">
        <v>13</v>
      </c>
      <c r="D90" s="209" t="s">
        <v>41</v>
      </c>
      <c r="E90" s="209" t="s">
        <v>871</v>
      </c>
      <c r="F90" s="209"/>
      <c r="G90" s="209"/>
      <c r="H90" s="338">
        <f t="shared" ref="H90:M92" si="9">H91</f>
        <v>0</v>
      </c>
      <c r="I90" s="338"/>
      <c r="J90" s="339">
        <f t="shared" si="8"/>
        <v>0</v>
      </c>
      <c r="K90" s="338">
        <f t="shared" si="9"/>
        <v>0</v>
      </c>
      <c r="L90" s="340"/>
      <c r="M90" s="338">
        <f t="shared" si="9"/>
        <v>0</v>
      </c>
    </row>
    <row r="91" spans="1:13" ht="117.75" hidden="1" customHeight="1">
      <c r="A91" s="357" t="s">
        <v>18</v>
      </c>
      <c r="B91" s="358" t="s">
        <v>39</v>
      </c>
      <c r="C91" s="209" t="s">
        <v>13</v>
      </c>
      <c r="D91" s="209" t="s">
        <v>41</v>
      </c>
      <c r="E91" s="209" t="s">
        <v>871</v>
      </c>
      <c r="F91" s="209" t="s">
        <v>19</v>
      </c>
      <c r="G91" s="209"/>
      <c r="H91" s="338">
        <f t="shared" si="9"/>
        <v>0</v>
      </c>
      <c r="I91" s="338"/>
      <c r="J91" s="339">
        <f t="shared" si="8"/>
        <v>0</v>
      </c>
      <c r="K91" s="338">
        <f t="shared" si="9"/>
        <v>0</v>
      </c>
      <c r="L91" s="340"/>
      <c r="M91" s="338">
        <f t="shared" si="9"/>
        <v>0</v>
      </c>
    </row>
    <row r="92" spans="1:13" ht="25.5" hidden="1" customHeight="1">
      <c r="A92" s="357" t="s">
        <v>20</v>
      </c>
      <c r="B92" s="358" t="s">
        <v>39</v>
      </c>
      <c r="C92" s="209" t="s">
        <v>13</v>
      </c>
      <c r="D92" s="209" t="s">
        <v>41</v>
      </c>
      <c r="E92" s="209" t="s">
        <v>871</v>
      </c>
      <c r="F92" s="209" t="s">
        <v>21</v>
      </c>
      <c r="G92" s="209"/>
      <c r="H92" s="338">
        <f t="shared" si="9"/>
        <v>0</v>
      </c>
      <c r="I92" s="338"/>
      <c r="J92" s="339">
        <f t="shared" si="8"/>
        <v>0</v>
      </c>
      <c r="K92" s="338">
        <f t="shared" si="9"/>
        <v>0</v>
      </c>
      <c r="L92" s="340"/>
      <c r="M92" s="338">
        <f t="shared" si="9"/>
        <v>0</v>
      </c>
    </row>
    <row r="93" spans="1:13" ht="12.75" hidden="1" customHeight="1">
      <c r="A93" s="357" t="s">
        <v>872</v>
      </c>
      <c r="B93" s="358" t="s">
        <v>39</v>
      </c>
      <c r="C93" s="209" t="s">
        <v>13</v>
      </c>
      <c r="D93" s="209" t="s">
        <v>41</v>
      </c>
      <c r="E93" s="209" t="s">
        <v>871</v>
      </c>
      <c r="F93" s="209" t="s">
        <v>21</v>
      </c>
      <c r="G93" s="209" t="s">
        <v>197</v>
      </c>
      <c r="H93" s="338"/>
      <c r="I93" s="338"/>
      <c r="J93" s="339">
        <f t="shared" si="8"/>
        <v>0</v>
      </c>
      <c r="K93" s="338"/>
      <c r="L93" s="340"/>
      <c r="M93" s="338"/>
    </row>
    <row r="94" spans="1:13" ht="25.5" customHeight="1">
      <c r="A94" s="357" t="s">
        <v>834</v>
      </c>
      <c r="B94" s="358" t="s">
        <v>39</v>
      </c>
      <c r="C94" s="209" t="s">
        <v>13</v>
      </c>
      <c r="D94" s="209" t="s">
        <v>42</v>
      </c>
      <c r="E94" s="209"/>
      <c r="F94" s="209"/>
      <c r="G94" s="209"/>
      <c r="H94" s="337">
        <f>H95+H98+H101</f>
        <v>0</v>
      </c>
      <c r="I94" s="337">
        <f>I95+I98+I101</f>
        <v>0</v>
      </c>
      <c r="J94" s="339">
        <f t="shared" si="8"/>
        <v>0</v>
      </c>
      <c r="K94" s="337">
        <f>K95+K98+K101</f>
        <v>0</v>
      </c>
      <c r="L94" s="340"/>
      <c r="M94" s="337">
        <f>M95+M98+M101</f>
        <v>0</v>
      </c>
    </row>
    <row r="95" spans="1:13" ht="93" hidden="1" customHeight="1">
      <c r="A95" s="357" t="s">
        <v>18</v>
      </c>
      <c r="B95" s="358" t="s">
        <v>39</v>
      </c>
      <c r="C95" s="209" t="s">
        <v>13</v>
      </c>
      <c r="D95" s="209" t="s">
        <v>42</v>
      </c>
      <c r="E95" s="209" t="s">
        <v>653</v>
      </c>
      <c r="F95" s="209" t="s">
        <v>19</v>
      </c>
      <c r="G95" s="209"/>
      <c r="H95" s="337">
        <f>H96</f>
        <v>0</v>
      </c>
      <c r="I95" s="337"/>
      <c r="J95" s="339">
        <f t="shared" si="8"/>
        <v>0</v>
      </c>
      <c r="K95" s="338"/>
      <c r="L95" s="340"/>
      <c r="M95" s="338"/>
    </row>
    <row r="96" spans="1:13" ht="25.5" hidden="1" customHeight="1">
      <c r="A96" s="357" t="s">
        <v>20</v>
      </c>
      <c r="B96" s="358" t="s">
        <v>39</v>
      </c>
      <c r="C96" s="209" t="s">
        <v>13</v>
      </c>
      <c r="D96" s="209" t="s">
        <v>42</v>
      </c>
      <c r="E96" s="209" t="s">
        <v>653</v>
      </c>
      <c r="F96" s="209" t="s">
        <v>21</v>
      </c>
      <c r="G96" s="209"/>
      <c r="H96" s="337">
        <f>H97</f>
        <v>0</v>
      </c>
      <c r="I96" s="337"/>
      <c r="J96" s="339">
        <f t="shared" si="8"/>
        <v>0</v>
      </c>
      <c r="K96" s="338"/>
      <c r="L96" s="340"/>
      <c r="M96" s="338"/>
    </row>
    <row r="97" spans="1:15" ht="12.75" hidden="1" customHeight="1">
      <c r="A97" s="357" t="s">
        <v>9</v>
      </c>
      <c r="B97" s="358" t="s">
        <v>39</v>
      </c>
      <c r="C97" s="209" t="s">
        <v>13</v>
      </c>
      <c r="D97" s="209" t="s">
        <v>42</v>
      </c>
      <c r="E97" s="209" t="s">
        <v>653</v>
      </c>
      <c r="F97" s="209" t="s">
        <v>21</v>
      </c>
      <c r="G97" s="209" t="s">
        <v>10</v>
      </c>
      <c r="H97" s="337"/>
      <c r="I97" s="337"/>
      <c r="J97" s="339">
        <f t="shared" si="8"/>
        <v>0</v>
      </c>
      <c r="K97" s="338"/>
      <c r="L97" s="340"/>
      <c r="M97" s="338"/>
    </row>
    <row r="98" spans="1:15" ht="25.5" hidden="1" customHeight="1">
      <c r="A98" s="357" t="s">
        <v>35</v>
      </c>
      <c r="B98" s="358" t="s">
        <v>39</v>
      </c>
      <c r="C98" s="209" t="s">
        <v>13</v>
      </c>
      <c r="D98" s="209" t="s">
        <v>42</v>
      </c>
      <c r="E98" s="209" t="s">
        <v>655</v>
      </c>
      <c r="F98" s="209" t="s">
        <v>27</v>
      </c>
      <c r="G98" s="209"/>
      <c r="H98" s="337">
        <f>H99</f>
        <v>0</v>
      </c>
      <c r="I98" s="337"/>
      <c r="J98" s="339">
        <f t="shared" si="8"/>
        <v>0</v>
      </c>
      <c r="K98" s="338"/>
      <c r="L98" s="340"/>
      <c r="M98" s="338"/>
    </row>
    <row r="99" spans="1:15" ht="40.5" hidden="1" customHeight="1">
      <c r="A99" s="357" t="s">
        <v>28</v>
      </c>
      <c r="B99" s="358" t="s">
        <v>39</v>
      </c>
      <c r="C99" s="209" t="s">
        <v>13</v>
      </c>
      <c r="D99" s="209" t="s">
        <v>42</v>
      </c>
      <c r="E99" s="209" t="s">
        <v>655</v>
      </c>
      <c r="F99" s="209" t="s">
        <v>29</v>
      </c>
      <c r="G99" s="209"/>
      <c r="H99" s="337">
        <f>H100</f>
        <v>0</v>
      </c>
      <c r="I99" s="337"/>
      <c r="J99" s="339">
        <f t="shared" si="8"/>
        <v>0</v>
      </c>
      <c r="K99" s="338"/>
      <c r="L99" s="340"/>
      <c r="M99" s="338"/>
    </row>
    <row r="100" spans="1:15" ht="12.75" hidden="1" customHeight="1">
      <c r="A100" s="357" t="s">
        <v>9</v>
      </c>
      <c r="B100" s="358" t="s">
        <v>39</v>
      </c>
      <c r="C100" s="209" t="s">
        <v>13</v>
      </c>
      <c r="D100" s="209" t="s">
        <v>42</v>
      </c>
      <c r="E100" s="209" t="s">
        <v>655</v>
      </c>
      <c r="F100" s="209" t="s">
        <v>29</v>
      </c>
      <c r="G100" s="209" t="s">
        <v>10</v>
      </c>
      <c r="H100" s="337"/>
      <c r="I100" s="337"/>
      <c r="J100" s="339">
        <f t="shared" si="8"/>
        <v>0</v>
      </c>
      <c r="K100" s="338"/>
      <c r="L100" s="340"/>
      <c r="M100" s="338"/>
    </row>
    <row r="101" spans="1:15" ht="16.5" hidden="1" customHeight="1">
      <c r="A101" s="357" t="s">
        <v>30</v>
      </c>
      <c r="B101" s="358" t="s">
        <v>39</v>
      </c>
      <c r="C101" s="209" t="s">
        <v>13</v>
      </c>
      <c r="D101" s="209" t="s">
        <v>42</v>
      </c>
      <c r="E101" s="209" t="s">
        <v>655</v>
      </c>
      <c r="F101" s="209" t="s">
        <v>31</v>
      </c>
      <c r="G101" s="209"/>
      <c r="H101" s="337">
        <f t="shared" ref="H101:M102" si="10">H102</f>
        <v>0</v>
      </c>
      <c r="I101" s="337"/>
      <c r="J101" s="339">
        <f t="shared" si="8"/>
        <v>0</v>
      </c>
      <c r="K101" s="337">
        <f t="shared" si="10"/>
        <v>0</v>
      </c>
      <c r="L101" s="340"/>
      <c r="M101" s="337">
        <f t="shared" si="10"/>
        <v>0</v>
      </c>
    </row>
    <row r="102" spans="1:15" ht="12.75" hidden="1" customHeight="1">
      <c r="A102" s="357" t="s">
        <v>861</v>
      </c>
      <c r="B102" s="358" t="s">
        <v>39</v>
      </c>
      <c r="C102" s="209" t="s">
        <v>13</v>
      </c>
      <c r="D102" s="209" t="s">
        <v>42</v>
      </c>
      <c r="E102" s="209" t="s">
        <v>655</v>
      </c>
      <c r="F102" s="209" t="s">
        <v>862</v>
      </c>
      <c r="G102" s="209"/>
      <c r="H102" s="337">
        <f t="shared" si="10"/>
        <v>0</v>
      </c>
      <c r="I102" s="337"/>
      <c r="J102" s="339">
        <f t="shared" si="8"/>
        <v>0</v>
      </c>
      <c r="K102" s="337">
        <f t="shared" si="10"/>
        <v>0</v>
      </c>
      <c r="L102" s="340"/>
      <c r="M102" s="337">
        <f t="shared" si="10"/>
        <v>0</v>
      </c>
    </row>
    <row r="103" spans="1:15" ht="12.75" hidden="1" customHeight="1">
      <c r="A103" s="357" t="s">
        <v>9</v>
      </c>
      <c r="B103" s="358" t="s">
        <v>39</v>
      </c>
      <c r="C103" s="209" t="s">
        <v>13</v>
      </c>
      <c r="D103" s="209" t="s">
        <v>42</v>
      </c>
      <c r="E103" s="209" t="s">
        <v>655</v>
      </c>
      <c r="F103" s="209" t="s">
        <v>862</v>
      </c>
      <c r="G103" s="209" t="s">
        <v>10</v>
      </c>
      <c r="H103" s="337"/>
      <c r="I103" s="337"/>
      <c r="J103" s="339">
        <f t="shared" si="8"/>
        <v>0</v>
      </c>
      <c r="K103" s="338"/>
      <c r="L103" s="340"/>
      <c r="M103" s="338"/>
    </row>
    <row r="104" spans="1:15" ht="16.5" customHeight="1">
      <c r="A104" s="380" t="s">
        <v>50</v>
      </c>
      <c r="B104" s="382" t="s">
        <v>39</v>
      </c>
      <c r="C104" s="250" t="s">
        <v>13</v>
      </c>
      <c r="D104" s="250" t="s">
        <v>51</v>
      </c>
      <c r="E104" s="250"/>
      <c r="F104" s="250"/>
      <c r="G104" s="250"/>
      <c r="H104" s="339">
        <f>H105+H168+H186+H192+H174+H180</f>
        <v>11940.533333333333</v>
      </c>
      <c r="I104" s="339">
        <f>I105+I168+I186+I192+I174+I180</f>
        <v>-94.2</v>
      </c>
      <c r="J104" s="339">
        <f t="shared" si="8"/>
        <v>11846.333333333332</v>
      </c>
      <c r="K104" s="339">
        <f>K105+K168+K186+K192+K174+K180</f>
        <v>9154.2000000000007</v>
      </c>
      <c r="L104" s="356">
        <f>K104+K573+K719+K1274+K1501</f>
        <v>14797.400000000001</v>
      </c>
      <c r="M104" s="339">
        <f>M105+M168+M186+M192+M174+M180</f>
        <v>9414.2000000000007</v>
      </c>
      <c r="N104" s="264"/>
      <c r="O104" s="264"/>
    </row>
    <row r="105" spans="1:15" ht="28.5" customHeight="1">
      <c r="A105" s="386" t="s">
        <v>16</v>
      </c>
      <c r="B105" s="387" t="s">
        <v>39</v>
      </c>
      <c r="C105" s="250" t="s">
        <v>13</v>
      </c>
      <c r="D105" s="250" t="s">
        <v>51</v>
      </c>
      <c r="E105" s="250" t="s">
        <v>651</v>
      </c>
      <c r="F105" s="250"/>
      <c r="G105" s="250"/>
      <c r="H105" s="339">
        <f>H118+H130+H142+H146+H150+H161+H157+H110+H114</f>
        <v>11558.033333333333</v>
      </c>
      <c r="I105" s="339">
        <f>I118+I130+I142+I146+I150+I161+I157+I110+I114</f>
        <v>-94.2</v>
      </c>
      <c r="J105" s="339">
        <f t="shared" si="8"/>
        <v>11463.833333333332</v>
      </c>
      <c r="K105" s="339">
        <f>K118+K130+K142+K146+K150+K161+K157+K110+K114</f>
        <v>8697.2000000000007</v>
      </c>
      <c r="L105" s="340"/>
      <c r="M105" s="339">
        <f>M118+M130+M142+M146+M150+M161+M157+M110+M114</f>
        <v>8927.2000000000007</v>
      </c>
    </row>
    <row r="106" spans="1:15" ht="27.75" hidden="1" customHeight="1">
      <c r="A106" s="386" t="s">
        <v>859</v>
      </c>
      <c r="B106" s="387" t="s">
        <v>39</v>
      </c>
      <c r="C106" s="250" t="s">
        <v>13</v>
      </c>
      <c r="D106" s="250" t="s">
        <v>51</v>
      </c>
      <c r="E106" s="250" t="s">
        <v>860</v>
      </c>
      <c r="F106" s="250"/>
      <c r="G106" s="250"/>
      <c r="H106" s="339">
        <f t="shared" ref="H106:M108" si="11">H107</f>
        <v>0</v>
      </c>
      <c r="I106" s="339"/>
      <c r="J106" s="339">
        <f t="shared" si="8"/>
        <v>0</v>
      </c>
      <c r="K106" s="339">
        <f t="shared" si="11"/>
        <v>0</v>
      </c>
      <c r="L106" s="340"/>
      <c r="M106" s="339">
        <f t="shared" si="11"/>
        <v>0</v>
      </c>
    </row>
    <row r="107" spans="1:15" s="247" customFormat="1" ht="25.5" hidden="1" customHeight="1">
      <c r="A107" s="357" t="s">
        <v>35</v>
      </c>
      <c r="B107" s="388" t="s">
        <v>39</v>
      </c>
      <c r="C107" s="209" t="s">
        <v>13</v>
      </c>
      <c r="D107" s="209" t="s">
        <v>51</v>
      </c>
      <c r="E107" s="209" t="s">
        <v>860</v>
      </c>
      <c r="F107" s="209" t="s">
        <v>27</v>
      </c>
      <c r="G107" s="209"/>
      <c r="H107" s="335">
        <f t="shared" si="11"/>
        <v>0</v>
      </c>
      <c r="I107" s="335"/>
      <c r="J107" s="339">
        <f t="shared" si="8"/>
        <v>0</v>
      </c>
      <c r="K107" s="335">
        <f t="shared" si="11"/>
        <v>0</v>
      </c>
      <c r="L107" s="340"/>
      <c r="M107" s="335">
        <f t="shared" si="11"/>
        <v>0</v>
      </c>
    </row>
    <row r="108" spans="1:15" s="247" customFormat="1" ht="38.25" hidden="1" customHeight="1">
      <c r="A108" s="357" t="s">
        <v>28</v>
      </c>
      <c r="B108" s="388" t="s">
        <v>39</v>
      </c>
      <c r="C108" s="209" t="s">
        <v>13</v>
      </c>
      <c r="D108" s="209" t="s">
        <v>51</v>
      </c>
      <c r="E108" s="209" t="s">
        <v>860</v>
      </c>
      <c r="F108" s="209" t="s">
        <v>29</v>
      </c>
      <c r="G108" s="209"/>
      <c r="H108" s="335">
        <f t="shared" si="11"/>
        <v>0</v>
      </c>
      <c r="I108" s="335"/>
      <c r="J108" s="339">
        <f t="shared" si="8"/>
        <v>0</v>
      </c>
      <c r="K108" s="335">
        <f t="shared" si="11"/>
        <v>0</v>
      </c>
      <c r="L108" s="340"/>
      <c r="M108" s="335">
        <f t="shared" si="11"/>
        <v>0</v>
      </c>
    </row>
    <row r="109" spans="1:15" s="247" customFormat="1" ht="12.75" hidden="1" customHeight="1">
      <c r="A109" s="389" t="s">
        <v>628</v>
      </c>
      <c r="B109" s="388" t="s">
        <v>39</v>
      </c>
      <c r="C109" s="209" t="s">
        <v>13</v>
      </c>
      <c r="D109" s="209" t="s">
        <v>51</v>
      </c>
      <c r="E109" s="209" t="s">
        <v>860</v>
      </c>
      <c r="F109" s="209" t="s">
        <v>29</v>
      </c>
      <c r="G109" s="209" t="s">
        <v>197</v>
      </c>
      <c r="H109" s="335"/>
      <c r="I109" s="335"/>
      <c r="J109" s="339">
        <f t="shared" si="8"/>
        <v>0</v>
      </c>
      <c r="K109" s="338"/>
      <c r="L109" s="340"/>
      <c r="M109" s="338"/>
    </row>
    <row r="110" spans="1:15" s="247" customFormat="1" ht="38.25" hidden="1">
      <c r="A110" s="357" t="s">
        <v>874</v>
      </c>
      <c r="B110" s="358" t="s">
        <v>39</v>
      </c>
      <c r="C110" s="209" t="s">
        <v>13</v>
      </c>
      <c r="D110" s="209" t="s">
        <v>51</v>
      </c>
      <c r="E110" s="209" t="s">
        <v>871</v>
      </c>
      <c r="F110" s="209"/>
      <c r="G110" s="209"/>
      <c r="H110" s="335">
        <f t="shared" ref="H110:M112" si="12">H111</f>
        <v>0</v>
      </c>
      <c r="I110" s="335"/>
      <c r="J110" s="339">
        <f t="shared" si="8"/>
        <v>0</v>
      </c>
      <c r="K110" s="335">
        <f t="shared" si="12"/>
        <v>0</v>
      </c>
      <c r="L110" s="340"/>
      <c r="M110" s="335">
        <f t="shared" si="12"/>
        <v>0</v>
      </c>
    </row>
    <row r="111" spans="1:15" s="247" customFormat="1" ht="80.25" hidden="1" customHeight="1">
      <c r="A111" s="357" t="s">
        <v>18</v>
      </c>
      <c r="B111" s="358" t="s">
        <v>39</v>
      </c>
      <c r="C111" s="209" t="s">
        <v>13</v>
      </c>
      <c r="D111" s="209" t="s">
        <v>51</v>
      </c>
      <c r="E111" s="209" t="s">
        <v>871</v>
      </c>
      <c r="F111" s="209" t="s">
        <v>19</v>
      </c>
      <c r="G111" s="209"/>
      <c r="H111" s="335">
        <f t="shared" si="12"/>
        <v>0</v>
      </c>
      <c r="I111" s="335"/>
      <c r="J111" s="339">
        <f t="shared" si="8"/>
        <v>0</v>
      </c>
      <c r="K111" s="335">
        <f t="shared" si="12"/>
        <v>0</v>
      </c>
      <c r="L111" s="340"/>
      <c r="M111" s="335">
        <f t="shared" si="12"/>
        <v>0</v>
      </c>
    </row>
    <row r="112" spans="1:15" s="247" customFormat="1" ht="38.25" hidden="1">
      <c r="A112" s="357" t="s">
        <v>20</v>
      </c>
      <c r="B112" s="358" t="s">
        <v>39</v>
      </c>
      <c r="C112" s="209" t="s">
        <v>13</v>
      </c>
      <c r="D112" s="209" t="s">
        <v>51</v>
      </c>
      <c r="E112" s="209" t="s">
        <v>871</v>
      </c>
      <c r="F112" s="209" t="s">
        <v>21</v>
      </c>
      <c r="G112" s="209"/>
      <c r="H112" s="335">
        <f t="shared" si="12"/>
        <v>0</v>
      </c>
      <c r="I112" s="335"/>
      <c r="J112" s="339">
        <f t="shared" si="8"/>
        <v>0</v>
      </c>
      <c r="K112" s="335">
        <f t="shared" si="12"/>
        <v>0</v>
      </c>
      <c r="L112" s="340"/>
      <c r="M112" s="335">
        <f t="shared" si="12"/>
        <v>0</v>
      </c>
    </row>
    <row r="113" spans="1:13" s="247" customFormat="1" hidden="1">
      <c r="A113" s="357" t="s">
        <v>872</v>
      </c>
      <c r="B113" s="358" t="s">
        <v>39</v>
      </c>
      <c r="C113" s="209" t="s">
        <v>13</v>
      </c>
      <c r="D113" s="209" t="s">
        <v>51</v>
      </c>
      <c r="E113" s="209" t="s">
        <v>871</v>
      </c>
      <c r="F113" s="209" t="s">
        <v>21</v>
      </c>
      <c r="G113" s="209" t="s">
        <v>197</v>
      </c>
      <c r="H113" s="335"/>
      <c r="I113" s="335"/>
      <c r="J113" s="339">
        <f t="shared" si="8"/>
        <v>0</v>
      </c>
      <c r="K113" s="338"/>
      <c r="L113" s="340"/>
      <c r="M113" s="338"/>
    </row>
    <row r="114" spans="1:13" s="247" customFormat="1" ht="38.25">
      <c r="A114" s="380" t="s">
        <v>240</v>
      </c>
      <c r="B114" s="382" t="s">
        <v>39</v>
      </c>
      <c r="C114" s="250" t="s">
        <v>13</v>
      </c>
      <c r="D114" s="250" t="s">
        <v>51</v>
      </c>
      <c r="E114" s="22" t="s">
        <v>774</v>
      </c>
      <c r="F114" s="250"/>
      <c r="G114" s="250"/>
      <c r="H114" s="337">
        <f t="shared" ref="H114:M116" si="13">H115</f>
        <v>150</v>
      </c>
      <c r="I114" s="337">
        <f t="shared" si="13"/>
        <v>0</v>
      </c>
      <c r="J114" s="339">
        <f t="shared" si="8"/>
        <v>150</v>
      </c>
      <c r="K114" s="337">
        <f t="shared" si="13"/>
        <v>139.5</v>
      </c>
      <c r="L114" s="340"/>
      <c r="M114" s="337">
        <f t="shared" si="13"/>
        <v>139.5</v>
      </c>
    </row>
    <row r="115" spans="1:13" s="247" customFormat="1" ht="30" customHeight="1">
      <c r="A115" s="357" t="s">
        <v>35</v>
      </c>
      <c r="B115" s="358" t="s">
        <v>39</v>
      </c>
      <c r="C115" s="209" t="s">
        <v>13</v>
      </c>
      <c r="D115" s="209" t="s">
        <v>51</v>
      </c>
      <c r="E115" s="223" t="s">
        <v>774</v>
      </c>
      <c r="F115" s="209" t="s">
        <v>27</v>
      </c>
      <c r="G115" s="209"/>
      <c r="H115" s="337">
        <f t="shared" si="13"/>
        <v>150</v>
      </c>
      <c r="I115" s="337">
        <f t="shared" si="13"/>
        <v>0</v>
      </c>
      <c r="J115" s="339">
        <f t="shared" si="8"/>
        <v>150</v>
      </c>
      <c r="K115" s="337">
        <f t="shared" si="13"/>
        <v>139.5</v>
      </c>
      <c r="L115" s="340"/>
      <c r="M115" s="337">
        <f t="shared" si="13"/>
        <v>139.5</v>
      </c>
    </row>
    <row r="116" spans="1:13" s="247" customFormat="1" ht="38.25">
      <c r="A116" s="357" t="s">
        <v>28</v>
      </c>
      <c r="B116" s="358" t="s">
        <v>39</v>
      </c>
      <c r="C116" s="209" t="s">
        <v>13</v>
      </c>
      <c r="D116" s="209" t="s">
        <v>51</v>
      </c>
      <c r="E116" s="223" t="s">
        <v>774</v>
      </c>
      <c r="F116" s="209" t="s">
        <v>29</v>
      </c>
      <c r="G116" s="209"/>
      <c r="H116" s="337">
        <f t="shared" si="13"/>
        <v>150</v>
      </c>
      <c r="I116" s="337">
        <f t="shared" si="13"/>
        <v>0</v>
      </c>
      <c r="J116" s="339">
        <f t="shared" si="8"/>
        <v>150</v>
      </c>
      <c r="K116" s="337">
        <f t="shared" si="13"/>
        <v>139.5</v>
      </c>
      <c r="L116" s="340"/>
      <c r="M116" s="337">
        <f t="shared" si="13"/>
        <v>139.5</v>
      </c>
    </row>
    <row r="117" spans="1:13" s="247" customFormat="1">
      <c r="A117" s="357" t="s">
        <v>9</v>
      </c>
      <c r="B117" s="358" t="s">
        <v>39</v>
      </c>
      <c r="C117" s="209" t="s">
        <v>13</v>
      </c>
      <c r="D117" s="209" t="s">
        <v>51</v>
      </c>
      <c r="E117" s="223" t="s">
        <v>774</v>
      </c>
      <c r="F117" s="209" t="s">
        <v>29</v>
      </c>
      <c r="G117" s="209" t="s">
        <v>10</v>
      </c>
      <c r="H117" s="337">
        <v>150</v>
      </c>
      <c r="I117" s="337"/>
      <c r="J117" s="339">
        <f t="shared" si="8"/>
        <v>150</v>
      </c>
      <c r="K117" s="337">
        <v>139.5</v>
      </c>
      <c r="L117" s="340"/>
      <c r="M117" s="337">
        <v>139.5</v>
      </c>
    </row>
    <row r="118" spans="1:13" ht="61.5" customHeight="1">
      <c r="A118" s="390" t="s">
        <v>55</v>
      </c>
      <c r="B118" s="391" t="s">
        <v>39</v>
      </c>
      <c r="C118" s="209" t="s">
        <v>13</v>
      </c>
      <c r="D118" s="209" t="s">
        <v>51</v>
      </c>
      <c r="E118" s="223" t="s">
        <v>656</v>
      </c>
      <c r="F118" s="209"/>
      <c r="G118" s="209"/>
      <c r="H118" s="335">
        <f>H119+H122+H127</f>
        <v>0</v>
      </c>
      <c r="I118" s="335">
        <f>I119+I122+I127</f>
        <v>0</v>
      </c>
      <c r="J118" s="339">
        <f t="shared" si="8"/>
        <v>0</v>
      </c>
      <c r="K118" s="335">
        <f>K119+K122+K127</f>
        <v>0</v>
      </c>
      <c r="L118" s="340"/>
      <c r="M118" s="335">
        <f>M119+M122+M127</f>
        <v>0</v>
      </c>
    </row>
    <row r="119" spans="1:13" ht="29.25" customHeight="1">
      <c r="A119" s="357" t="s">
        <v>35</v>
      </c>
      <c r="B119" s="358" t="s">
        <v>39</v>
      </c>
      <c r="C119" s="209" t="s">
        <v>13</v>
      </c>
      <c r="D119" s="209" t="s">
        <v>51</v>
      </c>
      <c r="E119" s="223" t="s">
        <v>656</v>
      </c>
      <c r="F119" s="209" t="s">
        <v>27</v>
      </c>
      <c r="G119" s="209"/>
      <c r="H119" s="335">
        <f t="shared" ref="H119:M120" si="14">H120</f>
        <v>0</v>
      </c>
      <c r="I119" s="335">
        <f t="shared" si="14"/>
        <v>0</v>
      </c>
      <c r="J119" s="339">
        <f t="shared" si="8"/>
        <v>0</v>
      </c>
      <c r="K119" s="335">
        <f t="shared" si="14"/>
        <v>0</v>
      </c>
      <c r="L119" s="340"/>
      <c r="M119" s="335">
        <f t="shared" si="14"/>
        <v>0</v>
      </c>
    </row>
    <row r="120" spans="1:13" ht="41.25" customHeight="1">
      <c r="A120" s="357" t="s">
        <v>28</v>
      </c>
      <c r="B120" s="358" t="s">
        <v>39</v>
      </c>
      <c r="C120" s="209" t="s">
        <v>13</v>
      </c>
      <c r="D120" s="209" t="s">
        <v>51</v>
      </c>
      <c r="E120" s="223" t="s">
        <v>656</v>
      </c>
      <c r="F120" s="209" t="s">
        <v>29</v>
      </c>
      <c r="G120" s="209"/>
      <c r="H120" s="335">
        <f t="shared" si="14"/>
        <v>0</v>
      </c>
      <c r="I120" s="335">
        <f t="shared" si="14"/>
        <v>0</v>
      </c>
      <c r="J120" s="339">
        <f t="shared" si="8"/>
        <v>0</v>
      </c>
      <c r="K120" s="335">
        <f t="shared" si="14"/>
        <v>0</v>
      </c>
      <c r="L120" s="340"/>
      <c r="M120" s="335">
        <f t="shared" si="14"/>
        <v>0</v>
      </c>
    </row>
    <row r="121" spans="1:13">
      <c r="A121" s="357" t="s">
        <v>9</v>
      </c>
      <c r="B121" s="358" t="s">
        <v>39</v>
      </c>
      <c r="C121" s="209" t="s">
        <v>13</v>
      </c>
      <c r="D121" s="209" t="s">
        <v>51</v>
      </c>
      <c r="E121" s="223" t="s">
        <v>656</v>
      </c>
      <c r="F121" s="209" t="s">
        <v>29</v>
      </c>
      <c r="G121" s="209" t="s">
        <v>10</v>
      </c>
      <c r="H121" s="337"/>
      <c r="I121" s="337"/>
      <c r="J121" s="339">
        <f t="shared" si="8"/>
        <v>0</v>
      </c>
      <c r="K121" s="337"/>
      <c r="L121" s="340"/>
      <c r="M121" s="337"/>
    </row>
    <row r="122" spans="1:13" ht="26.25" hidden="1" customHeight="1">
      <c r="A122" s="357" t="s">
        <v>123</v>
      </c>
      <c r="B122" s="358" t="s">
        <v>39</v>
      </c>
      <c r="C122" s="209" t="s">
        <v>13</v>
      </c>
      <c r="D122" s="209" t="s">
        <v>51</v>
      </c>
      <c r="E122" s="223" t="s">
        <v>656</v>
      </c>
      <c r="F122" s="209" t="s">
        <v>124</v>
      </c>
      <c r="G122" s="209"/>
      <c r="H122" s="335">
        <f>H123+H125</f>
        <v>0</v>
      </c>
      <c r="I122" s="335"/>
      <c r="J122" s="339">
        <f t="shared" si="8"/>
        <v>0</v>
      </c>
      <c r="K122" s="335">
        <f>K123+K125</f>
        <v>0</v>
      </c>
      <c r="L122" s="340"/>
      <c r="M122" s="335">
        <f>M123+M125</f>
        <v>0</v>
      </c>
    </row>
    <row r="123" spans="1:13" ht="29.25" hidden="1" customHeight="1">
      <c r="A123" s="357" t="s">
        <v>127</v>
      </c>
      <c r="B123" s="358" t="s">
        <v>39</v>
      </c>
      <c r="C123" s="209" t="s">
        <v>13</v>
      </c>
      <c r="D123" s="209" t="s">
        <v>51</v>
      </c>
      <c r="E123" s="223" t="s">
        <v>656</v>
      </c>
      <c r="F123" s="209" t="s">
        <v>126</v>
      </c>
      <c r="G123" s="209"/>
      <c r="H123" s="335">
        <f>H124</f>
        <v>0</v>
      </c>
      <c r="I123" s="335"/>
      <c r="J123" s="339">
        <f t="shared" si="8"/>
        <v>0</v>
      </c>
      <c r="K123" s="335">
        <f>K124</f>
        <v>0</v>
      </c>
      <c r="L123" s="340"/>
      <c r="M123" s="335">
        <f>M124</f>
        <v>0</v>
      </c>
    </row>
    <row r="124" spans="1:13" hidden="1">
      <c r="A124" s="357" t="s">
        <v>9</v>
      </c>
      <c r="B124" s="358" t="s">
        <v>39</v>
      </c>
      <c r="C124" s="209" t="s">
        <v>13</v>
      </c>
      <c r="D124" s="209" t="s">
        <v>51</v>
      </c>
      <c r="E124" s="223" t="s">
        <v>656</v>
      </c>
      <c r="F124" s="209" t="s">
        <v>126</v>
      </c>
      <c r="G124" s="209" t="s">
        <v>10</v>
      </c>
      <c r="H124" s="337">
        <v>0</v>
      </c>
      <c r="I124" s="337"/>
      <c r="J124" s="339">
        <f t="shared" si="8"/>
        <v>0</v>
      </c>
      <c r="K124" s="337">
        <v>0</v>
      </c>
      <c r="L124" s="340"/>
      <c r="M124" s="337">
        <v>0</v>
      </c>
    </row>
    <row r="125" spans="1:13" ht="13.5" hidden="1" customHeight="1">
      <c r="A125" s="357" t="s">
        <v>518</v>
      </c>
      <c r="B125" s="358" t="s">
        <v>39</v>
      </c>
      <c r="C125" s="209" t="s">
        <v>13</v>
      </c>
      <c r="D125" s="209" t="s">
        <v>51</v>
      </c>
      <c r="E125" s="223" t="s">
        <v>656</v>
      </c>
      <c r="F125" s="209" t="s">
        <v>517</v>
      </c>
      <c r="G125" s="209"/>
      <c r="H125" s="335">
        <f>H126</f>
        <v>0</v>
      </c>
      <c r="I125" s="335"/>
      <c r="J125" s="339">
        <f t="shared" si="8"/>
        <v>0</v>
      </c>
      <c r="K125" s="335">
        <f>K126</f>
        <v>0</v>
      </c>
      <c r="L125" s="340"/>
      <c r="M125" s="335">
        <f>M126</f>
        <v>0</v>
      </c>
    </row>
    <row r="126" spans="1:13" hidden="1">
      <c r="A126" s="357" t="s">
        <v>9</v>
      </c>
      <c r="B126" s="358" t="s">
        <v>39</v>
      </c>
      <c r="C126" s="209" t="s">
        <v>13</v>
      </c>
      <c r="D126" s="209" t="s">
        <v>51</v>
      </c>
      <c r="E126" s="223" t="s">
        <v>656</v>
      </c>
      <c r="F126" s="209" t="s">
        <v>517</v>
      </c>
      <c r="G126" s="209" t="s">
        <v>10</v>
      </c>
      <c r="H126" s="337">
        <v>0</v>
      </c>
      <c r="I126" s="337"/>
      <c r="J126" s="339">
        <f t="shared" si="8"/>
        <v>0</v>
      </c>
      <c r="K126" s="337">
        <v>0</v>
      </c>
      <c r="L126" s="340"/>
      <c r="M126" s="337">
        <v>0</v>
      </c>
    </row>
    <row r="127" spans="1:13" ht="12.75" hidden="1" customHeight="1">
      <c r="A127" s="357" t="s">
        <v>30</v>
      </c>
      <c r="B127" s="358" t="s">
        <v>39</v>
      </c>
      <c r="C127" s="209" t="s">
        <v>13</v>
      </c>
      <c r="D127" s="209" t="s">
        <v>51</v>
      </c>
      <c r="E127" s="223" t="s">
        <v>656</v>
      </c>
      <c r="F127" s="209" t="s">
        <v>31</v>
      </c>
      <c r="G127" s="209"/>
      <c r="H127" s="335">
        <f t="shared" ref="H127:M128" si="15">H128</f>
        <v>0</v>
      </c>
      <c r="I127" s="335"/>
      <c r="J127" s="339">
        <f t="shared" si="8"/>
        <v>0</v>
      </c>
      <c r="K127" s="335">
        <f t="shared" si="15"/>
        <v>0</v>
      </c>
      <c r="L127" s="340"/>
      <c r="M127" s="335">
        <f t="shared" si="15"/>
        <v>0</v>
      </c>
    </row>
    <row r="128" spans="1:13" ht="14.25" hidden="1" customHeight="1">
      <c r="A128" s="357" t="s">
        <v>32</v>
      </c>
      <c r="B128" s="358" t="s">
        <v>39</v>
      </c>
      <c r="C128" s="209" t="s">
        <v>13</v>
      </c>
      <c r="D128" s="209" t="s">
        <v>51</v>
      </c>
      <c r="E128" s="223" t="s">
        <v>656</v>
      </c>
      <c r="F128" s="209" t="s">
        <v>33</v>
      </c>
      <c r="G128" s="209"/>
      <c r="H128" s="335">
        <f t="shared" si="15"/>
        <v>0</v>
      </c>
      <c r="I128" s="335"/>
      <c r="J128" s="339">
        <f t="shared" si="8"/>
        <v>0</v>
      </c>
      <c r="K128" s="335">
        <f t="shared" si="15"/>
        <v>0</v>
      </c>
      <c r="L128" s="340"/>
      <c r="M128" s="335">
        <f t="shared" si="15"/>
        <v>0</v>
      </c>
    </row>
    <row r="129" spans="1:13" hidden="1">
      <c r="A129" s="357" t="s">
        <v>94</v>
      </c>
      <c r="B129" s="358" t="s">
        <v>39</v>
      </c>
      <c r="C129" s="209" t="s">
        <v>13</v>
      </c>
      <c r="D129" s="209" t="s">
        <v>51</v>
      </c>
      <c r="E129" s="223" t="s">
        <v>656</v>
      </c>
      <c r="F129" s="209" t="s">
        <v>33</v>
      </c>
      <c r="G129" s="209" t="s">
        <v>10</v>
      </c>
      <c r="H129" s="337">
        <v>0</v>
      </c>
      <c r="I129" s="337"/>
      <c r="J129" s="339">
        <f t="shared" si="8"/>
        <v>0</v>
      </c>
      <c r="K129" s="337">
        <v>0</v>
      </c>
      <c r="L129" s="340"/>
      <c r="M129" s="337">
        <v>0</v>
      </c>
    </row>
    <row r="130" spans="1:13" ht="38.25">
      <c r="A130" s="357" t="s">
        <v>243</v>
      </c>
      <c r="B130" s="358" t="s">
        <v>39</v>
      </c>
      <c r="C130" s="209" t="s">
        <v>13</v>
      </c>
      <c r="D130" s="209" t="s">
        <v>51</v>
      </c>
      <c r="E130" s="223" t="s">
        <v>657</v>
      </c>
      <c r="F130" s="392"/>
      <c r="G130" s="392"/>
      <c r="H130" s="335">
        <f>H131+H134+H137</f>
        <v>9980.3333333333321</v>
      </c>
      <c r="I130" s="335">
        <f>I131+I134+I137</f>
        <v>-94.2</v>
      </c>
      <c r="J130" s="339">
        <f t="shared" si="8"/>
        <v>9886.1333333333314</v>
      </c>
      <c r="K130" s="335">
        <f>K131+K134+K137</f>
        <v>7130</v>
      </c>
      <c r="L130" s="340"/>
      <c r="M130" s="335">
        <f>M131+M134+M137</f>
        <v>7360</v>
      </c>
    </row>
    <row r="131" spans="1:13" ht="64.5" customHeight="1">
      <c r="A131" s="357" t="s">
        <v>18</v>
      </c>
      <c r="B131" s="358" t="s">
        <v>39</v>
      </c>
      <c r="C131" s="209" t="s">
        <v>13</v>
      </c>
      <c r="D131" s="209" t="s">
        <v>51</v>
      </c>
      <c r="E131" s="223" t="s">
        <v>657</v>
      </c>
      <c r="F131" s="209" t="s">
        <v>19</v>
      </c>
      <c r="G131" s="209"/>
      <c r="H131" s="335">
        <f t="shared" ref="H131:M132" si="16">H132</f>
        <v>3484.5333333333333</v>
      </c>
      <c r="I131" s="335">
        <f t="shared" si="16"/>
        <v>0</v>
      </c>
      <c r="J131" s="339">
        <f t="shared" si="8"/>
        <v>3484.5333333333333</v>
      </c>
      <c r="K131" s="335">
        <f t="shared" si="16"/>
        <v>2830</v>
      </c>
      <c r="L131" s="340"/>
      <c r="M131" s="335">
        <f t="shared" si="16"/>
        <v>3060</v>
      </c>
    </row>
    <row r="132" spans="1:13" ht="38.25">
      <c r="A132" s="357" t="s">
        <v>20</v>
      </c>
      <c r="B132" s="358" t="s">
        <v>39</v>
      </c>
      <c r="C132" s="209" t="s">
        <v>13</v>
      </c>
      <c r="D132" s="209" t="s">
        <v>51</v>
      </c>
      <c r="E132" s="223" t="s">
        <v>657</v>
      </c>
      <c r="F132" s="209" t="s">
        <v>21</v>
      </c>
      <c r="G132" s="209"/>
      <c r="H132" s="335">
        <f t="shared" si="16"/>
        <v>3484.5333333333333</v>
      </c>
      <c r="I132" s="335">
        <f t="shared" si="16"/>
        <v>0</v>
      </c>
      <c r="J132" s="339">
        <f t="shared" si="8"/>
        <v>3484.5333333333333</v>
      </c>
      <c r="K132" s="335">
        <f t="shared" si="16"/>
        <v>2830</v>
      </c>
      <c r="L132" s="340"/>
      <c r="M132" s="335">
        <f t="shared" si="16"/>
        <v>3060</v>
      </c>
    </row>
    <row r="133" spans="1:13">
      <c r="A133" s="357" t="s">
        <v>9</v>
      </c>
      <c r="B133" s="358" t="s">
        <v>39</v>
      </c>
      <c r="C133" s="209" t="s">
        <v>13</v>
      </c>
      <c r="D133" s="209" t="s">
        <v>51</v>
      </c>
      <c r="E133" s="223" t="s">
        <v>657</v>
      </c>
      <c r="F133" s="209" t="s">
        <v>21</v>
      </c>
      <c r="G133" s="209" t="s">
        <v>10</v>
      </c>
      <c r="H133" s="337">
        <f>'Бюджет 2026 г 1 чт потребность'!H133/12*8</f>
        <v>3484.5333333333333</v>
      </c>
      <c r="I133" s="337"/>
      <c r="J133" s="339">
        <f t="shared" si="8"/>
        <v>3484.5333333333333</v>
      </c>
      <c r="K133" s="337">
        <v>2830</v>
      </c>
      <c r="L133" s="340"/>
      <c r="M133" s="337">
        <v>3060</v>
      </c>
    </row>
    <row r="134" spans="1:13" ht="29.25" customHeight="1">
      <c r="A134" s="357" t="s">
        <v>35</v>
      </c>
      <c r="B134" s="358" t="s">
        <v>39</v>
      </c>
      <c r="C134" s="209" t="s">
        <v>13</v>
      </c>
      <c r="D134" s="209" t="s">
        <v>51</v>
      </c>
      <c r="E134" s="223" t="s">
        <v>657</v>
      </c>
      <c r="F134" s="209" t="s">
        <v>27</v>
      </c>
      <c r="G134" s="209"/>
      <c r="H134" s="335">
        <f t="shared" ref="H134:M135" si="17">H135</f>
        <v>6395.7999999999993</v>
      </c>
      <c r="I134" s="335">
        <f t="shared" si="17"/>
        <v>-94.2</v>
      </c>
      <c r="J134" s="339">
        <f t="shared" si="8"/>
        <v>6301.5999999999995</v>
      </c>
      <c r="K134" s="335">
        <f t="shared" si="17"/>
        <v>4300</v>
      </c>
      <c r="L134" s="340"/>
      <c r="M134" s="335">
        <f t="shared" si="17"/>
        <v>4300</v>
      </c>
    </row>
    <row r="135" spans="1:13" ht="38.25">
      <c r="A135" s="357" t="s">
        <v>28</v>
      </c>
      <c r="B135" s="358" t="s">
        <v>39</v>
      </c>
      <c r="C135" s="209" t="s">
        <v>13</v>
      </c>
      <c r="D135" s="209" t="s">
        <v>51</v>
      </c>
      <c r="E135" s="223" t="s">
        <v>657</v>
      </c>
      <c r="F135" s="209" t="s">
        <v>29</v>
      </c>
      <c r="G135" s="209"/>
      <c r="H135" s="335">
        <f t="shared" si="17"/>
        <v>6395.7999999999993</v>
      </c>
      <c r="I135" s="335">
        <f t="shared" si="17"/>
        <v>-94.2</v>
      </c>
      <c r="J135" s="339">
        <f t="shared" si="8"/>
        <v>6301.5999999999995</v>
      </c>
      <c r="K135" s="335">
        <f t="shared" si="17"/>
        <v>4300</v>
      </c>
      <c r="L135" s="340"/>
      <c r="M135" s="335">
        <f t="shared" si="17"/>
        <v>4300</v>
      </c>
    </row>
    <row r="136" spans="1:13" ht="15.75" customHeight="1">
      <c r="A136" s="357" t="s">
        <v>9</v>
      </c>
      <c r="B136" s="358" t="s">
        <v>39</v>
      </c>
      <c r="C136" s="209" t="s">
        <v>13</v>
      </c>
      <c r="D136" s="209" t="s">
        <v>51</v>
      </c>
      <c r="E136" s="223" t="s">
        <v>657</v>
      </c>
      <c r="F136" s="209" t="s">
        <v>29</v>
      </c>
      <c r="G136" s="209" t="s">
        <v>10</v>
      </c>
      <c r="H136" s="337">
        <f>4406.7+1989.1</f>
        <v>6395.7999999999993</v>
      </c>
      <c r="I136" s="337">
        <f>-1000-579-200+1779-117.2+23</f>
        <v>-94.2</v>
      </c>
      <c r="J136" s="339">
        <f t="shared" si="8"/>
        <v>6301.5999999999995</v>
      </c>
      <c r="K136" s="337">
        <v>4300</v>
      </c>
      <c r="L136" s="340"/>
      <c r="M136" s="337">
        <v>4300</v>
      </c>
    </row>
    <row r="137" spans="1:13" ht="12.75" customHeight="1">
      <c r="A137" s="357" t="s">
        <v>30</v>
      </c>
      <c r="B137" s="358" t="s">
        <v>39</v>
      </c>
      <c r="C137" s="209" t="s">
        <v>13</v>
      </c>
      <c r="D137" s="209" t="s">
        <v>51</v>
      </c>
      <c r="E137" s="223" t="s">
        <v>657</v>
      </c>
      <c r="F137" s="209" t="s">
        <v>31</v>
      </c>
      <c r="G137" s="209"/>
      <c r="H137" s="335">
        <f>H138+H140</f>
        <v>100</v>
      </c>
      <c r="I137" s="335">
        <f>I138+I140</f>
        <v>0</v>
      </c>
      <c r="J137" s="339">
        <f t="shared" si="8"/>
        <v>100</v>
      </c>
      <c r="K137" s="335">
        <f>K138+K140</f>
        <v>0</v>
      </c>
      <c r="L137" s="340"/>
      <c r="M137" s="335">
        <f>M138+M140</f>
        <v>0</v>
      </c>
    </row>
    <row r="138" spans="1:13" ht="15" customHeight="1">
      <c r="A138" s="357" t="s">
        <v>32</v>
      </c>
      <c r="B138" s="358" t="s">
        <v>39</v>
      </c>
      <c r="C138" s="209" t="s">
        <v>13</v>
      </c>
      <c r="D138" s="209" t="s">
        <v>51</v>
      </c>
      <c r="E138" s="223" t="s">
        <v>657</v>
      </c>
      <c r="F138" s="209" t="s">
        <v>33</v>
      </c>
      <c r="G138" s="209"/>
      <c r="H138" s="335">
        <f>H139</f>
        <v>50</v>
      </c>
      <c r="I138" s="335">
        <f>I139</f>
        <v>0</v>
      </c>
      <c r="J138" s="339">
        <f t="shared" si="8"/>
        <v>50</v>
      </c>
      <c r="K138" s="335">
        <f>K139</f>
        <v>0</v>
      </c>
      <c r="L138" s="340"/>
      <c r="M138" s="335">
        <f>M139</f>
        <v>0</v>
      </c>
    </row>
    <row r="139" spans="1:13" ht="16.5" customHeight="1">
      <c r="A139" s="357" t="s">
        <v>94</v>
      </c>
      <c r="B139" s="358" t="s">
        <v>39</v>
      </c>
      <c r="C139" s="209" t="s">
        <v>13</v>
      </c>
      <c r="D139" s="209" t="s">
        <v>51</v>
      </c>
      <c r="E139" s="223" t="s">
        <v>657</v>
      </c>
      <c r="F139" s="209" t="s">
        <v>33</v>
      </c>
      <c r="G139" s="209" t="s">
        <v>10</v>
      </c>
      <c r="H139" s="337">
        <v>50</v>
      </c>
      <c r="I139" s="337"/>
      <c r="J139" s="339">
        <f t="shared" si="8"/>
        <v>50</v>
      </c>
      <c r="K139" s="337"/>
      <c r="L139" s="340"/>
      <c r="M139" s="337"/>
    </row>
    <row r="140" spans="1:13" ht="17.25" customHeight="1">
      <c r="A140" s="357" t="s">
        <v>823</v>
      </c>
      <c r="B140" s="358" t="s">
        <v>39</v>
      </c>
      <c r="C140" s="209" t="s">
        <v>13</v>
      </c>
      <c r="D140" s="209" t="s">
        <v>51</v>
      </c>
      <c r="E140" s="223" t="s">
        <v>657</v>
      </c>
      <c r="F140" s="209" t="s">
        <v>822</v>
      </c>
      <c r="G140" s="209"/>
      <c r="H140" s="335">
        <f>H141</f>
        <v>50</v>
      </c>
      <c r="I140" s="335">
        <f>I141</f>
        <v>0</v>
      </c>
      <c r="J140" s="339">
        <f t="shared" si="8"/>
        <v>50</v>
      </c>
      <c r="K140" s="335">
        <f>K141</f>
        <v>0</v>
      </c>
      <c r="L140" s="340"/>
      <c r="M140" s="335">
        <f>M141</f>
        <v>0</v>
      </c>
    </row>
    <row r="141" spans="1:13" ht="16.5" customHeight="1">
      <c r="A141" s="357" t="s">
        <v>94</v>
      </c>
      <c r="B141" s="358" t="s">
        <v>39</v>
      </c>
      <c r="C141" s="209" t="s">
        <v>13</v>
      </c>
      <c r="D141" s="209" t="s">
        <v>51</v>
      </c>
      <c r="E141" s="223" t="s">
        <v>657</v>
      </c>
      <c r="F141" s="209" t="s">
        <v>822</v>
      </c>
      <c r="G141" s="209" t="s">
        <v>10</v>
      </c>
      <c r="H141" s="337">
        <v>50</v>
      </c>
      <c r="I141" s="337"/>
      <c r="J141" s="339">
        <f t="shared" si="8"/>
        <v>50</v>
      </c>
      <c r="K141" s="337"/>
      <c r="L141" s="340"/>
      <c r="M141" s="337"/>
    </row>
    <row r="142" spans="1:13" ht="63.75" hidden="1">
      <c r="A142" s="393" t="s">
        <v>252</v>
      </c>
      <c r="B142" s="394" t="s">
        <v>39</v>
      </c>
      <c r="C142" s="392" t="s">
        <v>13</v>
      </c>
      <c r="D142" s="392" t="s">
        <v>51</v>
      </c>
      <c r="E142" s="60" t="s">
        <v>658</v>
      </c>
      <c r="F142" s="392"/>
      <c r="G142" s="392"/>
      <c r="H142" s="335">
        <f t="shared" ref="H142:M144" si="18">H143</f>
        <v>0</v>
      </c>
      <c r="I142" s="335"/>
      <c r="J142" s="339">
        <f t="shared" si="8"/>
        <v>0</v>
      </c>
      <c r="K142" s="335">
        <f t="shared" si="18"/>
        <v>0</v>
      </c>
      <c r="L142" s="340"/>
      <c r="M142" s="335">
        <f t="shared" si="18"/>
        <v>0</v>
      </c>
    </row>
    <row r="143" spans="1:13" ht="29.25" hidden="1" customHeight="1">
      <c r="A143" s="357" t="s">
        <v>35</v>
      </c>
      <c r="B143" s="358" t="s">
        <v>39</v>
      </c>
      <c r="C143" s="209" t="s">
        <v>13</v>
      </c>
      <c r="D143" s="209" t="s">
        <v>51</v>
      </c>
      <c r="E143" s="223" t="s">
        <v>658</v>
      </c>
      <c r="F143" s="209" t="s">
        <v>27</v>
      </c>
      <c r="G143" s="209"/>
      <c r="H143" s="335">
        <f t="shared" si="18"/>
        <v>0</v>
      </c>
      <c r="I143" s="335"/>
      <c r="J143" s="339">
        <f t="shared" si="8"/>
        <v>0</v>
      </c>
      <c r="K143" s="335">
        <f t="shared" si="18"/>
        <v>0</v>
      </c>
      <c r="L143" s="340"/>
      <c r="M143" s="335">
        <f t="shared" si="18"/>
        <v>0</v>
      </c>
    </row>
    <row r="144" spans="1:13" ht="38.25" hidden="1">
      <c r="A144" s="357" t="s">
        <v>28</v>
      </c>
      <c r="B144" s="358" t="s">
        <v>39</v>
      </c>
      <c r="C144" s="209" t="s">
        <v>13</v>
      </c>
      <c r="D144" s="209" t="s">
        <v>51</v>
      </c>
      <c r="E144" s="223" t="s">
        <v>658</v>
      </c>
      <c r="F144" s="209" t="s">
        <v>29</v>
      </c>
      <c r="G144" s="209"/>
      <c r="H144" s="335">
        <f t="shared" si="18"/>
        <v>0</v>
      </c>
      <c r="I144" s="335"/>
      <c r="J144" s="339">
        <f t="shared" si="8"/>
        <v>0</v>
      </c>
      <c r="K144" s="335">
        <f t="shared" si="18"/>
        <v>0</v>
      </c>
      <c r="L144" s="340"/>
      <c r="M144" s="335">
        <f t="shared" si="18"/>
        <v>0</v>
      </c>
    </row>
    <row r="145" spans="1:13" hidden="1">
      <c r="A145" s="357" t="s">
        <v>9</v>
      </c>
      <c r="B145" s="358" t="s">
        <v>39</v>
      </c>
      <c r="C145" s="209" t="s">
        <v>13</v>
      </c>
      <c r="D145" s="209" t="s">
        <v>51</v>
      </c>
      <c r="E145" s="223" t="s">
        <v>658</v>
      </c>
      <c r="F145" s="209" t="s">
        <v>29</v>
      </c>
      <c r="G145" s="209" t="s">
        <v>10</v>
      </c>
      <c r="H145" s="337"/>
      <c r="I145" s="337"/>
      <c r="J145" s="339">
        <f t="shared" ref="J145:J208" si="19">H145+I145</f>
        <v>0</v>
      </c>
      <c r="K145" s="337"/>
      <c r="L145" s="340"/>
      <c r="M145" s="337"/>
    </row>
    <row r="146" spans="1:13" ht="51" hidden="1" customHeight="1">
      <c r="A146" s="393" t="s">
        <v>251</v>
      </c>
      <c r="B146" s="394" t="s">
        <v>39</v>
      </c>
      <c r="C146" s="392" t="s">
        <v>13</v>
      </c>
      <c r="D146" s="392" t="s">
        <v>51</v>
      </c>
      <c r="E146" s="60" t="s">
        <v>659</v>
      </c>
      <c r="F146" s="392"/>
      <c r="G146" s="392"/>
      <c r="H146" s="335">
        <f t="shared" ref="H146:M148" si="20">H147</f>
        <v>0</v>
      </c>
      <c r="I146" s="335"/>
      <c r="J146" s="339">
        <f t="shared" si="19"/>
        <v>0</v>
      </c>
      <c r="K146" s="335">
        <f t="shared" si="20"/>
        <v>0</v>
      </c>
      <c r="L146" s="340"/>
      <c r="M146" s="335">
        <f t="shared" si="20"/>
        <v>0</v>
      </c>
    </row>
    <row r="147" spans="1:13" ht="25.5" hidden="1" customHeight="1">
      <c r="A147" s="357" t="s">
        <v>35</v>
      </c>
      <c r="B147" s="358" t="s">
        <v>39</v>
      </c>
      <c r="C147" s="209" t="s">
        <v>13</v>
      </c>
      <c r="D147" s="209" t="s">
        <v>51</v>
      </c>
      <c r="E147" s="223" t="s">
        <v>659</v>
      </c>
      <c r="F147" s="209" t="s">
        <v>27</v>
      </c>
      <c r="G147" s="209"/>
      <c r="H147" s="335">
        <f t="shared" si="20"/>
        <v>0</v>
      </c>
      <c r="I147" s="335"/>
      <c r="J147" s="339">
        <f t="shared" si="19"/>
        <v>0</v>
      </c>
      <c r="K147" s="335">
        <f t="shared" si="20"/>
        <v>0</v>
      </c>
      <c r="L147" s="340"/>
      <c r="M147" s="335">
        <f t="shared" si="20"/>
        <v>0</v>
      </c>
    </row>
    <row r="148" spans="1:13" ht="40.5" hidden="1" customHeight="1">
      <c r="A148" s="357" t="s">
        <v>28</v>
      </c>
      <c r="B148" s="358" t="s">
        <v>39</v>
      </c>
      <c r="C148" s="209" t="s">
        <v>13</v>
      </c>
      <c r="D148" s="209" t="s">
        <v>51</v>
      </c>
      <c r="E148" s="223" t="s">
        <v>659</v>
      </c>
      <c r="F148" s="209" t="s">
        <v>29</v>
      </c>
      <c r="G148" s="209"/>
      <c r="H148" s="335">
        <f t="shared" si="20"/>
        <v>0</v>
      </c>
      <c r="I148" s="335"/>
      <c r="J148" s="339">
        <f t="shared" si="19"/>
        <v>0</v>
      </c>
      <c r="K148" s="335">
        <f t="shared" si="20"/>
        <v>0</v>
      </c>
      <c r="L148" s="340"/>
      <c r="M148" s="335">
        <f t="shared" si="20"/>
        <v>0</v>
      </c>
    </row>
    <row r="149" spans="1:13" ht="12.75" hidden="1" customHeight="1">
      <c r="A149" s="357" t="s">
        <v>9</v>
      </c>
      <c r="B149" s="358" t="s">
        <v>39</v>
      </c>
      <c r="C149" s="209" t="s">
        <v>13</v>
      </c>
      <c r="D149" s="209" t="s">
        <v>51</v>
      </c>
      <c r="E149" s="223" t="s">
        <v>659</v>
      </c>
      <c r="F149" s="209" t="s">
        <v>29</v>
      </c>
      <c r="G149" s="209" t="s">
        <v>10</v>
      </c>
      <c r="H149" s="338"/>
      <c r="I149" s="338"/>
      <c r="J149" s="339">
        <f t="shared" si="19"/>
        <v>0</v>
      </c>
      <c r="K149" s="338"/>
      <c r="L149" s="340"/>
      <c r="M149" s="338"/>
    </row>
    <row r="150" spans="1:13" ht="69" customHeight="1">
      <c r="A150" s="21" t="s">
        <v>250</v>
      </c>
      <c r="B150" s="76" t="s">
        <v>39</v>
      </c>
      <c r="C150" s="250" t="s">
        <v>13</v>
      </c>
      <c r="D150" s="250" t="s">
        <v>51</v>
      </c>
      <c r="E150" s="22" t="s">
        <v>660</v>
      </c>
      <c r="F150" s="250"/>
      <c r="G150" s="250"/>
      <c r="H150" s="335">
        <f>H151+H154</f>
        <v>715.1</v>
      </c>
      <c r="I150" s="335">
        <f>I151+I154</f>
        <v>0</v>
      </c>
      <c r="J150" s="339">
        <f t="shared" si="19"/>
        <v>715.1</v>
      </c>
      <c r="K150" s="335">
        <f>K151+K154</f>
        <v>715.1</v>
      </c>
      <c r="L150" s="340"/>
      <c r="M150" s="335">
        <f>M151+M154</f>
        <v>715.1</v>
      </c>
    </row>
    <row r="151" spans="1:13" ht="79.5" customHeight="1">
      <c r="A151" s="357" t="s">
        <v>18</v>
      </c>
      <c r="B151" s="358" t="s">
        <v>39</v>
      </c>
      <c r="C151" s="209" t="s">
        <v>13</v>
      </c>
      <c r="D151" s="209" t="s">
        <v>51</v>
      </c>
      <c r="E151" s="223" t="s">
        <v>660</v>
      </c>
      <c r="F151" s="209" t="s">
        <v>19</v>
      </c>
      <c r="G151" s="250"/>
      <c r="H151" s="335">
        <f t="shared" ref="H151:M152" si="21">H152</f>
        <v>715.1</v>
      </c>
      <c r="I151" s="335">
        <f t="shared" si="21"/>
        <v>0</v>
      </c>
      <c r="J151" s="339">
        <f t="shared" si="19"/>
        <v>715.1</v>
      </c>
      <c r="K151" s="335">
        <f t="shared" si="21"/>
        <v>715.1</v>
      </c>
      <c r="L151" s="340"/>
      <c r="M151" s="335">
        <f t="shared" si="21"/>
        <v>715.1</v>
      </c>
    </row>
    <row r="152" spans="1:13" ht="27.75" customHeight="1">
      <c r="A152" s="357" t="s">
        <v>20</v>
      </c>
      <c r="B152" s="358" t="s">
        <v>39</v>
      </c>
      <c r="C152" s="209" t="s">
        <v>13</v>
      </c>
      <c r="D152" s="209" t="s">
        <v>51</v>
      </c>
      <c r="E152" s="223" t="s">
        <v>660</v>
      </c>
      <c r="F152" s="209" t="s">
        <v>21</v>
      </c>
      <c r="G152" s="250"/>
      <c r="H152" s="335">
        <f t="shared" si="21"/>
        <v>715.1</v>
      </c>
      <c r="I152" s="335">
        <f t="shared" si="21"/>
        <v>0</v>
      </c>
      <c r="J152" s="339">
        <f t="shared" si="19"/>
        <v>715.1</v>
      </c>
      <c r="K152" s="335">
        <f t="shared" si="21"/>
        <v>715.1</v>
      </c>
      <c r="L152" s="340"/>
      <c r="M152" s="335">
        <f t="shared" si="21"/>
        <v>715.1</v>
      </c>
    </row>
    <row r="153" spans="1:13" ht="15" customHeight="1">
      <c r="A153" s="357" t="s">
        <v>11</v>
      </c>
      <c r="B153" s="358" t="s">
        <v>39</v>
      </c>
      <c r="C153" s="209" t="s">
        <v>13</v>
      </c>
      <c r="D153" s="209" t="s">
        <v>51</v>
      </c>
      <c r="E153" s="223" t="s">
        <v>660</v>
      </c>
      <c r="F153" s="209" t="s">
        <v>21</v>
      </c>
      <c r="G153" s="209" t="s">
        <v>12</v>
      </c>
      <c r="H153" s="338">
        <v>715.1</v>
      </c>
      <c r="I153" s="338"/>
      <c r="J153" s="339">
        <f t="shared" si="19"/>
        <v>715.1</v>
      </c>
      <c r="K153" s="338">
        <v>715.1</v>
      </c>
      <c r="L153" s="340"/>
      <c r="M153" s="338">
        <v>715.1</v>
      </c>
    </row>
    <row r="154" spans="1:13" ht="41.25" hidden="1" customHeight="1">
      <c r="A154" s="357" t="s">
        <v>35</v>
      </c>
      <c r="B154" s="358" t="s">
        <v>39</v>
      </c>
      <c r="C154" s="209" t="s">
        <v>13</v>
      </c>
      <c r="D154" s="209" t="s">
        <v>51</v>
      </c>
      <c r="E154" s="223" t="s">
        <v>660</v>
      </c>
      <c r="F154" s="209" t="s">
        <v>27</v>
      </c>
      <c r="G154" s="209"/>
      <c r="H154" s="335">
        <f t="shared" ref="H154:M155" si="22">H155</f>
        <v>0</v>
      </c>
      <c r="I154" s="335"/>
      <c r="J154" s="339">
        <f t="shared" si="19"/>
        <v>0</v>
      </c>
      <c r="K154" s="335">
        <f t="shared" si="22"/>
        <v>0</v>
      </c>
      <c r="L154" s="340"/>
      <c r="M154" s="335">
        <f t="shared" si="22"/>
        <v>0</v>
      </c>
    </row>
    <row r="155" spans="1:13" ht="39.75" hidden="1" customHeight="1">
      <c r="A155" s="357" t="s">
        <v>28</v>
      </c>
      <c r="B155" s="358" t="s">
        <v>39</v>
      </c>
      <c r="C155" s="209" t="s">
        <v>13</v>
      </c>
      <c r="D155" s="209" t="s">
        <v>51</v>
      </c>
      <c r="E155" s="223" t="s">
        <v>660</v>
      </c>
      <c r="F155" s="209" t="s">
        <v>29</v>
      </c>
      <c r="G155" s="209"/>
      <c r="H155" s="335">
        <f t="shared" si="22"/>
        <v>0</v>
      </c>
      <c r="I155" s="335"/>
      <c r="J155" s="339">
        <f t="shared" si="19"/>
        <v>0</v>
      </c>
      <c r="K155" s="335">
        <f t="shared" si="22"/>
        <v>0</v>
      </c>
      <c r="L155" s="340"/>
      <c r="M155" s="335">
        <f t="shared" si="22"/>
        <v>0</v>
      </c>
    </row>
    <row r="156" spans="1:13" ht="16.5" hidden="1" customHeight="1">
      <c r="A156" s="357" t="s">
        <v>57</v>
      </c>
      <c r="B156" s="358" t="s">
        <v>39</v>
      </c>
      <c r="C156" s="209" t="s">
        <v>13</v>
      </c>
      <c r="D156" s="209" t="s">
        <v>51</v>
      </c>
      <c r="E156" s="223" t="s">
        <v>660</v>
      </c>
      <c r="F156" s="209" t="s">
        <v>29</v>
      </c>
      <c r="G156" s="209" t="s">
        <v>12</v>
      </c>
      <c r="H156" s="337"/>
      <c r="I156" s="337"/>
      <c r="J156" s="339">
        <f t="shared" si="19"/>
        <v>0</v>
      </c>
      <c r="K156" s="338"/>
      <c r="L156" s="340"/>
      <c r="M156" s="338"/>
    </row>
    <row r="157" spans="1:13" ht="91.5" hidden="1" customHeight="1">
      <c r="A157" s="357" t="s">
        <v>947</v>
      </c>
      <c r="B157" s="358" t="s">
        <v>39</v>
      </c>
      <c r="C157" s="209" t="s">
        <v>13</v>
      </c>
      <c r="D157" s="209" t="s">
        <v>51</v>
      </c>
      <c r="E157" s="223" t="s">
        <v>858</v>
      </c>
      <c r="F157" s="209"/>
      <c r="G157" s="209"/>
      <c r="H157" s="337">
        <f t="shared" ref="H157:M159" si="23">H158</f>
        <v>0</v>
      </c>
      <c r="I157" s="337"/>
      <c r="J157" s="339">
        <f t="shared" si="19"/>
        <v>0</v>
      </c>
      <c r="K157" s="337">
        <f t="shared" si="23"/>
        <v>0</v>
      </c>
      <c r="L157" s="340"/>
      <c r="M157" s="337">
        <f t="shared" si="23"/>
        <v>0</v>
      </c>
    </row>
    <row r="158" spans="1:13" ht="61.5" hidden="1" customHeight="1">
      <c r="A158" s="357" t="s">
        <v>18</v>
      </c>
      <c r="B158" s="358" t="s">
        <v>39</v>
      </c>
      <c r="C158" s="209" t="s">
        <v>13</v>
      </c>
      <c r="D158" s="209" t="s">
        <v>51</v>
      </c>
      <c r="E158" s="223" t="s">
        <v>858</v>
      </c>
      <c r="F158" s="209" t="s">
        <v>19</v>
      </c>
      <c r="G158" s="209"/>
      <c r="H158" s="337">
        <f t="shared" si="23"/>
        <v>0</v>
      </c>
      <c r="I158" s="337"/>
      <c r="J158" s="339">
        <f t="shared" si="19"/>
        <v>0</v>
      </c>
      <c r="K158" s="337">
        <f t="shared" si="23"/>
        <v>0</v>
      </c>
      <c r="L158" s="340"/>
      <c r="M158" s="337">
        <f t="shared" si="23"/>
        <v>0</v>
      </c>
    </row>
    <row r="159" spans="1:13" ht="25.5" hidden="1" customHeight="1">
      <c r="A159" s="357" t="s">
        <v>20</v>
      </c>
      <c r="B159" s="358" t="s">
        <v>39</v>
      </c>
      <c r="C159" s="209" t="s">
        <v>13</v>
      </c>
      <c r="D159" s="209" t="s">
        <v>51</v>
      </c>
      <c r="E159" s="223" t="s">
        <v>858</v>
      </c>
      <c r="F159" s="209" t="s">
        <v>21</v>
      </c>
      <c r="G159" s="209"/>
      <c r="H159" s="337">
        <f t="shared" si="23"/>
        <v>0</v>
      </c>
      <c r="I159" s="337"/>
      <c r="J159" s="339">
        <f t="shared" si="19"/>
        <v>0</v>
      </c>
      <c r="K159" s="337">
        <f t="shared" si="23"/>
        <v>0</v>
      </c>
      <c r="L159" s="340"/>
      <c r="M159" s="337">
        <f t="shared" si="23"/>
        <v>0</v>
      </c>
    </row>
    <row r="160" spans="1:13" ht="16.5" hidden="1" customHeight="1">
      <c r="A160" s="357" t="s">
        <v>857</v>
      </c>
      <c r="B160" s="358" t="s">
        <v>39</v>
      </c>
      <c r="C160" s="209" t="s">
        <v>13</v>
      </c>
      <c r="D160" s="209" t="s">
        <v>51</v>
      </c>
      <c r="E160" s="223" t="s">
        <v>858</v>
      </c>
      <c r="F160" s="209" t="s">
        <v>21</v>
      </c>
      <c r="G160" s="209" t="s">
        <v>10</v>
      </c>
      <c r="H160" s="337"/>
      <c r="I160" s="337"/>
      <c r="J160" s="339">
        <f t="shared" si="19"/>
        <v>0</v>
      </c>
      <c r="K160" s="338"/>
      <c r="L160" s="340"/>
      <c r="M160" s="338"/>
    </row>
    <row r="161" spans="1:13" ht="24.75" customHeight="1">
      <c r="A161" s="21" t="s">
        <v>256</v>
      </c>
      <c r="B161" s="76" t="s">
        <v>39</v>
      </c>
      <c r="C161" s="250" t="s">
        <v>13</v>
      </c>
      <c r="D161" s="250" t="s">
        <v>51</v>
      </c>
      <c r="E161" s="22" t="s">
        <v>661</v>
      </c>
      <c r="F161" s="250"/>
      <c r="G161" s="250"/>
      <c r="H161" s="335">
        <f>H162+H165</f>
        <v>712.6</v>
      </c>
      <c r="I161" s="335">
        <f>I162+I165</f>
        <v>0</v>
      </c>
      <c r="J161" s="339">
        <f t="shared" si="19"/>
        <v>712.6</v>
      </c>
      <c r="K161" s="335">
        <f>K162+K165</f>
        <v>712.6</v>
      </c>
      <c r="L161" s="340"/>
      <c r="M161" s="335">
        <f>M162+M165</f>
        <v>712.6</v>
      </c>
    </row>
    <row r="162" spans="1:13" ht="81" customHeight="1">
      <c r="A162" s="357" t="s">
        <v>18</v>
      </c>
      <c r="B162" s="358" t="s">
        <v>39</v>
      </c>
      <c r="C162" s="209" t="s">
        <v>13</v>
      </c>
      <c r="D162" s="209" t="s">
        <v>51</v>
      </c>
      <c r="E162" s="223" t="s">
        <v>661</v>
      </c>
      <c r="F162" s="209" t="s">
        <v>19</v>
      </c>
      <c r="G162" s="209"/>
      <c r="H162" s="335">
        <f t="shared" ref="H162:M163" si="24">H163</f>
        <v>712.6</v>
      </c>
      <c r="I162" s="335">
        <f t="shared" si="24"/>
        <v>0</v>
      </c>
      <c r="J162" s="339">
        <f t="shared" si="19"/>
        <v>712.6</v>
      </c>
      <c r="K162" s="335">
        <f t="shared" si="24"/>
        <v>712.6</v>
      </c>
      <c r="L162" s="340"/>
      <c r="M162" s="335">
        <f t="shared" si="24"/>
        <v>712.6</v>
      </c>
    </row>
    <row r="163" spans="1:13" ht="27" customHeight="1">
      <c r="A163" s="357" t="s">
        <v>20</v>
      </c>
      <c r="B163" s="358" t="s">
        <v>39</v>
      </c>
      <c r="C163" s="209" t="s">
        <v>13</v>
      </c>
      <c r="D163" s="209" t="s">
        <v>51</v>
      </c>
      <c r="E163" s="223" t="s">
        <v>661</v>
      </c>
      <c r="F163" s="209" t="s">
        <v>21</v>
      </c>
      <c r="G163" s="209"/>
      <c r="H163" s="335">
        <f t="shared" si="24"/>
        <v>712.6</v>
      </c>
      <c r="I163" s="335">
        <f t="shared" si="24"/>
        <v>0</v>
      </c>
      <c r="J163" s="339">
        <f t="shared" si="19"/>
        <v>712.6</v>
      </c>
      <c r="K163" s="335">
        <f t="shared" si="24"/>
        <v>712.6</v>
      </c>
      <c r="L163" s="340"/>
      <c r="M163" s="335">
        <f t="shared" si="24"/>
        <v>712.6</v>
      </c>
    </row>
    <row r="164" spans="1:13">
      <c r="A164" s="357" t="s">
        <v>11</v>
      </c>
      <c r="B164" s="358" t="s">
        <v>39</v>
      </c>
      <c r="C164" s="209" t="s">
        <v>13</v>
      </c>
      <c r="D164" s="209" t="s">
        <v>51</v>
      </c>
      <c r="E164" s="223" t="s">
        <v>661</v>
      </c>
      <c r="F164" s="209" t="s">
        <v>21</v>
      </c>
      <c r="G164" s="209" t="s">
        <v>12</v>
      </c>
      <c r="H164" s="337">
        <v>712.6</v>
      </c>
      <c r="I164" s="337"/>
      <c r="J164" s="339">
        <f t="shared" si="19"/>
        <v>712.6</v>
      </c>
      <c r="K164" s="337">
        <v>712.6</v>
      </c>
      <c r="L164" s="340"/>
      <c r="M164" s="337">
        <v>712.6</v>
      </c>
    </row>
    <row r="165" spans="1:13" ht="25.5" hidden="1" customHeight="1">
      <c r="A165" s="357" t="s">
        <v>35</v>
      </c>
      <c r="B165" s="358" t="s">
        <v>39</v>
      </c>
      <c r="C165" s="209" t="s">
        <v>13</v>
      </c>
      <c r="D165" s="209" t="s">
        <v>51</v>
      </c>
      <c r="E165" s="223" t="s">
        <v>661</v>
      </c>
      <c r="F165" s="209" t="s">
        <v>27</v>
      </c>
      <c r="G165" s="209"/>
      <c r="H165" s="335">
        <f t="shared" ref="H165:M166" si="25">H166</f>
        <v>0</v>
      </c>
      <c r="I165" s="335"/>
      <c r="J165" s="339">
        <f t="shared" si="19"/>
        <v>0</v>
      </c>
      <c r="K165" s="335">
        <f t="shared" si="25"/>
        <v>0</v>
      </c>
      <c r="L165" s="340"/>
      <c r="M165" s="335">
        <f t="shared" si="25"/>
        <v>0</v>
      </c>
    </row>
    <row r="166" spans="1:13" ht="41.25" hidden="1" customHeight="1">
      <c r="A166" s="357" t="s">
        <v>28</v>
      </c>
      <c r="B166" s="358" t="s">
        <v>39</v>
      </c>
      <c r="C166" s="209" t="s">
        <v>13</v>
      </c>
      <c r="D166" s="209" t="s">
        <v>51</v>
      </c>
      <c r="E166" s="223" t="s">
        <v>661</v>
      </c>
      <c r="F166" s="209" t="s">
        <v>29</v>
      </c>
      <c r="G166" s="209"/>
      <c r="H166" s="335">
        <f t="shared" si="25"/>
        <v>0</v>
      </c>
      <c r="I166" s="335"/>
      <c r="J166" s="339">
        <f t="shared" si="19"/>
        <v>0</v>
      </c>
      <c r="K166" s="335">
        <f t="shared" si="25"/>
        <v>0</v>
      </c>
      <c r="L166" s="340"/>
      <c r="M166" s="335">
        <f t="shared" si="25"/>
        <v>0</v>
      </c>
    </row>
    <row r="167" spans="1:13" ht="12.75" hidden="1" customHeight="1">
      <c r="A167" s="357" t="s">
        <v>57</v>
      </c>
      <c r="B167" s="358" t="s">
        <v>39</v>
      </c>
      <c r="C167" s="209" t="s">
        <v>13</v>
      </c>
      <c r="D167" s="209" t="s">
        <v>51</v>
      </c>
      <c r="E167" s="223" t="s">
        <v>661</v>
      </c>
      <c r="F167" s="209" t="s">
        <v>29</v>
      </c>
      <c r="G167" s="209" t="s">
        <v>12</v>
      </c>
      <c r="H167" s="337"/>
      <c r="I167" s="337"/>
      <c r="J167" s="339">
        <f t="shared" si="19"/>
        <v>0</v>
      </c>
      <c r="K167" s="338"/>
      <c r="L167" s="340"/>
      <c r="M167" s="338"/>
    </row>
    <row r="168" spans="1:13" ht="53.25" hidden="1" customHeight="1">
      <c r="A168" s="357" t="s">
        <v>903</v>
      </c>
      <c r="B168" s="358" t="s">
        <v>39</v>
      </c>
      <c r="C168" s="209" t="s">
        <v>13</v>
      </c>
      <c r="D168" s="209" t="s">
        <v>51</v>
      </c>
      <c r="E168" s="223" t="s">
        <v>904</v>
      </c>
      <c r="F168" s="209"/>
      <c r="G168" s="209"/>
      <c r="H168" s="335">
        <f>H170</f>
        <v>0</v>
      </c>
      <c r="I168" s="335"/>
      <c r="J168" s="339">
        <f t="shared" si="19"/>
        <v>0</v>
      </c>
      <c r="K168" s="335">
        <f>K170</f>
        <v>0</v>
      </c>
      <c r="L168" s="340"/>
      <c r="M168" s="335">
        <f>M170</f>
        <v>0</v>
      </c>
    </row>
    <row r="169" spans="1:13" ht="38.25" hidden="1">
      <c r="A169" s="357" t="s">
        <v>1006</v>
      </c>
      <c r="B169" s="358" t="s">
        <v>39</v>
      </c>
      <c r="C169" s="392" t="s">
        <v>13</v>
      </c>
      <c r="D169" s="392" t="s">
        <v>51</v>
      </c>
      <c r="E169" s="223" t="s">
        <v>906</v>
      </c>
      <c r="F169" s="209"/>
      <c r="G169" s="209"/>
      <c r="H169" s="335">
        <f t="shared" ref="H169:M172" si="26">H170</f>
        <v>0</v>
      </c>
      <c r="I169" s="335"/>
      <c r="J169" s="339">
        <f t="shared" si="19"/>
        <v>0</v>
      </c>
      <c r="K169" s="335">
        <f t="shared" si="26"/>
        <v>0</v>
      </c>
      <c r="L169" s="340"/>
      <c r="M169" s="335">
        <f t="shared" si="26"/>
        <v>0</v>
      </c>
    </row>
    <row r="170" spans="1:13" ht="14.25" hidden="1" customHeight="1">
      <c r="A170" s="357" t="s">
        <v>214</v>
      </c>
      <c r="B170" s="358" t="s">
        <v>39</v>
      </c>
      <c r="C170" s="392" t="s">
        <v>13</v>
      </c>
      <c r="D170" s="392" t="s">
        <v>51</v>
      </c>
      <c r="E170" s="60" t="s">
        <v>905</v>
      </c>
      <c r="F170" s="209"/>
      <c r="G170" s="209"/>
      <c r="H170" s="335">
        <f t="shared" si="26"/>
        <v>0</v>
      </c>
      <c r="I170" s="335"/>
      <c r="J170" s="339">
        <f t="shared" si="19"/>
        <v>0</v>
      </c>
      <c r="K170" s="335">
        <f t="shared" si="26"/>
        <v>0</v>
      </c>
      <c r="L170" s="340"/>
      <c r="M170" s="335">
        <f t="shared" si="26"/>
        <v>0</v>
      </c>
    </row>
    <row r="171" spans="1:13" ht="26.25" hidden="1" customHeight="1">
      <c r="A171" s="357" t="s">
        <v>35</v>
      </c>
      <c r="B171" s="358" t="s">
        <v>39</v>
      </c>
      <c r="C171" s="392" t="s">
        <v>13</v>
      </c>
      <c r="D171" s="392" t="s">
        <v>51</v>
      </c>
      <c r="E171" s="60" t="s">
        <v>905</v>
      </c>
      <c r="F171" s="209" t="s">
        <v>27</v>
      </c>
      <c r="G171" s="209"/>
      <c r="H171" s="335">
        <f t="shared" si="26"/>
        <v>0</v>
      </c>
      <c r="I171" s="335"/>
      <c r="J171" s="339">
        <f t="shared" si="19"/>
        <v>0</v>
      </c>
      <c r="K171" s="335">
        <f t="shared" si="26"/>
        <v>0</v>
      </c>
      <c r="L171" s="340"/>
      <c r="M171" s="335">
        <f t="shared" si="26"/>
        <v>0</v>
      </c>
    </row>
    <row r="172" spans="1:13" ht="26.25" hidden="1" customHeight="1">
      <c r="A172" s="357" t="s">
        <v>28</v>
      </c>
      <c r="B172" s="358" t="s">
        <v>39</v>
      </c>
      <c r="C172" s="392" t="s">
        <v>13</v>
      </c>
      <c r="D172" s="392" t="s">
        <v>51</v>
      </c>
      <c r="E172" s="60" t="s">
        <v>905</v>
      </c>
      <c r="F172" s="209" t="s">
        <v>29</v>
      </c>
      <c r="G172" s="209"/>
      <c r="H172" s="335">
        <f t="shared" si="26"/>
        <v>0</v>
      </c>
      <c r="I172" s="335"/>
      <c r="J172" s="339">
        <f t="shared" si="19"/>
        <v>0</v>
      </c>
      <c r="K172" s="335">
        <f t="shared" si="26"/>
        <v>0</v>
      </c>
      <c r="L172" s="340"/>
      <c r="M172" s="335">
        <f t="shared" si="26"/>
        <v>0</v>
      </c>
    </row>
    <row r="173" spans="1:13" ht="14.25" hidden="1" customHeight="1">
      <c r="A173" s="357" t="s">
        <v>9</v>
      </c>
      <c r="B173" s="358" t="s">
        <v>39</v>
      </c>
      <c r="C173" s="392" t="s">
        <v>13</v>
      </c>
      <c r="D173" s="392" t="s">
        <v>51</v>
      </c>
      <c r="E173" s="60" t="s">
        <v>905</v>
      </c>
      <c r="F173" s="209" t="s">
        <v>29</v>
      </c>
      <c r="G173" s="209" t="s">
        <v>10</v>
      </c>
      <c r="H173" s="338"/>
      <c r="I173" s="338"/>
      <c r="J173" s="339">
        <f t="shared" si="19"/>
        <v>0</v>
      </c>
      <c r="K173" s="338"/>
      <c r="L173" s="340"/>
      <c r="M173" s="338"/>
    </row>
    <row r="174" spans="1:13" s="319" customFormat="1" ht="66" customHeight="1">
      <c r="A174" s="395" t="s">
        <v>1044</v>
      </c>
      <c r="B174" s="358" t="s">
        <v>39</v>
      </c>
      <c r="C174" s="209" t="s">
        <v>13</v>
      </c>
      <c r="D174" s="209" t="s">
        <v>51</v>
      </c>
      <c r="E174" s="223" t="s">
        <v>797</v>
      </c>
      <c r="F174" s="209"/>
      <c r="G174" s="209"/>
      <c r="H174" s="335">
        <v>10</v>
      </c>
      <c r="I174" s="335">
        <f>I175</f>
        <v>0</v>
      </c>
      <c r="J174" s="339">
        <f t="shared" si="19"/>
        <v>10</v>
      </c>
      <c r="K174" s="335">
        <v>10</v>
      </c>
      <c r="L174" s="340"/>
      <c r="M174" s="335">
        <v>10</v>
      </c>
    </row>
    <row r="175" spans="1:13" s="319" customFormat="1" ht="14.25" customHeight="1">
      <c r="A175" s="395" t="s">
        <v>1075</v>
      </c>
      <c r="B175" s="358" t="s">
        <v>39</v>
      </c>
      <c r="C175" s="209" t="s">
        <v>13</v>
      </c>
      <c r="D175" s="209" t="s">
        <v>51</v>
      </c>
      <c r="E175" s="223" t="s">
        <v>1043</v>
      </c>
      <c r="F175" s="209"/>
      <c r="G175" s="209"/>
      <c r="H175" s="335">
        <v>10</v>
      </c>
      <c r="I175" s="335">
        <f>I176</f>
        <v>0</v>
      </c>
      <c r="J175" s="339">
        <f t="shared" si="19"/>
        <v>10</v>
      </c>
      <c r="K175" s="335">
        <v>10</v>
      </c>
      <c r="L175" s="340"/>
      <c r="M175" s="335">
        <v>10</v>
      </c>
    </row>
    <row r="176" spans="1:13" s="319" customFormat="1" ht="14.25" customHeight="1">
      <c r="A176" s="395" t="s">
        <v>214</v>
      </c>
      <c r="B176" s="358" t="s">
        <v>39</v>
      </c>
      <c r="C176" s="209" t="s">
        <v>13</v>
      </c>
      <c r="D176" s="209" t="s">
        <v>51</v>
      </c>
      <c r="E176" s="223" t="s">
        <v>1043</v>
      </c>
      <c r="F176" s="209"/>
      <c r="G176" s="209"/>
      <c r="H176" s="335">
        <v>10</v>
      </c>
      <c r="I176" s="335">
        <f>I177</f>
        <v>0</v>
      </c>
      <c r="J176" s="339">
        <f t="shared" si="19"/>
        <v>10</v>
      </c>
      <c r="K176" s="335">
        <v>10</v>
      </c>
      <c r="L176" s="340"/>
      <c r="M176" s="335">
        <v>10</v>
      </c>
    </row>
    <row r="177" spans="1:13" s="319" customFormat="1" ht="14.25" customHeight="1">
      <c r="A177" s="357" t="s">
        <v>35</v>
      </c>
      <c r="B177" s="358" t="s">
        <v>39</v>
      </c>
      <c r="C177" s="209" t="s">
        <v>13</v>
      </c>
      <c r="D177" s="209" t="s">
        <v>51</v>
      </c>
      <c r="E177" s="223" t="s">
        <v>1043</v>
      </c>
      <c r="F177" s="209" t="s">
        <v>27</v>
      </c>
      <c r="G177" s="209"/>
      <c r="H177" s="335">
        <v>10</v>
      </c>
      <c r="I177" s="335">
        <f>I178</f>
        <v>0</v>
      </c>
      <c r="J177" s="339">
        <f t="shared" si="19"/>
        <v>10</v>
      </c>
      <c r="K177" s="335">
        <v>10</v>
      </c>
      <c r="L177" s="340"/>
      <c r="M177" s="335">
        <v>10</v>
      </c>
    </row>
    <row r="178" spans="1:13" s="319" customFormat="1" ht="14.25" customHeight="1">
      <c r="A178" s="357" t="s">
        <v>28</v>
      </c>
      <c r="B178" s="358" t="s">
        <v>39</v>
      </c>
      <c r="C178" s="209" t="s">
        <v>13</v>
      </c>
      <c r="D178" s="209" t="s">
        <v>51</v>
      </c>
      <c r="E178" s="223" t="s">
        <v>1043</v>
      </c>
      <c r="F178" s="209" t="s">
        <v>29</v>
      </c>
      <c r="G178" s="209"/>
      <c r="H178" s="335">
        <v>10</v>
      </c>
      <c r="I178" s="335">
        <f>I179</f>
        <v>0</v>
      </c>
      <c r="J178" s="339">
        <f t="shared" si="19"/>
        <v>10</v>
      </c>
      <c r="K178" s="335">
        <v>10</v>
      </c>
      <c r="L178" s="340"/>
      <c r="M178" s="335">
        <v>10</v>
      </c>
    </row>
    <row r="179" spans="1:13" s="319" customFormat="1" ht="14.25" customHeight="1">
      <c r="A179" s="357" t="s">
        <v>9</v>
      </c>
      <c r="B179" s="358" t="s">
        <v>39</v>
      </c>
      <c r="C179" s="209" t="s">
        <v>13</v>
      </c>
      <c r="D179" s="209" t="s">
        <v>51</v>
      </c>
      <c r="E179" s="223" t="s">
        <v>1043</v>
      </c>
      <c r="F179" s="209" t="s">
        <v>29</v>
      </c>
      <c r="G179" s="209" t="s">
        <v>10</v>
      </c>
      <c r="H179" s="335">
        <v>10</v>
      </c>
      <c r="I179" s="335"/>
      <c r="J179" s="339">
        <f t="shared" si="19"/>
        <v>10</v>
      </c>
      <c r="K179" s="335">
        <v>10</v>
      </c>
      <c r="L179" s="340"/>
      <c r="M179" s="335">
        <v>10</v>
      </c>
    </row>
    <row r="180" spans="1:13" s="319" customFormat="1" ht="53.25" customHeight="1">
      <c r="A180" s="396" t="s">
        <v>1036</v>
      </c>
      <c r="B180" s="358" t="s">
        <v>39</v>
      </c>
      <c r="C180" s="209" t="s">
        <v>13</v>
      </c>
      <c r="D180" s="209" t="s">
        <v>51</v>
      </c>
      <c r="E180" s="223" t="s">
        <v>904</v>
      </c>
      <c r="F180" s="209"/>
      <c r="G180" s="209"/>
      <c r="H180" s="338">
        <f>H181</f>
        <v>302.5</v>
      </c>
      <c r="I180" s="338">
        <f>I181</f>
        <v>0</v>
      </c>
      <c r="J180" s="339">
        <f t="shared" si="19"/>
        <v>302.5</v>
      </c>
      <c r="K180" s="337">
        <f>K181</f>
        <v>323</v>
      </c>
      <c r="L180" s="337">
        <f>L181</f>
        <v>0</v>
      </c>
      <c r="M180" s="337">
        <f>M181</f>
        <v>353</v>
      </c>
    </row>
    <row r="181" spans="1:13" s="319" customFormat="1" ht="14.25" customHeight="1">
      <c r="A181" s="395" t="s">
        <v>214</v>
      </c>
      <c r="B181" s="358" t="s">
        <v>39</v>
      </c>
      <c r="C181" s="209" t="s">
        <v>13</v>
      </c>
      <c r="D181" s="209" t="s">
        <v>51</v>
      </c>
      <c r="E181" s="223" t="s">
        <v>1035</v>
      </c>
      <c r="F181" s="209"/>
      <c r="G181" s="209"/>
      <c r="H181" s="338">
        <f t="shared" ref="H181:K184" si="27">H182</f>
        <v>302.5</v>
      </c>
      <c r="I181" s="338">
        <f t="shared" si="27"/>
        <v>0</v>
      </c>
      <c r="J181" s="339">
        <f t="shared" si="19"/>
        <v>302.5</v>
      </c>
      <c r="K181" s="337">
        <f t="shared" si="27"/>
        <v>323</v>
      </c>
      <c r="L181" s="356"/>
      <c r="M181" s="337">
        <f>M182</f>
        <v>353</v>
      </c>
    </row>
    <row r="182" spans="1:13" s="319" customFormat="1" ht="14.25" customHeight="1">
      <c r="A182" s="395" t="s">
        <v>1076</v>
      </c>
      <c r="B182" s="358" t="s">
        <v>39</v>
      </c>
      <c r="C182" s="209" t="s">
        <v>13</v>
      </c>
      <c r="D182" s="209" t="s">
        <v>51</v>
      </c>
      <c r="E182" s="223" t="s">
        <v>1035</v>
      </c>
      <c r="F182" s="209"/>
      <c r="G182" s="209"/>
      <c r="H182" s="338">
        <f t="shared" si="27"/>
        <v>302.5</v>
      </c>
      <c r="I182" s="338">
        <f t="shared" si="27"/>
        <v>0</v>
      </c>
      <c r="J182" s="339">
        <f t="shared" si="19"/>
        <v>302.5</v>
      </c>
      <c r="K182" s="337">
        <f t="shared" si="27"/>
        <v>323</v>
      </c>
      <c r="L182" s="356"/>
      <c r="M182" s="337">
        <f>M183</f>
        <v>353</v>
      </c>
    </row>
    <row r="183" spans="1:13" s="319" customFormat="1" ht="25.5" customHeight="1">
      <c r="A183" s="357" t="s">
        <v>35</v>
      </c>
      <c r="B183" s="358" t="s">
        <v>39</v>
      </c>
      <c r="C183" s="209" t="s">
        <v>13</v>
      </c>
      <c r="D183" s="209" t="s">
        <v>51</v>
      </c>
      <c r="E183" s="223" t="s">
        <v>1035</v>
      </c>
      <c r="F183" s="209" t="s">
        <v>27</v>
      </c>
      <c r="G183" s="209"/>
      <c r="H183" s="338">
        <f t="shared" si="27"/>
        <v>302.5</v>
      </c>
      <c r="I183" s="338">
        <f t="shared" si="27"/>
        <v>0</v>
      </c>
      <c r="J183" s="339">
        <f t="shared" si="19"/>
        <v>302.5</v>
      </c>
      <c r="K183" s="337">
        <f t="shared" si="27"/>
        <v>323</v>
      </c>
      <c r="L183" s="356"/>
      <c r="M183" s="337">
        <f>M184</f>
        <v>353</v>
      </c>
    </row>
    <row r="184" spans="1:13" s="319" customFormat="1" ht="25.5" customHeight="1">
      <c r="A184" s="357" t="s">
        <v>28</v>
      </c>
      <c r="B184" s="358" t="s">
        <v>39</v>
      </c>
      <c r="C184" s="209" t="s">
        <v>13</v>
      </c>
      <c r="D184" s="209" t="s">
        <v>51</v>
      </c>
      <c r="E184" s="223" t="s">
        <v>1035</v>
      </c>
      <c r="F184" s="209" t="s">
        <v>29</v>
      </c>
      <c r="G184" s="209"/>
      <c r="H184" s="338">
        <f t="shared" si="27"/>
        <v>302.5</v>
      </c>
      <c r="I184" s="338">
        <f t="shared" si="27"/>
        <v>0</v>
      </c>
      <c r="J184" s="339">
        <f t="shared" si="19"/>
        <v>302.5</v>
      </c>
      <c r="K184" s="337">
        <f t="shared" si="27"/>
        <v>323</v>
      </c>
      <c r="L184" s="356"/>
      <c r="M184" s="337">
        <f>M185</f>
        <v>353</v>
      </c>
    </row>
    <row r="185" spans="1:13" s="319" customFormat="1" ht="14.25" customHeight="1">
      <c r="A185" s="357" t="s">
        <v>9</v>
      </c>
      <c r="B185" s="358" t="s">
        <v>39</v>
      </c>
      <c r="C185" s="209" t="s">
        <v>13</v>
      </c>
      <c r="D185" s="209" t="s">
        <v>51</v>
      </c>
      <c r="E185" s="223" t="s">
        <v>1035</v>
      </c>
      <c r="F185" s="209" t="s">
        <v>29</v>
      </c>
      <c r="G185" s="209" t="s">
        <v>10</v>
      </c>
      <c r="H185" s="338">
        <v>302.5</v>
      </c>
      <c r="I185" s="338"/>
      <c r="J185" s="339">
        <f t="shared" si="19"/>
        <v>302.5</v>
      </c>
      <c r="K185" s="337">
        <v>323</v>
      </c>
      <c r="L185" s="356"/>
      <c r="M185" s="337">
        <v>353</v>
      </c>
    </row>
    <row r="186" spans="1:13" ht="42.75" customHeight="1">
      <c r="A186" s="396" t="s">
        <v>1065</v>
      </c>
      <c r="B186" s="358" t="s">
        <v>39</v>
      </c>
      <c r="C186" s="209" t="s">
        <v>13</v>
      </c>
      <c r="D186" s="209" t="s">
        <v>51</v>
      </c>
      <c r="E186" s="223" t="s">
        <v>972</v>
      </c>
      <c r="F186" s="392"/>
      <c r="G186" s="392"/>
      <c r="H186" s="335">
        <f t="shared" ref="H186:M190" si="28">H187</f>
        <v>64</v>
      </c>
      <c r="I186" s="335">
        <f t="shared" si="28"/>
        <v>0</v>
      </c>
      <c r="J186" s="339">
        <f t="shared" si="19"/>
        <v>64</v>
      </c>
      <c r="K186" s="335">
        <f t="shared" si="28"/>
        <v>124</v>
      </c>
      <c r="L186" s="340"/>
      <c r="M186" s="335">
        <f t="shared" si="28"/>
        <v>124</v>
      </c>
    </row>
    <row r="187" spans="1:13" ht="38.25">
      <c r="A187" s="357" t="s">
        <v>1006</v>
      </c>
      <c r="B187" s="358" t="s">
        <v>39</v>
      </c>
      <c r="C187" s="209" t="s">
        <v>13</v>
      </c>
      <c r="D187" s="209" t="s">
        <v>51</v>
      </c>
      <c r="E187" s="223" t="s">
        <v>973</v>
      </c>
      <c r="F187" s="209"/>
      <c r="G187" s="209"/>
      <c r="H187" s="335">
        <f t="shared" si="28"/>
        <v>64</v>
      </c>
      <c r="I187" s="335">
        <f t="shared" si="28"/>
        <v>0</v>
      </c>
      <c r="J187" s="339">
        <f t="shared" si="19"/>
        <v>64</v>
      </c>
      <c r="K187" s="335">
        <f t="shared" si="28"/>
        <v>124</v>
      </c>
      <c r="L187" s="340"/>
      <c r="M187" s="335">
        <f t="shared" si="28"/>
        <v>124</v>
      </c>
    </row>
    <row r="188" spans="1:13" ht="13.5" customHeight="1">
      <c r="A188" s="357" t="s">
        <v>214</v>
      </c>
      <c r="B188" s="358" t="s">
        <v>39</v>
      </c>
      <c r="C188" s="209" t="s">
        <v>13</v>
      </c>
      <c r="D188" s="209" t="s">
        <v>51</v>
      </c>
      <c r="E188" s="223" t="s">
        <v>973</v>
      </c>
      <c r="F188" s="209"/>
      <c r="G188" s="209"/>
      <c r="H188" s="335">
        <f t="shared" si="28"/>
        <v>64</v>
      </c>
      <c r="I188" s="335">
        <f t="shared" si="28"/>
        <v>0</v>
      </c>
      <c r="J188" s="339">
        <f t="shared" si="19"/>
        <v>64</v>
      </c>
      <c r="K188" s="335">
        <f t="shared" si="28"/>
        <v>124</v>
      </c>
      <c r="L188" s="340"/>
      <c r="M188" s="335">
        <f t="shared" si="28"/>
        <v>124</v>
      </c>
    </row>
    <row r="189" spans="1:13" ht="27" customHeight="1">
      <c r="A189" s="357" t="s">
        <v>35</v>
      </c>
      <c r="B189" s="358" t="s">
        <v>39</v>
      </c>
      <c r="C189" s="209" t="s">
        <v>13</v>
      </c>
      <c r="D189" s="209" t="s">
        <v>51</v>
      </c>
      <c r="E189" s="223" t="s">
        <v>973</v>
      </c>
      <c r="F189" s="209" t="s">
        <v>27</v>
      </c>
      <c r="G189" s="209"/>
      <c r="H189" s="335">
        <f t="shared" si="28"/>
        <v>64</v>
      </c>
      <c r="I189" s="335">
        <f t="shared" si="28"/>
        <v>0</v>
      </c>
      <c r="J189" s="339">
        <f t="shared" si="19"/>
        <v>64</v>
      </c>
      <c r="K189" s="335">
        <f t="shared" si="28"/>
        <v>124</v>
      </c>
      <c r="L189" s="340"/>
      <c r="M189" s="335">
        <f t="shared" si="28"/>
        <v>124</v>
      </c>
    </row>
    <row r="190" spans="1:13" ht="24" customHeight="1">
      <c r="A190" s="357" t="s">
        <v>28</v>
      </c>
      <c r="B190" s="358" t="s">
        <v>39</v>
      </c>
      <c r="C190" s="209" t="s">
        <v>13</v>
      </c>
      <c r="D190" s="209" t="s">
        <v>51</v>
      </c>
      <c r="E190" s="223" t="s">
        <v>973</v>
      </c>
      <c r="F190" s="209" t="s">
        <v>29</v>
      </c>
      <c r="G190" s="209"/>
      <c r="H190" s="335">
        <f t="shared" si="28"/>
        <v>64</v>
      </c>
      <c r="I190" s="335">
        <f t="shared" si="28"/>
        <v>0</v>
      </c>
      <c r="J190" s="339">
        <f t="shared" si="19"/>
        <v>64</v>
      </c>
      <c r="K190" s="335">
        <f t="shared" si="28"/>
        <v>124</v>
      </c>
      <c r="L190" s="340"/>
      <c r="M190" s="335">
        <f t="shared" si="28"/>
        <v>124</v>
      </c>
    </row>
    <row r="191" spans="1:13" ht="15" customHeight="1">
      <c r="A191" s="357" t="s">
        <v>9</v>
      </c>
      <c r="B191" s="358" t="s">
        <v>39</v>
      </c>
      <c r="C191" s="209" t="s">
        <v>13</v>
      </c>
      <c r="D191" s="209" t="s">
        <v>51</v>
      </c>
      <c r="E191" s="223" t="s">
        <v>973</v>
      </c>
      <c r="F191" s="209" t="s">
        <v>29</v>
      </c>
      <c r="G191" s="209" t="s">
        <v>10</v>
      </c>
      <c r="H191" s="337">
        <v>64</v>
      </c>
      <c r="I191" s="337"/>
      <c r="J191" s="339">
        <f t="shared" si="19"/>
        <v>64</v>
      </c>
      <c r="K191" s="337">
        <v>124</v>
      </c>
      <c r="L191" s="340"/>
      <c r="M191" s="337">
        <v>124</v>
      </c>
    </row>
    <row r="192" spans="1:13" ht="41.25" customHeight="1">
      <c r="A192" s="357" t="s">
        <v>1038</v>
      </c>
      <c r="B192" s="358" t="s">
        <v>39</v>
      </c>
      <c r="C192" s="209" t="s">
        <v>13</v>
      </c>
      <c r="D192" s="209" t="s">
        <v>51</v>
      </c>
      <c r="E192" s="223" t="s">
        <v>1007</v>
      </c>
      <c r="F192" s="209"/>
      <c r="G192" s="209"/>
      <c r="H192" s="335">
        <f>H193+H198+H203+H208+H213</f>
        <v>6</v>
      </c>
      <c r="I192" s="335">
        <f>I193+I198+I203+I208+I213</f>
        <v>0</v>
      </c>
      <c r="J192" s="339">
        <f t="shared" si="19"/>
        <v>6</v>
      </c>
      <c r="K192" s="335">
        <f>K193+K198+K203+K208+K213</f>
        <v>0</v>
      </c>
      <c r="L192" s="340"/>
      <c r="M192" s="335">
        <f>M193+M198+M203+M208+M213</f>
        <v>0</v>
      </c>
    </row>
    <row r="193" spans="1:13" ht="52.5" hidden="1" customHeight="1">
      <c r="A193" s="357" t="s">
        <v>1023</v>
      </c>
      <c r="B193" s="358" t="s">
        <v>39</v>
      </c>
      <c r="C193" s="209" t="s">
        <v>13</v>
      </c>
      <c r="D193" s="209" t="s">
        <v>51</v>
      </c>
      <c r="E193" s="223" t="s">
        <v>1008</v>
      </c>
      <c r="F193" s="209"/>
      <c r="G193" s="209"/>
      <c r="H193" s="335">
        <f t="shared" ref="H193:M196" si="29">H194</f>
        <v>0</v>
      </c>
      <c r="I193" s="335"/>
      <c r="J193" s="339">
        <f t="shared" si="19"/>
        <v>0</v>
      </c>
      <c r="K193" s="335">
        <f t="shared" si="29"/>
        <v>0</v>
      </c>
      <c r="L193" s="340"/>
      <c r="M193" s="335">
        <f t="shared" si="29"/>
        <v>0</v>
      </c>
    </row>
    <row r="194" spans="1:13" ht="17.25" hidden="1" customHeight="1">
      <c r="A194" s="357" t="s">
        <v>214</v>
      </c>
      <c r="B194" s="358" t="s">
        <v>39</v>
      </c>
      <c r="C194" s="209" t="s">
        <v>13</v>
      </c>
      <c r="D194" s="209" t="s">
        <v>51</v>
      </c>
      <c r="E194" s="223" t="s">
        <v>1009</v>
      </c>
      <c r="F194" s="209"/>
      <c r="G194" s="209"/>
      <c r="H194" s="335">
        <f t="shared" si="29"/>
        <v>0</v>
      </c>
      <c r="I194" s="335"/>
      <c r="J194" s="339">
        <f t="shared" si="19"/>
        <v>0</v>
      </c>
      <c r="K194" s="335">
        <f t="shared" si="29"/>
        <v>0</v>
      </c>
      <c r="L194" s="340"/>
      <c r="M194" s="335">
        <f t="shared" si="29"/>
        <v>0</v>
      </c>
    </row>
    <row r="195" spans="1:13" ht="38.25" hidden="1">
      <c r="A195" s="357" t="s">
        <v>35</v>
      </c>
      <c r="B195" s="358" t="s">
        <v>39</v>
      </c>
      <c r="C195" s="209" t="s">
        <v>13</v>
      </c>
      <c r="D195" s="209" t="s">
        <v>51</v>
      </c>
      <c r="E195" s="223" t="s">
        <v>1009</v>
      </c>
      <c r="F195" s="209" t="s">
        <v>27</v>
      </c>
      <c r="G195" s="209"/>
      <c r="H195" s="335">
        <f t="shared" si="29"/>
        <v>0</v>
      </c>
      <c r="I195" s="335"/>
      <c r="J195" s="339">
        <f t="shared" si="19"/>
        <v>0</v>
      </c>
      <c r="K195" s="335">
        <f t="shared" si="29"/>
        <v>0</v>
      </c>
      <c r="L195" s="340"/>
      <c r="M195" s="335">
        <f t="shared" si="29"/>
        <v>0</v>
      </c>
    </row>
    <row r="196" spans="1:13" ht="38.25" hidden="1">
      <c r="A196" s="357" t="s">
        <v>28</v>
      </c>
      <c r="B196" s="358" t="s">
        <v>39</v>
      </c>
      <c r="C196" s="209" t="s">
        <v>13</v>
      </c>
      <c r="D196" s="209" t="s">
        <v>51</v>
      </c>
      <c r="E196" s="223" t="s">
        <v>1009</v>
      </c>
      <c r="F196" s="209" t="s">
        <v>29</v>
      </c>
      <c r="G196" s="209"/>
      <c r="H196" s="335">
        <f t="shared" si="29"/>
        <v>0</v>
      </c>
      <c r="I196" s="335"/>
      <c r="J196" s="339">
        <f t="shared" si="19"/>
        <v>0</v>
      </c>
      <c r="K196" s="335">
        <f t="shared" si="29"/>
        <v>0</v>
      </c>
      <c r="L196" s="340"/>
      <c r="M196" s="335">
        <f t="shared" si="29"/>
        <v>0</v>
      </c>
    </row>
    <row r="197" spans="1:13" ht="17.25" hidden="1" customHeight="1">
      <c r="A197" s="357" t="s">
        <v>9</v>
      </c>
      <c r="B197" s="358" t="s">
        <v>39</v>
      </c>
      <c r="C197" s="209" t="s">
        <v>13</v>
      </c>
      <c r="D197" s="209" t="s">
        <v>51</v>
      </c>
      <c r="E197" s="223" t="s">
        <v>1009</v>
      </c>
      <c r="F197" s="209" t="s">
        <v>29</v>
      </c>
      <c r="G197" s="209" t="s">
        <v>10</v>
      </c>
      <c r="H197" s="337"/>
      <c r="I197" s="337"/>
      <c r="J197" s="339">
        <f t="shared" si="19"/>
        <v>0</v>
      </c>
      <c r="K197" s="337"/>
      <c r="L197" s="340"/>
      <c r="M197" s="337"/>
    </row>
    <row r="198" spans="1:13" ht="78" customHeight="1">
      <c r="A198" s="357" t="s">
        <v>1024</v>
      </c>
      <c r="B198" s="358" t="s">
        <v>39</v>
      </c>
      <c r="C198" s="209" t="s">
        <v>13</v>
      </c>
      <c r="D198" s="209" t="s">
        <v>51</v>
      </c>
      <c r="E198" s="223" t="s">
        <v>1010</v>
      </c>
      <c r="F198" s="209"/>
      <c r="G198" s="209"/>
      <c r="H198" s="335">
        <f t="shared" ref="H198:M201" si="30">H199</f>
        <v>0</v>
      </c>
      <c r="I198" s="335">
        <f t="shared" si="30"/>
        <v>0</v>
      </c>
      <c r="J198" s="339">
        <f t="shared" si="19"/>
        <v>0</v>
      </c>
      <c r="K198" s="335">
        <f t="shared" si="30"/>
        <v>0</v>
      </c>
      <c r="L198" s="340"/>
      <c r="M198" s="335">
        <f t="shared" si="30"/>
        <v>0</v>
      </c>
    </row>
    <row r="199" spans="1:13" ht="17.25" customHeight="1">
      <c r="A199" s="357" t="s">
        <v>214</v>
      </c>
      <c r="B199" s="358" t="s">
        <v>39</v>
      </c>
      <c r="C199" s="209" t="s">
        <v>13</v>
      </c>
      <c r="D199" s="209" t="s">
        <v>51</v>
      </c>
      <c r="E199" s="223" t="s">
        <v>1011</v>
      </c>
      <c r="F199" s="209"/>
      <c r="G199" s="209"/>
      <c r="H199" s="335">
        <f t="shared" si="30"/>
        <v>0</v>
      </c>
      <c r="I199" s="335">
        <f t="shared" si="30"/>
        <v>0</v>
      </c>
      <c r="J199" s="339">
        <f t="shared" si="19"/>
        <v>0</v>
      </c>
      <c r="K199" s="335">
        <f t="shared" si="30"/>
        <v>0</v>
      </c>
      <c r="L199" s="340"/>
      <c r="M199" s="335">
        <f t="shared" si="30"/>
        <v>0</v>
      </c>
    </row>
    <row r="200" spans="1:13" ht="30.75" customHeight="1">
      <c r="A200" s="357" t="s">
        <v>35</v>
      </c>
      <c r="B200" s="358" t="s">
        <v>39</v>
      </c>
      <c r="C200" s="209" t="s">
        <v>13</v>
      </c>
      <c r="D200" s="209" t="s">
        <v>51</v>
      </c>
      <c r="E200" s="223" t="s">
        <v>1011</v>
      </c>
      <c r="F200" s="209" t="s">
        <v>27</v>
      </c>
      <c r="G200" s="209"/>
      <c r="H200" s="335">
        <f t="shared" si="30"/>
        <v>0</v>
      </c>
      <c r="I200" s="335">
        <f t="shared" si="30"/>
        <v>0</v>
      </c>
      <c r="J200" s="339">
        <f t="shared" si="19"/>
        <v>0</v>
      </c>
      <c r="K200" s="335">
        <f t="shared" si="30"/>
        <v>0</v>
      </c>
      <c r="L200" s="340"/>
      <c r="M200" s="335">
        <f t="shared" si="30"/>
        <v>0</v>
      </c>
    </row>
    <row r="201" spans="1:13" ht="38.25">
      <c r="A201" s="357" t="s">
        <v>28</v>
      </c>
      <c r="B201" s="358" t="s">
        <v>39</v>
      </c>
      <c r="C201" s="209" t="s">
        <v>13</v>
      </c>
      <c r="D201" s="209" t="s">
        <v>51</v>
      </c>
      <c r="E201" s="223" t="s">
        <v>1011</v>
      </c>
      <c r="F201" s="209" t="s">
        <v>29</v>
      </c>
      <c r="G201" s="209"/>
      <c r="H201" s="335">
        <f t="shared" si="30"/>
        <v>0</v>
      </c>
      <c r="I201" s="335">
        <f t="shared" si="30"/>
        <v>0</v>
      </c>
      <c r="J201" s="339">
        <f t="shared" si="19"/>
        <v>0</v>
      </c>
      <c r="K201" s="335">
        <f t="shared" si="30"/>
        <v>0</v>
      </c>
      <c r="L201" s="340"/>
      <c r="M201" s="335">
        <f t="shared" si="30"/>
        <v>0</v>
      </c>
    </row>
    <row r="202" spans="1:13" ht="17.25" customHeight="1">
      <c r="A202" s="357" t="s">
        <v>9</v>
      </c>
      <c r="B202" s="358" t="s">
        <v>39</v>
      </c>
      <c r="C202" s="209" t="s">
        <v>13</v>
      </c>
      <c r="D202" s="209" t="s">
        <v>51</v>
      </c>
      <c r="E202" s="223" t="s">
        <v>1011</v>
      </c>
      <c r="F202" s="209" t="s">
        <v>29</v>
      </c>
      <c r="G202" s="209" t="s">
        <v>10</v>
      </c>
      <c r="H202" s="337"/>
      <c r="I202" s="337"/>
      <c r="J202" s="339">
        <f t="shared" si="19"/>
        <v>0</v>
      </c>
      <c r="K202" s="337"/>
      <c r="L202" s="340"/>
      <c r="M202" s="337"/>
    </row>
    <row r="203" spans="1:13" ht="51.75" customHeight="1">
      <c r="A203" s="357" t="s">
        <v>1025</v>
      </c>
      <c r="B203" s="358" t="s">
        <v>39</v>
      </c>
      <c r="C203" s="209" t="s">
        <v>13</v>
      </c>
      <c r="D203" s="209" t="s">
        <v>51</v>
      </c>
      <c r="E203" s="223" t="s">
        <v>1012</v>
      </c>
      <c r="F203" s="209"/>
      <c r="G203" s="209"/>
      <c r="H203" s="335">
        <f t="shared" ref="H203:M206" si="31">H204</f>
        <v>4</v>
      </c>
      <c r="I203" s="335">
        <f t="shared" si="31"/>
        <v>0</v>
      </c>
      <c r="J203" s="339">
        <f t="shared" si="19"/>
        <v>4</v>
      </c>
      <c r="K203" s="335">
        <f t="shared" si="31"/>
        <v>0</v>
      </c>
      <c r="L203" s="340"/>
      <c r="M203" s="335">
        <f t="shared" si="31"/>
        <v>0</v>
      </c>
    </row>
    <row r="204" spans="1:13" ht="17.25" customHeight="1">
      <c r="A204" s="357" t="s">
        <v>214</v>
      </c>
      <c r="B204" s="358" t="s">
        <v>39</v>
      </c>
      <c r="C204" s="209" t="s">
        <v>13</v>
      </c>
      <c r="D204" s="209" t="s">
        <v>51</v>
      </c>
      <c r="E204" s="223" t="s">
        <v>1013</v>
      </c>
      <c r="F204" s="209"/>
      <c r="G204" s="209"/>
      <c r="H204" s="335">
        <f t="shared" si="31"/>
        <v>4</v>
      </c>
      <c r="I204" s="335">
        <f t="shared" si="31"/>
        <v>0</v>
      </c>
      <c r="J204" s="339">
        <f t="shared" si="19"/>
        <v>4</v>
      </c>
      <c r="K204" s="335">
        <f t="shared" si="31"/>
        <v>0</v>
      </c>
      <c r="L204" s="340"/>
      <c r="M204" s="335">
        <f t="shared" si="31"/>
        <v>0</v>
      </c>
    </row>
    <row r="205" spans="1:13" ht="27.75" customHeight="1">
      <c r="A205" s="357" t="s">
        <v>35</v>
      </c>
      <c r="B205" s="358" t="s">
        <v>39</v>
      </c>
      <c r="C205" s="209" t="s">
        <v>13</v>
      </c>
      <c r="D205" s="209" t="s">
        <v>51</v>
      </c>
      <c r="E205" s="223" t="s">
        <v>1013</v>
      </c>
      <c r="F205" s="209" t="s">
        <v>27</v>
      </c>
      <c r="G205" s="209"/>
      <c r="H205" s="335">
        <f t="shared" si="31"/>
        <v>4</v>
      </c>
      <c r="I205" s="335">
        <f t="shared" si="31"/>
        <v>0</v>
      </c>
      <c r="J205" s="339">
        <f t="shared" si="19"/>
        <v>4</v>
      </c>
      <c r="K205" s="335">
        <f t="shared" si="31"/>
        <v>0</v>
      </c>
      <c r="L205" s="340"/>
      <c r="M205" s="335">
        <f t="shared" si="31"/>
        <v>0</v>
      </c>
    </row>
    <row r="206" spans="1:13" ht="38.25">
      <c r="A206" s="357" t="s">
        <v>28</v>
      </c>
      <c r="B206" s="358" t="s">
        <v>39</v>
      </c>
      <c r="C206" s="209" t="s">
        <v>13</v>
      </c>
      <c r="D206" s="209" t="s">
        <v>51</v>
      </c>
      <c r="E206" s="223" t="s">
        <v>1013</v>
      </c>
      <c r="F206" s="209" t="s">
        <v>29</v>
      </c>
      <c r="G206" s="209"/>
      <c r="H206" s="335">
        <f t="shared" si="31"/>
        <v>4</v>
      </c>
      <c r="I206" s="335">
        <f t="shared" si="31"/>
        <v>0</v>
      </c>
      <c r="J206" s="339">
        <f t="shared" si="19"/>
        <v>4</v>
      </c>
      <c r="K206" s="335">
        <f t="shared" si="31"/>
        <v>0</v>
      </c>
      <c r="L206" s="340"/>
      <c r="M206" s="335">
        <f t="shared" si="31"/>
        <v>0</v>
      </c>
    </row>
    <row r="207" spans="1:13" ht="17.25" customHeight="1">
      <c r="A207" s="357" t="s">
        <v>9</v>
      </c>
      <c r="B207" s="358" t="s">
        <v>39</v>
      </c>
      <c r="C207" s="209" t="s">
        <v>13</v>
      </c>
      <c r="D207" s="209" t="s">
        <v>51</v>
      </c>
      <c r="E207" s="223" t="s">
        <v>1013</v>
      </c>
      <c r="F207" s="209" t="s">
        <v>29</v>
      </c>
      <c r="G207" s="209" t="s">
        <v>10</v>
      </c>
      <c r="H207" s="337">
        <v>4</v>
      </c>
      <c r="I207" s="337"/>
      <c r="J207" s="339">
        <f t="shared" si="19"/>
        <v>4</v>
      </c>
      <c r="K207" s="337"/>
      <c r="L207" s="340"/>
      <c r="M207" s="337"/>
    </row>
    <row r="208" spans="1:13" ht="38.25" customHeight="1">
      <c r="A208" s="357" t="s">
        <v>1026</v>
      </c>
      <c r="B208" s="358" t="s">
        <v>39</v>
      </c>
      <c r="C208" s="209" t="s">
        <v>13</v>
      </c>
      <c r="D208" s="209" t="s">
        <v>51</v>
      </c>
      <c r="E208" s="223" t="s">
        <v>1014</v>
      </c>
      <c r="F208" s="209"/>
      <c r="G208" s="209"/>
      <c r="H208" s="335">
        <f t="shared" ref="H208:M211" si="32">H209</f>
        <v>1</v>
      </c>
      <c r="I208" s="335">
        <f t="shared" si="32"/>
        <v>0</v>
      </c>
      <c r="J208" s="339">
        <f t="shared" si="19"/>
        <v>1</v>
      </c>
      <c r="K208" s="335">
        <f t="shared" si="32"/>
        <v>0</v>
      </c>
      <c r="L208" s="340"/>
      <c r="M208" s="335">
        <f t="shared" si="32"/>
        <v>0</v>
      </c>
    </row>
    <row r="209" spans="1:13" ht="17.25" customHeight="1">
      <c r="A209" s="357" t="s">
        <v>214</v>
      </c>
      <c r="B209" s="358" t="s">
        <v>39</v>
      </c>
      <c r="C209" s="209" t="s">
        <v>13</v>
      </c>
      <c r="D209" s="209" t="s">
        <v>51</v>
      </c>
      <c r="E209" s="223" t="s">
        <v>1015</v>
      </c>
      <c r="F209" s="209"/>
      <c r="G209" s="209"/>
      <c r="H209" s="335">
        <f t="shared" si="32"/>
        <v>1</v>
      </c>
      <c r="I209" s="335">
        <f t="shared" si="32"/>
        <v>0</v>
      </c>
      <c r="J209" s="339">
        <f t="shared" ref="J209:J272" si="33">H209+I209</f>
        <v>1</v>
      </c>
      <c r="K209" s="335">
        <f t="shared" si="32"/>
        <v>0</v>
      </c>
      <c r="L209" s="340"/>
      <c r="M209" s="335">
        <f t="shared" si="32"/>
        <v>0</v>
      </c>
    </row>
    <row r="210" spans="1:13" ht="29.25" customHeight="1">
      <c r="A210" s="357" t="s">
        <v>35</v>
      </c>
      <c r="B210" s="358" t="s">
        <v>39</v>
      </c>
      <c r="C210" s="209" t="s">
        <v>13</v>
      </c>
      <c r="D210" s="209" t="s">
        <v>51</v>
      </c>
      <c r="E210" s="223" t="s">
        <v>1015</v>
      </c>
      <c r="F210" s="209" t="s">
        <v>27</v>
      </c>
      <c r="G210" s="209"/>
      <c r="H210" s="335">
        <f t="shared" si="32"/>
        <v>1</v>
      </c>
      <c r="I210" s="335">
        <f t="shared" si="32"/>
        <v>0</v>
      </c>
      <c r="J210" s="339">
        <f t="shared" si="33"/>
        <v>1</v>
      </c>
      <c r="K210" s="335">
        <f t="shared" si="32"/>
        <v>0</v>
      </c>
      <c r="L210" s="340"/>
      <c r="M210" s="335">
        <f t="shared" si="32"/>
        <v>0</v>
      </c>
    </row>
    <row r="211" spans="1:13" ht="38.25">
      <c r="A211" s="357" t="s">
        <v>28</v>
      </c>
      <c r="B211" s="358" t="s">
        <v>39</v>
      </c>
      <c r="C211" s="209" t="s">
        <v>13</v>
      </c>
      <c r="D211" s="209" t="s">
        <v>51</v>
      </c>
      <c r="E211" s="223" t="s">
        <v>1015</v>
      </c>
      <c r="F211" s="209" t="s">
        <v>29</v>
      </c>
      <c r="G211" s="209"/>
      <c r="H211" s="335">
        <f t="shared" si="32"/>
        <v>1</v>
      </c>
      <c r="I211" s="335">
        <f t="shared" si="32"/>
        <v>0</v>
      </c>
      <c r="J211" s="339">
        <f t="shared" si="33"/>
        <v>1</v>
      </c>
      <c r="K211" s="335">
        <f t="shared" si="32"/>
        <v>0</v>
      </c>
      <c r="L211" s="340"/>
      <c r="M211" s="335">
        <f t="shared" si="32"/>
        <v>0</v>
      </c>
    </row>
    <row r="212" spans="1:13" ht="17.25" customHeight="1">
      <c r="A212" s="357" t="s">
        <v>9</v>
      </c>
      <c r="B212" s="358" t="s">
        <v>39</v>
      </c>
      <c r="C212" s="209" t="s">
        <v>13</v>
      </c>
      <c r="D212" s="209" t="s">
        <v>51</v>
      </c>
      <c r="E212" s="223" t="s">
        <v>1015</v>
      </c>
      <c r="F212" s="209" t="s">
        <v>29</v>
      </c>
      <c r="G212" s="209" t="s">
        <v>10</v>
      </c>
      <c r="H212" s="337">
        <v>1</v>
      </c>
      <c r="I212" s="337"/>
      <c r="J212" s="339">
        <f t="shared" si="33"/>
        <v>1</v>
      </c>
      <c r="K212" s="337"/>
      <c r="L212" s="340"/>
      <c r="M212" s="337"/>
    </row>
    <row r="213" spans="1:13" ht="51">
      <c r="A213" s="357" t="s">
        <v>1016</v>
      </c>
      <c r="B213" s="358" t="s">
        <v>39</v>
      </c>
      <c r="C213" s="209" t="s">
        <v>13</v>
      </c>
      <c r="D213" s="209" t="s">
        <v>51</v>
      </c>
      <c r="E213" s="223" t="s">
        <v>1018</v>
      </c>
      <c r="F213" s="209"/>
      <c r="G213" s="209"/>
      <c r="H213" s="335">
        <f t="shared" ref="H213:M216" si="34">H214</f>
        <v>1</v>
      </c>
      <c r="I213" s="335">
        <f t="shared" si="34"/>
        <v>0</v>
      </c>
      <c r="J213" s="339">
        <f t="shared" si="33"/>
        <v>1</v>
      </c>
      <c r="K213" s="335">
        <f t="shared" si="34"/>
        <v>0</v>
      </c>
      <c r="L213" s="340"/>
      <c r="M213" s="335">
        <f t="shared" si="34"/>
        <v>0</v>
      </c>
    </row>
    <row r="214" spans="1:13" ht="17.25" customHeight="1">
      <c r="A214" s="357" t="s">
        <v>214</v>
      </c>
      <c r="B214" s="358" t="s">
        <v>39</v>
      </c>
      <c r="C214" s="209" t="s">
        <v>13</v>
      </c>
      <c r="D214" s="209" t="s">
        <v>51</v>
      </c>
      <c r="E214" s="223" t="s">
        <v>1017</v>
      </c>
      <c r="F214" s="209"/>
      <c r="G214" s="209"/>
      <c r="H214" s="335">
        <f t="shared" si="34"/>
        <v>1</v>
      </c>
      <c r="I214" s="335">
        <f t="shared" si="34"/>
        <v>0</v>
      </c>
      <c r="J214" s="339">
        <f t="shared" si="33"/>
        <v>1</v>
      </c>
      <c r="K214" s="335">
        <f t="shared" si="34"/>
        <v>0</v>
      </c>
      <c r="L214" s="340"/>
      <c r="M214" s="335">
        <f t="shared" si="34"/>
        <v>0</v>
      </c>
    </row>
    <row r="215" spans="1:13" ht="30" customHeight="1">
      <c r="A215" s="357" t="s">
        <v>35</v>
      </c>
      <c r="B215" s="358" t="s">
        <v>39</v>
      </c>
      <c r="C215" s="209" t="s">
        <v>13</v>
      </c>
      <c r="D215" s="209" t="s">
        <v>51</v>
      </c>
      <c r="E215" s="223" t="s">
        <v>1017</v>
      </c>
      <c r="F215" s="209" t="s">
        <v>27</v>
      </c>
      <c r="G215" s="209"/>
      <c r="H215" s="335">
        <f t="shared" si="34"/>
        <v>1</v>
      </c>
      <c r="I215" s="335">
        <f t="shared" si="34"/>
        <v>0</v>
      </c>
      <c r="J215" s="339">
        <f t="shared" si="33"/>
        <v>1</v>
      </c>
      <c r="K215" s="335">
        <f t="shared" si="34"/>
        <v>0</v>
      </c>
      <c r="L215" s="340"/>
      <c r="M215" s="335">
        <f t="shared" si="34"/>
        <v>0</v>
      </c>
    </row>
    <row r="216" spans="1:13" ht="38.25">
      <c r="A216" s="357" t="s">
        <v>28</v>
      </c>
      <c r="B216" s="358" t="s">
        <v>39</v>
      </c>
      <c r="C216" s="209" t="s">
        <v>13</v>
      </c>
      <c r="D216" s="209" t="s">
        <v>51</v>
      </c>
      <c r="E216" s="223" t="s">
        <v>1017</v>
      </c>
      <c r="F216" s="209" t="s">
        <v>29</v>
      </c>
      <c r="G216" s="209"/>
      <c r="H216" s="335">
        <f t="shared" si="34"/>
        <v>1</v>
      </c>
      <c r="I216" s="335">
        <f t="shared" si="34"/>
        <v>0</v>
      </c>
      <c r="J216" s="339">
        <f t="shared" si="33"/>
        <v>1</v>
      </c>
      <c r="K216" s="335">
        <f t="shared" si="34"/>
        <v>0</v>
      </c>
      <c r="L216" s="340"/>
      <c r="M216" s="335">
        <f t="shared" si="34"/>
        <v>0</v>
      </c>
    </row>
    <row r="217" spans="1:13" ht="17.25" customHeight="1">
      <c r="A217" s="357" t="s">
        <v>9</v>
      </c>
      <c r="B217" s="358" t="s">
        <v>39</v>
      </c>
      <c r="C217" s="209" t="s">
        <v>13</v>
      </c>
      <c r="D217" s="209" t="s">
        <v>51</v>
      </c>
      <c r="E217" s="223" t="s">
        <v>1017</v>
      </c>
      <c r="F217" s="209" t="s">
        <v>29</v>
      </c>
      <c r="G217" s="209" t="s">
        <v>10</v>
      </c>
      <c r="H217" s="337">
        <v>1</v>
      </c>
      <c r="I217" s="337"/>
      <c r="J217" s="339">
        <f t="shared" si="33"/>
        <v>1</v>
      </c>
      <c r="K217" s="337"/>
      <c r="L217" s="340"/>
      <c r="M217" s="337"/>
    </row>
    <row r="218" spans="1:13" ht="51.75" customHeight="1">
      <c r="A218" s="397" t="s">
        <v>187</v>
      </c>
      <c r="B218" s="382" t="s">
        <v>39</v>
      </c>
      <c r="C218" s="250" t="s">
        <v>186</v>
      </c>
      <c r="D218" s="250" t="s">
        <v>188</v>
      </c>
      <c r="E218" s="22"/>
      <c r="F218" s="250"/>
      <c r="G218" s="250"/>
      <c r="H218" s="339">
        <f>H219+H242+H234</f>
        <v>3710.516666666666</v>
      </c>
      <c r="I218" s="339">
        <f>I219+I242+I234</f>
        <v>0</v>
      </c>
      <c r="J218" s="339">
        <f t="shared" si="33"/>
        <v>3710.516666666666</v>
      </c>
      <c r="K218" s="339">
        <f>K219+K242+K234</f>
        <v>2763</v>
      </c>
      <c r="L218" s="340"/>
      <c r="M218" s="339">
        <f>M219+M242+M234</f>
        <v>2630</v>
      </c>
    </row>
    <row r="219" spans="1:13" ht="26.25" customHeight="1">
      <c r="A219" s="380" t="s">
        <v>16</v>
      </c>
      <c r="B219" s="382" t="s">
        <v>39</v>
      </c>
      <c r="C219" s="250" t="s">
        <v>186</v>
      </c>
      <c r="D219" s="250" t="s">
        <v>188</v>
      </c>
      <c r="E219" s="22" t="s">
        <v>651</v>
      </c>
      <c r="F219" s="250"/>
      <c r="G219" s="250"/>
      <c r="H219" s="339">
        <f>H220+H230</f>
        <v>3710.516666666666</v>
      </c>
      <c r="I219" s="339">
        <f>I220+I230</f>
        <v>0</v>
      </c>
      <c r="J219" s="339">
        <f t="shared" si="33"/>
        <v>3710.516666666666</v>
      </c>
      <c r="K219" s="339">
        <f>K220+K230</f>
        <v>2763</v>
      </c>
      <c r="L219" s="340"/>
      <c r="M219" s="339">
        <f>M220+M230</f>
        <v>2630</v>
      </c>
    </row>
    <row r="220" spans="1:13" s="248" customFormat="1" ht="39.75" customHeight="1">
      <c r="A220" s="390" t="s">
        <v>428</v>
      </c>
      <c r="B220" s="358" t="s">
        <v>39</v>
      </c>
      <c r="C220" s="209" t="s">
        <v>186</v>
      </c>
      <c r="D220" s="209" t="s">
        <v>188</v>
      </c>
      <c r="E220" s="223" t="s">
        <v>679</v>
      </c>
      <c r="F220" s="209"/>
      <c r="G220" s="209"/>
      <c r="H220" s="335">
        <f>H221+H224+H227</f>
        <v>3680.516666666666</v>
      </c>
      <c r="I220" s="335">
        <f>I221+I224+I227</f>
        <v>0</v>
      </c>
      <c r="J220" s="339">
        <f t="shared" si="33"/>
        <v>3680.516666666666</v>
      </c>
      <c r="K220" s="335">
        <f>K221+K224+K227</f>
        <v>2733</v>
      </c>
      <c r="L220" s="340"/>
      <c r="M220" s="335">
        <f>M221+M224+M227</f>
        <v>2600</v>
      </c>
    </row>
    <row r="221" spans="1:13" ht="79.5" customHeight="1">
      <c r="A221" s="357" t="s">
        <v>18</v>
      </c>
      <c r="B221" s="358" t="s">
        <v>39</v>
      </c>
      <c r="C221" s="209" t="s">
        <v>186</v>
      </c>
      <c r="D221" s="209" t="s">
        <v>188</v>
      </c>
      <c r="E221" s="223" t="s">
        <v>679</v>
      </c>
      <c r="F221" s="209" t="s">
        <v>19</v>
      </c>
      <c r="G221" s="209"/>
      <c r="H221" s="335">
        <f t="shared" ref="H221:M222" si="35">H222</f>
        <v>3273.3166666666662</v>
      </c>
      <c r="I221" s="335">
        <f t="shared" si="35"/>
        <v>0</v>
      </c>
      <c r="J221" s="339">
        <f t="shared" si="33"/>
        <v>3273.3166666666662</v>
      </c>
      <c r="K221" s="335">
        <f t="shared" si="35"/>
        <v>2500</v>
      </c>
      <c r="L221" s="340"/>
      <c r="M221" s="335">
        <f t="shared" si="35"/>
        <v>2500</v>
      </c>
    </row>
    <row r="222" spans="1:13" ht="26.25" customHeight="1">
      <c r="A222" s="357" t="s">
        <v>444</v>
      </c>
      <c r="B222" s="358" t="s">
        <v>39</v>
      </c>
      <c r="C222" s="209" t="s">
        <v>186</v>
      </c>
      <c r="D222" s="209" t="s">
        <v>188</v>
      </c>
      <c r="E222" s="223" t="s">
        <v>679</v>
      </c>
      <c r="F222" s="209" t="s">
        <v>445</v>
      </c>
      <c r="G222" s="209"/>
      <c r="H222" s="335">
        <f t="shared" si="35"/>
        <v>3273.3166666666662</v>
      </c>
      <c r="I222" s="335">
        <f t="shared" si="35"/>
        <v>0</v>
      </c>
      <c r="J222" s="339">
        <f t="shared" si="33"/>
        <v>3273.3166666666662</v>
      </c>
      <c r="K222" s="335">
        <f t="shared" si="35"/>
        <v>2500</v>
      </c>
      <c r="L222" s="340"/>
      <c r="M222" s="335">
        <f t="shared" si="35"/>
        <v>2500</v>
      </c>
    </row>
    <row r="223" spans="1:13" ht="11.25" customHeight="1">
      <c r="A223" s="357" t="s">
        <v>9</v>
      </c>
      <c r="B223" s="358" t="s">
        <v>39</v>
      </c>
      <c r="C223" s="209" t="s">
        <v>186</v>
      </c>
      <c r="D223" s="209" t="s">
        <v>188</v>
      </c>
      <c r="E223" s="223" t="s">
        <v>679</v>
      </c>
      <c r="F223" s="209" t="s">
        <v>445</v>
      </c>
      <c r="G223" s="209" t="s">
        <v>10</v>
      </c>
      <c r="H223" s="337">
        <f>'Бюджет 2026 г 1 чт потребность'!H223/12*7</f>
        <v>3273.3166666666662</v>
      </c>
      <c r="I223" s="337"/>
      <c r="J223" s="339">
        <f t="shared" si="33"/>
        <v>3273.3166666666662</v>
      </c>
      <c r="K223" s="337">
        <v>2500</v>
      </c>
      <c r="L223" s="340"/>
      <c r="M223" s="337">
        <v>2500</v>
      </c>
    </row>
    <row r="224" spans="1:13" ht="28.5" customHeight="1">
      <c r="A224" s="357" t="s">
        <v>35</v>
      </c>
      <c r="B224" s="358" t="s">
        <v>39</v>
      </c>
      <c r="C224" s="209" t="s">
        <v>186</v>
      </c>
      <c r="D224" s="209" t="s">
        <v>188</v>
      </c>
      <c r="E224" s="223" t="s">
        <v>679</v>
      </c>
      <c r="F224" s="209" t="s">
        <v>27</v>
      </c>
      <c r="G224" s="209"/>
      <c r="H224" s="335">
        <f t="shared" ref="H224:M225" si="36">H225</f>
        <v>407.2</v>
      </c>
      <c r="I224" s="335">
        <f t="shared" si="36"/>
        <v>0</v>
      </c>
      <c r="J224" s="339">
        <f t="shared" si="33"/>
        <v>407.2</v>
      </c>
      <c r="K224" s="335">
        <f t="shared" si="36"/>
        <v>233</v>
      </c>
      <c r="L224" s="340"/>
      <c r="M224" s="335">
        <f t="shared" si="36"/>
        <v>100</v>
      </c>
    </row>
    <row r="225" spans="1:13" ht="39.75" customHeight="1">
      <c r="A225" s="357" t="s">
        <v>28</v>
      </c>
      <c r="B225" s="358" t="s">
        <v>39</v>
      </c>
      <c r="C225" s="209" t="s">
        <v>186</v>
      </c>
      <c r="D225" s="209" t="s">
        <v>188</v>
      </c>
      <c r="E225" s="223" t="s">
        <v>679</v>
      </c>
      <c r="F225" s="209" t="s">
        <v>29</v>
      </c>
      <c r="G225" s="209"/>
      <c r="H225" s="335">
        <f t="shared" si="36"/>
        <v>407.2</v>
      </c>
      <c r="I225" s="335">
        <f t="shared" si="36"/>
        <v>0</v>
      </c>
      <c r="J225" s="339">
        <f t="shared" si="33"/>
        <v>407.2</v>
      </c>
      <c r="K225" s="335">
        <f t="shared" si="36"/>
        <v>233</v>
      </c>
      <c r="L225" s="340"/>
      <c r="M225" s="335">
        <f t="shared" si="36"/>
        <v>100</v>
      </c>
    </row>
    <row r="226" spans="1:13">
      <c r="A226" s="357" t="s">
        <v>9</v>
      </c>
      <c r="B226" s="358" t="s">
        <v>39</v>
      </c>
      <c r="C226" s="209" t="s">
        <v>186</v>
      </c>
      <c r="D226" s="209" t="s">
        <v>188</v>
      </c>
      <c r="E226" s="223" t="s">
        <v>679</v>
      </c>
      <c r="F226" s="209" t="s">
        <v>29</v>
      </c>
      <c r="G226" s="209" t="s">
        <v>10</v>
      </c>
      <c r="H226" s="337">
        <v>407.2</v>
      </c>
      <c r="I226" s="337"/>
      <c r="J226" s="339">
        <f t="shared" si="33"/>
        <v>407.2</v>
      </c>
      <c r="K226" s="337">
        <v>233</v>
      </c>
      <c r="L226" s="340"/>
      <c r="M226" s="337">
        <v>100</v>
      </c>
    </row>
    <row r="227" spans="1:13" ht="15" customHeight="1">
      <c r="A227" s="388" t="s">
        <v>30</v>
      </c>
      <c r="B227" s="358" t="s">
        <v>39</v>
      </c>
      <c r="C227" s="209" t="s">
        <v>186</v>
      </c>
      <c r="D227" s="209" t="s">
        <v>188</v>
      </c>
      <c r="E227" s="223" t="s">
        <v>679</v>
      </c>
      <c r="F227" s="209" t="s">
        <v>31</v>
      </c>
      <c r="G227" s="209"/>
      <c r="H227" s="335">
        <f t="shared" ref="H227:M228" si="37">H228</f>
        <v>0</v>
      </c>
      <c r="I227" s="335">
        <f t="shared" si="37"/>
        <v>0</v>
      </c>
      <c r="J227" s="339">
        <f t="shared" si="33"/>
        <v>0</v>
      </c>
      <c r="K227" s="335">
        <f t="shared" si="37"/>
        <v>0</v>
      </c>
      <c r="L227" s="340"/>
      <c r="M227" s="335">
        <f t="shared" si="37"/>
        <v>0</v>
      </c>
    </row>
    <row r="228" spans="1:13" ht="13.5" customHeight="1">
      <c r="A228" s="388" t="s">
        <v>32</v>
      </c>
      <c r="B228" s="358" t="s">
        <v>39</v>
      </c>
      <c r="C228" s="209" t="s">
        <v>186</v>
      </c>
      <c r="D228" s="209" t="s">
        <v>188</v>
      </c>
      <c r="E228" s="223" t="s">
        <v>679</v>
      </c>
      <c r="F228" s="209" t="s">
        <v>33</v>
      </c>
      <c r="G228" s="209"/>
      <c r="H228" s="335">
        <f t="shared" si="37"/>
        <v>0</v>
      </c>
      <c r="I228" s="335">
        <f t="shared" si="37"/>
        <v>0</v>
      </c>
      <c r="J228" s="339">
        <f t="shared" si="33"/>
        <v>0</v>
      </c>
      <c r="K228" s="335">
        <f t="shared" si="37"/>
        <v>0</v>
      </c>
      <c r="L228" s="340"/>
      <c r="M228" s="335">
        <f t="shared" si="37"/>
        <v>0</v>
      </c>
    </row>
    <row r="229" spans="1:13" ht="12.75" customHeight="1">
      <c r="A229" s="388" t="s">
        <v>9</v>
      </c>
      <c r="B229" s="358" t="s">
        <v>39</v>
      </c>
      <c r="C229" s="209" t="s">
        <v>186</v>
      </c>
      <c r="D229" s="209" t="s">
        <v>188</v>
      </c>
      <c r="E229" s="223" t="s">
        <v>679</v>
      </c>
      <c r="F229" s="209" t="s">
        <v>33</v>
      </c>
      <c r="G229" s="209" t="s">
        <v>10</v>
      </c>
      <c r="H229" s="337"/>
      <c r="I229" s="337"/>
      <c r="J229" s="339">
        <f t="shared" si="33"/>
        <v>0</v>
      </c>
      <c r="K229" s="337"/>
      <c r="L229" s="340"/>
      <c r="M229" s="337"/>
    </row>
    <row r="230" spans="1:13" ht="69" customHeight="1">
      <c r="A230" s="357" t="s">
        <v>884</v>
      </c>
      <c r="B230" s="101" t="s">
        <v>39</v>
      </c>
      <c r="C230" s="209" t="s">
        <v>186</v>
      </c>
      <c r="D230" s="209" t="s">
        <v>188</v>
      </c>
      <c r="E230" s="35" t="s">
        <v>697</v>
      </c>
      <c r="F230" s="209"/>
      <c r="G230" s="209"/>
      <c r="H230" s="335">
        <f>H231</f>
        <v>30</v>
      </c>
      <c r="I230" s="335">
        <f>I231</f>
        <v>0</v>
      </c>
      <c r="J230" s="339">
        <f t="shared" si="33"/>
        <v>30</v>
      </c>
      <c r="K230" s="335">
        <f>K231</f>
        <v>30</v>
      </c>
      <c r="L230" s="340"/>
      <c r="M230" s="335">
        <f>M231</f>
        <v>30</v>
      </c>
    </row>
    <row r="231" spans="1:13" ht="12.75" customHeight="1">
      <c r="A231" s="398" t="s">
        <v>73</v>
      </c>
      <c r="B231" s="101" t="s">
        <v>39</v>
      </c>
      <c r="C231" s="209" t="s">
        <v>186</v>
      </c>
      <c r="D231" s="209" t="s">
        <v>188</v>
      </c>
      <c r="E231" s="35" t="s">
        <v>697</v>
      </c>
      <c r="F231" s="209" t="s">
        <v>27</v>
      </c>
      <c r="G231" s="209"/>
      <c r="H231" s="335">
        <f t="shared" ref="H231:M232" si="38">H232</f>
        <v>30</v>
      </c>
      <c r="I231" s="335">
        <f t="shared" si="38"/>
        <v>0</v>
      </c>
      <c r="J231" s="339">
        <f t="shared" si="33"/>
        <v>30</v>
      </c>
      <c r="K231" s="335">
        <f t="shared" si="38"/>
        <v>30</v>
      </c>
      <c r="L231" s="340"/>
      <c r="M231" s="335">
        <f t="shared" si="38"/>
        <v>30</v>
      </c>
    </row>
    <row r="232" spans="1:13" ht="12.75" customHeight="1">
      <c r="A232" s="398" t="s">
        <v>90</v>
      </c>
      <c r="B232" s="101" t="s">
        <v>39</v>
      </c>
      <c r="C232" s="209" t="s">
        <v>186</v>
      </c>
      <c r="D232" s="209" t="s">
        <v>188</v>
      </c>
      <c r="E232" s="35" t="s">
        <v>697</v>
      </c>
      <c r="F232" s="209" t="s">
        <v>29</v>
      </c>
      <c r="G232" s="209"/>
      <c r="H232" s="335">
        <f t="shared" si="38"/>
        <v>30</v>
      </c>
      <c r="I232" s="335">
        <f t="shared" si="38"/>
        <v>0</v>
      </c>
      <c r="J232" s="339">
        <f t="shared" si="33"/>
        <v>30</v>
      </c>
      <c r="K232" s="335">
        <f t="shared" si="38"/>
        <v>30</v>
      </c>
      <c r="L232" s="340"/>
      <c r="M232" s="335">
        <f t="shared" si="38"/>
        <v>30</v>
      </c>
    </row>
    <row r="233" spans="1:13" ht="12.75" customHeight="1">
      <c r="A233" s="357" t="s">
        <v>9</v>
      </c>
      <c r="B233" s="101" t="s">
        <v>39</v>
      </c>
      <c r="C233" s="209" t="s">
        <v>186</v>
      </c>
      <c r="D233" s="209" t="s">
        <v>188</v>
      </c>
      <c r="E233" s="35" t="s">
        <v>697</v>
      </c>
      <c r="F233" s="209" t="s">
        <v>29</v>
      </c>
      <c r="G233" s="209" t="s">
        <v>10</v>
      </c>
      <c r="H233" s="337">
        <v>30</v>
      </c>
      <c r="I233" s="337"/>
      <c r="J233" s="339">
        <f t="shared" si="33"/>
        <v>30</v>
      </c>
      <c r="K233" s="337">
        <v>30</v>
      </c>
      <c r="L233" s="340"/>
      <c r="M233" s="337">
        <v>30</v>
      </c>
    </row>
    <row r="234" spans="1:13" ht="63.75" hidden="1">
      <c r="A234" s="388" t="s">
        <v>783</v>
      </c>
      <c r="B234" s="358" t="s">
        <v>39</v>
      </c>
      <c r="C234" s="209" t="s">
        <v>186</v>
      </c>
      <c r="D234" s="209" t="s">
        <v>188</v>
      </c>
      <c r="E234" s="60" t="s">
        <v>784</v>
      </c>
      <c r="F234" s="209"/>
      <c r="G234" s="209"/>
      <c r="H234" s="335">
        <f>H235</f>
        <v>0</v>
      </c>
      <c r="I234" s="335"/>
      <c r="J234" s="339">
        <f t="shared" si="33"/>
        <v>0</v>
      </c>
      <c r="K234" s="335">
        <f>K235</f>
        <v>0</v>
      </c>
      <c r="L234" s="340"/>
      <c r="M234" s="335">
        <f>M235</f>
        <v>0</v>
      </c>
    </row>
    <row r="235" spans="1:13" ht="15" hidden="1" customHeight="1">
      <c r="A235" s="357" t="s">
        <v>214</v>
      </c>
      <c r="B235" s="358" t="s">
        <v>39</v>
      </c>
      <c r="C235" s="209" t="s">
        <v>186</v>
      </c>
      <c r="D235" s="209" t="s">
        <v>188</v>
      </c>
      <c r="E235" s="60" t="s">
        <v>785</v>
      </c>
      <c r="F235" s="209"/>
      <c r="G235" s="209"/>
      <c r="H235" s="335">
        <f>H236+H239</f>
        <v>0</v>
      </c>
      <c r="I235" s="335"/>
      <c r="J235" s="339">
        <f t="shared" si="33"/>
        <v>0</v>
      </c>
      <c r="K235" s="335">
        <f>K236+K239</f>
        <v>0</v>
      </c>
      <c r="L235" s="340"/>
      <c r="M235" s="335">
        <f>M236+M239</f>
        <v>0</v>
      </c>
    </row>
    <row r="236" spans="1:13" ht="25.5" hidden="1" customHeight="1">
      <c r="A236" s="357" t="s">
        <v>35</v>
      </c>
      <c r="B236" s="358" t="s">
        <v>39</v>
      </c>
      <c r="C236" s="209" t="s">
        <v>186</v>
      </c>
      <c r="D236" s="209" t="s">
        <v>188</v>
      </c>
      <c r="E236" s="60" t="s">
        <v>785</v>
      </c>
      <c r="F236" s="209" t="s">
        <v>27</v>
      </c>
      <c r="G236" s="209"/>
      <c r="H236" s="335">
        <f t="shared" ref="H236:M237" si="39">H237</f>
        <v>0</v>
      </c>
      <c r="I236" s="335"/>
      <c r="J236" s="339">
        <f t="shared" si="33"/>
        <v>0</v>
      </c>
      <c r="K236" s="335">
        <f t="shared" si="39"/>
        <v>0</v>
      </c>
      <c r="L236" s="340"/>
      <c r="M236" s="335">
        <f t="shared" si="39"/>
        <v>0</v>
      </c>
    </row>
    <row r="237" spans="1:13" ht="38.25" hidden="1" customHeight="1">
      <c r="A237" s="357" t="s">
        <v>28</v>
      </c>
      <c r="B237" s="358" t="s">
        <v>39</v>
      </c>
      <c r="C237" s="209" t="s">
        <v>186</v>
      </c>
      <c r="D237" s="209" t="s">
        <v>188</v>
      </c>
      <c r="E237" s="60" t="s">
        <v>785</v>
      </c>
      <c r="F237" s="209" t="s">
        <v>29</v>
      </c>
      <c r="G237" s="209"/>
      <c r="H237" s="335">
        <f t="shared" si="39"/>
        <v>0</v>
      </c>
      <c r="I237" s="335"/>
      <c r="J237" s="339">
        <f t="shared" si="33"/>
        <v>0</v>
      </c>
      <c r="K237" s="335">
        <f t="shared" si="39"/>
        <v>0</v>
      </c>
      <c r="L237" s="340"/>
      <c r="M237" s="335">
        <f t="shared" si="39"/>
        <v>0</v>
      </c>
    </row>
    <row r="238" spans="1:13" ht="12.75" hidden="1" customHeight="1">
      <c r="A238" s="357" t="s">
        <v>9</v>
      </c>
      <c r="B238" s="358" t="s">
        <v>39</v>
      </c>
      <c r="C238" s="209" t="s">
        <v>186</v>
      </c>
      <c r="D238" s="209" t="s">
        <v>188</v>
      </c>
      <c r="E238" s="60" t="s">
        <v>785</v>
      </c>
      <c r="F238" s="209" t="s">
        <v>29</v>
      </c>
      <c r="G238" s="209" t="s">
        <v>10</v>
      </c>
      <c r="H238" s="338"/>
      <c r="I238" s="338"/>
      <c r="J238" s="339">
        <f t="shared" si="33"/>
        <v>0</v>
      </c>
      <c r="K238" s="338"/>
      <c r="L238" s="340"/>
      <c r="M238" s="338"/>
    </row>
    <row r="239" spans="1:13" ht="25.5" hidden="1">
      <c r="A239" s="398" t="s">
        <v>123</v>
      </c>
      <c r="B239" s="358" t="s">
        <v>39</v>
      </c>
      <c r="C239" s="209" t="s">
        <v>186</v>
      </c>
      <c r="D239" s="209" t="s">
        <v>188</v>
      </c>
      <c r="E239" s="60" t="s">
        <v>785</v>
      </c>
      <c r="F239" s="209" t="s">
        <v>124</v>
      </c>
      <c r="G239" s="209"/>
      <c r="H239" s="335">
        <f t="shared" ref="H239:M240" si="40">H240</f>
        <v>0</v>
      </c>
      <c r="I239" s="335"/>
      <c r="J239" s="339">
        <f t="shared" si="33"/>
        <v>0</v>
      </c>
      <c r="K239" s="335">
        <f t="shared" si="40"/>
        <v>0</v>
      </c>
      <c r="L239" s="340"/>
      <c r="M239" s="335">
        <f t="shared" si="40"/>
        <v>0</v>
      </c>
    </row>
    <row r="240" spans="1:13" ht="38.25" hidden="1">
      <c r="A240" s="398" t="s">
        <v>127</v>
      </c>
      <c r="B240" s="358" t="s">
        <v>39</v>
      </c>
      <c r="C240" s="209" t="s">
        <v>186</v>
      </c>
      <c r="D240" s="209" t="s">
        <v>188</v>
      </c>
      <c r="E240" s="60" t="s">
        <v>785</v>
      </c>
      <c r="F240" s="209" t="s">
        <v>126</v>
      </c>
      <c r="G240" s="209"/>
      <c r="H240" s="335">
        <f t="shared" si="40"/>
        <v>0</v>
      </c>
      <c r="I240" s="335"/>
      <c r="J240" s="339">
        <f t="shared" si="33"/>
        <v>0</v>
      </c>
      <c r="K240" s="335">
        <f t="shared" si="40"/>
        <v>0</v>
      </c>
      <c r="L240" s="340"/>
      <c r="M240" s="335">
        <f t="shared" si="40"/>
        <v>0</v>
      </c>
    </row>
    <row r="241" spans="1:15" ht="12.75" hidden="1" customHeight="1">
      <c r="A241" s="357" t="s">
        <v>9</v>
      </c>
      <c r="B241" s="358" t="s">
        <v>39</v>
      </c>
      <c r="C241" s="209" t="s">
        <v>186</v>
      </c>
      <c r="D241" s="209" t="s">
        <v>188</v>
      </c>
      <c r="E241" s="60" t="s">
        <v>785</v>
      </c>
      <c r="F241" s="209" t="s">
        <v>126</v>
      </c>
      <c r="G241" s="209" t="s">
        <v>10</v>
      </c>
      <c r="H241" s="338"/>
      <c r="I241" s="338"/>
      <c r="J241" s="339">
        <f t="shared" si="33"/>
        <v>0</v>
      </c>
      <c r="K241" s="338"/>
      <c r="L241" s="340"/>
      <c r="M241" s="338"/>
    </row>
    <row r="242" spans="1:15" ht="64.5" hidden="1" customHeight="1">
      <c r="A242" s="393" t="s">
        <v>903</v>
      </c>
      <c r="B242" s="394" t="s">
        <v>39</v>
      </c>
      <c r="C242" s="392" t="s">
        <v>186</v>
      </c>
      <c r="D242" s="392" t="s">
        <v>188</v>
      </c>
      <c r="E242" s="60" t="s">
        <v>904</v>
      </c>
      <c r="F242" s="392"/>
      <c r="G242" s="392"/>
      <c r="H242" s="342">
        <f>H244</f>
        <v>0</v>
      </c>
      <c r="I242" s="342"/>
      <c r="J242" s="339">
        <f t="shared" si="33"/>
        <v>0</v>
      </c>
      <c r="K242" s="342">
        <f>K244</f>
        <v>0</v>
      </c>
      <c r="L242" s="340"/>
      <c r="M242" s="342">
        <f>M244</f>
        <v>0</v>
      </c>
    </row>
    <row r="243" spans="1:15" s="247" customFormat="1" ht="54" hidden="1" customHeight="1">
      <c r="A243" s="357" t="s">
        <v>908</v>
      </c>
      <c r="B243" s="358" t="s">
        <v>39</v>
      </c>
      <c r="C243" s="209" t="s">
        <v>186</v>
      </c>
      <c r="D243" s="209" t="s">
        <v>188</v>
      </c>
      <c r="E243" s="223" t="s">
        <v>906</v>
      </c>
      <c r="F243" s="209"/>
      <c r="G243" s="209"/>
      <c r="H243" s="335">
        <f t="shared" ref="H243:M246" si="41">H244</f>
        <v>0</v>
      </c>
      <c r="I243" s="335"/>
      <c r="J243" s="339">
        <f t="shared" si="33"/>
        <v>0</v>
      </c>
      <c r="K243" s="335">
        <f t="shared" si="41"/>
        <v>0</v>
      </c>
      <c r="L243" s="340"/>
      <c r="M243" s="335">
        <f t="shared" si="41"/>
        <v>0</v>
      </c>
    </row>
    <row r="244" spans="1:15" ht="12" hidden="1" customHeight="1">
      <c r="A244" s="357" t="s">
        <v>214</v>
      </c>
      <c r="B244" s="358" t="s">
        <v>39</v>
      </c>
      <c r="C244" s="209" t="s">
        <v>186</v>
      </c>
      <c r="D244" s="209" t="s">
        <v>188</v>
      </c>
      <c r="E244" s="60" t="s">
        <v>905</v>
      </c>
      <c r="F244" s="209"/>
      <c r="G244" s="209"/>
      <c r="H244" s="335">
        <f t="shared" si="41"/>
        <v>0</v>
      </c>
      <c r="I244" s="335"/>
      <c r="J244" s="339">
        <f t="shared" si="33"/>
        <v>0</v>
      </c>
      <c r="K244" s="335">
        <f t="shared" si="41"/>
        <v>0</v>
      </c>
      <c r="L244" s="340"/>
      <c r="M244" s="335">
        <f t="shared" si="41"/>
        <v>0</v>
      </c>
    </row>
    <row r="245" spans="1:15" ht="25.5" hidden="1" customHeight="1">
      <c r="A245" s="357" t="s">
        <v>35</v>
      </c>
      <c r="B245" s="358" t="s">
        <v>39</v>
      </c>
      <c r="C245" s="209" t="s">
        <v>186</v>
      </c>
      <c r="D245" s="209" t="s">
        <v>188</v>
      </c>
      <c r="E245" s="60" t="s">
        <v>905</v>
      </c>
      <c r="F245" s="209" t="s">
        <v>27</v>
      </c>
      <c r="G245" s="209"/>
      <c r="H245" s="335">
        <f t="shared" si="41"/>
        <v>0</v>
      </c>
      <c r="I245" s="335"/>
      <c r="J245" s="339">
        <f t="shared" si="33"/>
        <v>0</v>
      </c>
      <c r="K245" s="335">
        <f t="shared" si="41"/>
        <v>0</v>
      </c>
      <c r="L245" s="340"/>
      <c r="M245" s="335">
        <f t="shared" si="41"/>
        <v>0</v>
      </c>
    </row>
    <row r="246" spans="1:15" ht="39" hidden="1" customHeight="1">
      <c r="A246" s="357" t="s">
        <v>28</v>
      </c>
      <c r="B246" s="358" t="s">
        <v>39</v>
      </c>
      <c r="C246" s="209" t="s">
        <v>186</v>
      </c>
      <c r="D246" s="209" t="s">
        <v>188</v>
      </c>
      <c r="E246" s="60" t="s">
        <v>905</v>
      </c>
      <c r="F246" s="209" t="s">
        <v>29</v>
      </c>
      <c r="G246" s="209"/>
      <c r="H246" s="335">
        <f t="shared" si="41"/>
        <v>0</v>
      </c>
      <c r="I246" s="335"/>
      <c r="J246" s="339">
        <f t="shared" si="33"/>
        <v>0</v>
      </c>
      <c r="K246" s="335">
        <f t="shared" si="41"/>
        <v>0</v>
      </c>
      <c r="L246" s="340"/>
      <c r="M246" s="335">
        <f t="shared" si="41"/>
        <v>0</v>
      </c>
    </row>
    <row r="247" spans="1:15" ht="14.25" hidden="1" customHeight="1">
      <c r="A247" s="357" t="s">
        <v>9</v>
      </c>
      <c r="B247" s="358" t="s">
        <v>39</v>
      </c>
      <c r="C247" s="209" t="s">
        <v>186</v>
      </c>
      <c r="D247" s="209" t="s">
        <v>188</v>
      </c>
      <c r="E247" s="60" t="s">
        <v>905</v>
      </c>
      <c r="F247" s="209" t="s">
        <v>29</v>
      </c>
      <c r="G247" s="209" t="s">
        <v>10</v>
      </c>
      <c r="H247" s="338"/>
      <c r="I247" s="338"/>
      <c r="J247" s="339">
        <f t="shared" si="33"/>
        <v>0</v>
      </c>
      <c r="K247" s="338"/>
      <c r="L247" s="340"/>
      <c r="M247" s="338"/>
    </row>
    <row r="248" spans="1:15" ht="15" customHeight="1">
      <c r="A248" s="380" t="s">
        <v>399</v>
      </c>
      <c r="B248" s="382" t="s">
        <v>39</v>
      </c>
      <c r="C248" s="250" t="s">
        <v>65</v>
      </c>
      <c r="D248" s="250"/>
      <c r="E248" s="250"/>
      <c r="F248" s="250"/>
      <c r="G248" s="250"/>
      <c r="H248" s="339">
        <f>H267+H280+H364+H249+H262</f>
        <v>26441.3</v>
      </c>
      <c r="I248" s="339">
        <f>I267+I280+I364+I249+I262</f>
        <v>0</v>
      </c>
      <c r="J248" s="339">
        <f t="shared" si="33"/>
        <v>26441.3</v>
      </c>
      <c r="K248" s="339">
        <f>K267+K280+K364+K249+K262</f>
        <v>31961.3</v>
      </c>
      <c r="L248" s="356">
        <f>K248+K611+6</f>
        <v>36048.299999999996</v>
      </c>
      <c r="M248" s="339">
        <f>M267+M280+M364+M249+M262</f>
        <v>32481.3</v>
      </c>
      <c r="N248" s="264"/>
      <c r="O248" s="264"/>
    </row>
    <row r="249" spans="1:15" ht="15" customHeight="1">
      <c r="A249" s="380" t="s">
        <v>888</v>
      </c>
      <c r="B249" s="382" t="s">
        <v>39</v>
      </c>
      <c r="C249" s="250" t="s">
        <v>65</v>
      </c>
      <c r="D249" s="250" t="s">
        <v>889</v>
      </c>
      <c r="E249" s="250"/>
      <c r="F249" s="250"/>
      <c r="G249" s="250"/>
      <c r="H249" s="339">
        <f t="shared" ref="H249:M253" si="42">H250</f>
        <v>342.3</v>
      </c>
      <c r="I249" s="339">
        <f t="shared" si="42"/>
        <v>0</v>
      </c>
      <c r="J249" s="339">
        <f t="shared" si="33"/>
        <v>342.3</v>
      </c>
      <c r="K249" s="339">
        <f t="shared" si="42"/>
        <v>342.3</v>
      </c>
      <c r="L249" s="340"/>
      <c r="M249" s="339">
        <f t="shared" si="42"/>
        <v>342.3</v>
      </c>
    </row>
    <row r="250" spans="1:15" ht="25.5">
      <c r="A250" s="380" t="s">
        <v>16</v>
      </c>
      <c r="B250" s="382" t="s">
        <v>39</v>
      </c>
      <c r="C250" s="250" t="s">
        <v>65</v>
      </c>
      <c r="D250" s="250" t="s">
        <v>889</v>
      </c>
      <c r="E250" s="250" t="s">
        <v>651</v>
      </c>
      <c r="F250" s="250"/>
      <c r="G250" s="250"/>
      <c r="H250" s="339">
        <f t="shared" si="42"/>
        <v>342.3</v>
      </c>
      <c r="I250" s="339">
        <f t="shared" si="42"/>
        <v>0</v>
      </c>
      <c r="J250" s="339">
        <f t="shared" si="33"/>
        <v>342.3</v>
      </c>
      <c r="K250" s="339">
        <f t="shared" si="42"/>
        <v>342.3</v>
      </c>
      <c r="L250" s="340"/>
      <c r="M250" s="339">
        <f t="shared" si="42"/>
        <v>342.3</v>
      </c>
    </row>
    <row r="251" spans="1:15" ht="65.25" customHeight="1">
      <c r="A251" s="357" t="s">
        <v>1055</v>
      </c>
      <c r="B251" s="358" t="s">
        <v>39</v>
      </c>
      <c r="C251" s="209" t="s">
        <v>65</v>
      </c>
      <c r="D251" s="209" t="s">
        <v>889</v>
      </c>
      <c r="E251" s="209" t="s">
        <v>1054</v>
      </c>
      <c r="F251" s="209"/>
      <c r="G251" s="209"/>
      <c r="H251" s="335">
        <f t="shared" si="42"/>
        <v>342.3</v>
      </c>
      <c r="I251" s="335">
        <f t="shared" si="42"/>
        <v>0</v>
      </c>
      <c r="J251" s="339">
        <f t="shared" si="33"/>
        <v>342.3</v>
      </c>
      <c r="K251" s="335">
        <f t="shared" si="42"/>
        <v>342.3</v>
      </c>
      <c r="L251" s="340"/>
      <c r="M251" s="335">
        <f t="shared" si="42"/>
        <v>342.3</v>
      </c>
    </row>
    <row r="252" spans="1:15" ht="30" customHeight="1">
      <c r="A252" s="357" t="s">
        <v>35</v>
      </c>
      <c r="B252" s="358" t="s">
        <v>39</v>
      </c>
      <c r="C252" s="209" t="s">
        <v>65</v>
      </c>
      <c r="D252" s="209" t="s">
        <v>889</v>
      </c>
      <c r="E252" s="209" t="s">
        <v>1054</v>
      </c>
      <c r="F252" s="209" t="s">
        <v>27</v>
      </c>
      <c r="G252" s="209"/>
      <c r="H252" s="335">
        <f t="shared" si="42"/>
        <v>342.3</v>
      </c>
      <c r="I252" s="335">
        <f t="shared" si="42"/>
        <v>0</v>
      </c>
      <c r="J252" s="339">
        <f t="shared" si="33"/>
        <v>342.3</v>
      </c>
      <c r="K252" s="335">
        <f t="shared" si="42"/>
        <v>342.3</v>
      </c>
      <c r="L252" s="340"/>
      <c r="M252" s="335">
        <f t="shared" si="42"/>
        <v>342.3</v>
      </c>
    </row>
    <row r="253" spans="1:15" ht="38.25">
      <c r="A253" s="357" t="s">
        <v>28</v>
      </c>
      <c r="B253" s="358" t="s">
        <v>39</v>
      </c>
      <c r="C253" s="209" t="s">
        <v>65</v>
      </c>
      <c r="D253" s="209" t="s">
        <v>889</v>
      </c>
      <c r="E253" s="209" t="s">
        <v>1054</v>
      </c>
      <c r="F253" s="209" t="s">
        <v>29</v>
      </c>
      <c r="G253" s="209"/>
      <c r="H253" s="335">
        <f t="shared" si="42"/>
        <v>342.3</v>
      </c>
      <c r="I253" s="335">
        <f t="shared" si="42"/>
        <v>0</v>
      </c>
      <c r="J253" s="339">
        <f t="shared" si="33"/>
        <v>342.3</v>
      </c>
      <c r="K253" s="335">
        <f t="shared" si="42"/>
        <v>342.3</v>
      </c>
      <c r="L253" s="340"/>
      <c r="M253" s="335">
        <f t="shared" si="42"/>
        <v>342.3</v>
      </c>
    </row>
    <row r="254" spans="1:15" ht="15" customHeight="1">
      <c r="A254" s="357" t="s">
        <v>11</v>
      </c>
      <c r="B254" s="358" t="s">
        <v>39</v>
      </c>
      <c r="C254" s="209" t="s">
        <v>65</v>
      </c>
      <c r="D254" s="209" t="s">
        <v>889</v>
      </c>
      <c r="E254" s="209" t="s">
        <v>1054</v>
      </c>
      <c r="F254" s="209" t="s">
        <v>29</v>
      </c>
      <c r="G254" s="209" t="s">
        <v>12</v>
      </c>
      <c r="H254" s="335">
        <v>342.3</v>
      </c>
      <c r="I254" s="335"/>
      <c r="J254" s="339">
        <f t="shared" si="33"/>
        <v>342.3</v>
      </c>
      <c r="K254" s="335">
        <v>342.3</v>
      </c>
      <c r="L254" s="340"/>
      <c r="M254" s="335">
        <v>342.3</v>
      </c>
    </row>
    <row r="255" spans="1:15" ht="38.25" hidden="1">
      <c r="A255" s="357" t="s">
        <v>681</v>
      </c>
      <c r="B255" s="358" t="s">
        <v>39</v>
      </c>
      <c r="C255" s="209" t="s">
        <v>65</v>
      </c>
      <c r="D255" s="209" t="s">
        <v>889</v>
      </c>
      <c r="E255" s="209" t="s">
        <v>892</v>
      </c>
      <c r="F255" s="209"/>
      <c r="G255" s="209"/>
      <c r="H255" s="335">
        <f t="shared" ref="H255:M257" si="43">H256</f>
        <v>0</v>
      </c>
      <c r="I255" s="335"/>
      <c r="J255" s="339">
        <f t="shared" si="33"/>
        <v>0</v>
      </c>
      <c r="K255" s="335">
        <f t="shared" si="43"/>
        <v>0</v>
      </c>
      <c r="L255" s="340"/>
      <c r="M255" s="335">
        <f t="shared" si="43"/>
        <v>0</v>
      </c>
    </row>
    <row r="256" spans="1:15" ht="40.5" hidden="1" customHeight="1">
      <c r="A256" s="357" t="s">
        <v>890</v>
      </c>
      <c r="B256" s="358" t="s">
        <v>39</v>
      </c>
      <c r="C256" s="209" t="s">
        <v>65</v>
      </c>
      <c r="D256" s="209" t="s">
        <v>889</v>
      </c>
      <c r="E256" s="209" t="s">
        <v>893</v>
      </c>
      <c r="F256" s="209"/>
      <c r="G256" s="209"/>
      <c r="H256" s="335">
        <f t="shared" si="43"/>
        <v>0</v>
      </c>
      <c r="I256" s="335"/>
      <c r="J256" s="339">
        <f t="shared" si="33"/>
        <v>0</v>
      </c>
      <c r="K256" s="335">
        <f t="shared" si="43"/>
        <v>0</v>
      </c>
      <c r="L256" s="340"/>
      <c r="M256" s="335">
        <f t="shared" si="43"/>
        <v>0</v>
      </c>
    </row>
    <row r="257" spans="1:13" ht="28.5" hidden="1" customHeight="1">
      <c r="A257" s="357" t="s">
        <v>891</v>
      </c>
      <c r="B257" s="358" t="s">
        <v>39</v>
      </c>
      <c r="C257" s="209" t="s">
        <v>65</v>
      </c>
      <c r="D257" s="209" t="s">
        <v>889</v>
      </c>
      <c r="E257" s="209" t="s">
        <v>894</v>
      </c>
      <c r="F257" s="209"/>
      <c r="G257" s="209"/>
      <c r="H257" s="335">
        <f t="shared" si="43"/>
        <v>0</v>
      </c>
      <c r="I257" s="335"/>
      <c r="J257" s="339">
        <f t="shared" si="33"/>
        <v>0</v>
      </c>
      <c r="K257" s="335">
        <f t="shared" si="43"/>
        <v>0</v>
      </c>
      <c r="L257" s="340"/>
      <c r="M257" s="335">
        <f t="shared" si="43"/>
        <v>0</v>
      </c>
    </row>
    <row r="258" spans="1:13" ht="76.5" hidden="1" customHeight="1">
      <c r="A258" s="357" t="s">
        <v>897</v>
      </c>
      <c r="B258" s="358" t="s">
        <v>39</v>
      </c>
      <c r="C258" s="209" t="s">
        <v>65</v>
      </c>
      <c r="D258" s="209" t="s">
        <v>889</v>
      </c>
      <c r="E258" s="209" t="s">
        <v>898</v>
      </c>
      <c r="F258" s="209"/>
      <c r="G258" s="209"/>
      <c r="H258" s="335">
        <f>H259+H260+H261</f>
        <v>0</v>
      </c>
      <c r="I258" s="335"/>
      <c r="J258" s="339">
        <f t="shared" si="33"/>
        <v>0</v>
      </c>
      <c r="K258" s="335">
        <f>K259+K260+K261</f>
        <v>0</v>
      </c>
      <c r="L258" s="340"/>
      <c r="M258" s="335">
        <f>M259+M260+M261</f>
        <v>0</v>
      </c>
    </row>
    <row r="259" spans="1:13" ht="25.5" hidden="1" customHeight="1">
      <c r="A259" s="357" t="s">
        <v>35</v>
      </c>
      <c r="B259" s="358" t="s">
        <v>39</v>
      </c>
      <c r="C259" s="209" t="s">
        <v>65</v>
      </c>
      <c r="D259" s="209" t="s">
        <v>889</v>
      </c>
      <c r="E259" s="209" t="s">
        <v>898</v>
      </c>
      <c r="F259" s="209" t="s">
        <v>27</v>
      </c>
      <c r="G259" s="209"/>
      <c r="H259" s="335">
        <f>H260</f>
        <v>0</v>
      </c>
      <c r="I259" s="335"/>
      <c r="J259" s="339">
        <f t="shared" si="33"/>
        <v>0</v>
      </c>
      <c r="K259" s="335">
        <f>K260</f>
        <v>0</v>
      </c>
      <c r="L259" s="340"/>
      <c r="M259" s="335">
        <f>M260</f>
        <v>0</v>
      </c>
    </row>
    <row r="260" spans="1:13" ht="38.25" hidden="1" customHeight="1">
      <c r="A260" s="357" t="s">
        <v>28</v>
      </c>
      <c r="B260" s="358" t="s">
        <v>39</v>
      </c>
      <c r="C260" s="209" t="s">
        <v>65</v>
      </c>
      <c r="D260" s="209" t="s">
        <v>889</v>
      </c>
      <c r="E260" s="209" t="s">
        <v>898</v>
      </c>
      <c r="F260" s="209" t="s">
        <v>29</v>
      </c>
      <c r="G260" s="209"/>
      <c r="H260" s="335">
        <f>H261</f>
        <v>0</v>
      </c>
      <c r="I260" s="335"/>
      <c r="J260" s="339">
        <f t="shared" si="33"/>
        <v>0</v>
      </c>
      <c r="K260" s="335">
        <f>K261</f>
        <v>0</v>
      </c>
      <c r="L260" s="340"/>
      <c r="M260" s="335">
        <f>M261</f>
        <v>0</v>
      </c>
    </row>
    <row r="261" spans="1:13" ht="15" hidden="1" customHeight="1">
      <c r="A261" s="357" t="s">
        <v>11</v>
      </c>
      <c r="B261" s="358" t="s">
        <v>39</v>
      </c>
      <c r="C261" s="209" t="s">
        <v>65</v>
      </c>
      <c r="D261" s="209" t="s">
        <v>889</v>
      </c>
      <c r="E261" s="209" t="s">
        <v>898</v>
      </c>
      <c r="F261" s="209" t="s">
        <v>29</v>
      </c>
      <c r="G261" s="209" t="s">
        <v>12</v>
      </c>
      <c r="H261" s="335"/>
      <c r="I261" s="335"/>
      <c r="J261" s="339">
        <f t="shared" si="33"/>
        <v>0</v>
      </c>
      <c r="K261" s="335"/>
      <c r="L261" s="340"/>
      <c r="M261" s="335"/>
    </row>
    <row r="262" spans="1:13" hidden="1">
      <c r="A262" s="387" t="s">
        <v>899</v>
      </c>
      <c r="B262" s="387" t="s">
        <v>39</v>
      </c>
      <c r="C262" s="387" t="s">
        <v>65</v>
      </c>
      <c r="D262" s="250" t="s">
        <v>901</v>
      </c>
      <c r="E262" s="34"/>
      <c r="F262" s="34"/>
      <c r="G262" s="34"/>
      <c r="H262" s="352">
        <f t="shared" ref="H262:M265" si="44">H263</f>
        <v>0</v>
      </c>
      <c r="I262" s="352"/>
      <c r="J262" s="339">
        <f t="shared" si="33"/>
        <v>0</v>
      </c>
      <c r="K262" s="352">
        <f t="shared" si="44"/>
        <v>0</v>
      </c>
      <c r="L262" s="340"/>
      <c r="M262" s="352">
        <f t="shared" si="44"/>
        <v>0</v>
      </c>
    </row>
    <row r="263" spans="1:13" ht="54.75" hidden="1" customHeight="1">
      <c r="A263" s="388" t="s">
        <v>900</v>
      </c>
      <c r="B263" s="388" t="s">
        <v>39</v>
      </c>
      <c r="C263" s="388" t="s">
        <v>65</v>
      </c>
      <c r="D263" s="209" t="s">
        <v>901</v>
      </c>
      <c r="E263" s="35" t="s">
        <v>902</v>
      </c>
      <c r="F263" s="34"/>
      <c r="G263" s="34"/>
      <c r="H263" s="352">
        <f t="shared" si="44"/>
        <v>0</v>
      </c>
      <c r="I263" s="352"/>
      <c r="J263" s="339">
        <f t="shared" si="33"/>
        <v>0</v>
      </c>
      <c r="K263" s="352">
        <f t="shared" si="44"/>
        <v>0</v>
      </c>
      <c r="L263" s="340"/>
      <c r="M263" s="352">
        <f t="shared" si="44"/>
        <v>0</v>
      </c>
    </row>
    <row r="264" spans="1:13" hidden="1">
      <c r="A264" s="357" t="s">
        <v>30</v>
      </c>
      <c r="B264" s="388" t="s">
        <v>39</v>
      </c>
      <c r="C264" s="388" t="s">
        <v>65</v>
      </c>
      <c r="D264" s="209" t="s">
        <v>901</v>
      </c>
      <c r="E264" s="35" t="s">
        <v>902</v>
      </c>
      <c r="F264" s="35" t="s">
        <v>31</v>
      </c>
      <c r="G264" s="35"/>
      <c r="H264" s="352">
        <f t="shared" si="44"/>
        <v>0</v>
      </c>
      <c r="I264" s="352"/>
      <c r="J264" s="339">
        <f t="shared" si="33"/>
        <v>0</v>
      </c>
      <c r="K264" s="352">
        <f t="shared" si="44"/>
        <v>0</v>
      </c>
      <c r="L264" s="340"/>
      <c r="M264" s="352">
        <f t="shared" si="44"/>
        <v>0</v>
      </c>
    </row>
    <row r="265" spans="1:13" ht="16.5" hidden="1" customHeight="1">
      <c r="A265" s="357" t="s">
        <v>32</v>
      </c>
      <c r="B265" s="388" t="s">
        <v>39</v>
      </c>
      <c r="C265" s="388" t="s">
        <v>65</v>
      </c>
      <c r="D265" s="209" t="s">
        <v>901</v>
      </c>
      <c r="E265" s="35" t="s">
        <v>902</v>
      </c>
      <c r="F265" s="35" t="s">
        <v>33</v>
      </c>
      <c r="G265" s="35"/>
      <c r="H265" s="352">
        <f t="shared" si="44"/>
        <v>0</v>
      </c>
      <c r="I265" s="352"/>
      <c r="J265" s="339">
        <f t="shared" si="33"/>
        <v>0</v>
      </c>
      <c r="K265" s="352">
        <f t="shared" si="44"/>
        <v>0</v>
      </c>
      <c r="L265" s="340"/>
      <c r="M265" s="352">
        <f t="shared" si="44"/>
        <v>0</v>
      </c>
    </row>
    <row r="266" spans="1:13" ht="15" hidden="1" customHeight="1">
      <c r="A266" s="390" t="s">
        <v>9</v>
      </c>
      <c r="B266" s="388" t="s">
        <v>39</v>
      </c>
      <c r="C266" s="388" t="s">
        <v>65</v>
      </c>
      <c r="D266" s="209" t="s">
        <v>901</v>
      </c>
      <c r="E266" s="35" t="s">
        <v>902</v>
      </c>
      <c r="F266" s="35" t="s">
        <v>33</v>
      </c>
      <c r="G266" s="35" t="s">
        <v>10</v>
      </c>
      <c r="H266" s="352"/>
      <c r="I266" s="352"/>
      <c r="J266" s="339">
        <f t="shared" si="33"/>
        <v>0</v>
      </c>
      <c r="K266" s="352"/>
      <c r="L266" s="340"/>
      <c r="M266" s="352"/>
    </row>
    <row r="267" spans="1:13">
      <c r="A267" s="380" t="s">
        <v>66</v>
      </c>
      <c r="B267" s="382" t="s">
        <v>39</v>
      </c>
      <c r="C267" s="250" t="s">
        <v>65</v>
      </c>
      <c r="D267" s="250" t="s">
        <v>67</v>
      </c>
      <c r="E267" s="250"/>
      <c r="F267" s="250"/>
      <c r="G267" s="250"/>
      <c r="H267" s="339">
        <f>H276</f>
        <v>4010</v>
      </c>
      <c r="I267" s="339">
        <f>I276</f>
        <v>0</v>
      </c>
      <c r="J267" s="339">
        <f t="shared" si="33"/>
        <v>4010</v>
      </c>
      <c r="K267" s="339">
        <f>K276</f>
        <v>4010</v>
      </c>
      <c r="L267" s="340"/>
      <c r="M267" s="339">
        <f>M276</f>
        <v>4010</v>
      </c>
    </row>
    <row r="268" spans="1:13" ht="25.5" hidden="1" customHeight="1">
      <c r="A268" s="380" t="s">
        <v>16</v>
      </c>
      <c r="B268" s="382" t="s">
        <v>39</v>
      </c>
      <c r="C268" s="250" t="s">
        <v>65</v>
      </c>
      <c r="D268" s="250" t="s">
        <v>67</v>
      </c>
      <c r="E268" s="250" t="s">
        <v>203</v>
      </c>
      <c r="F268" s="250"/>
      <c r="G268" s="250"/>
      <c r="H268" s="338"/>
      <c r="I268" s="338"/>
      <c r="J268" s="339">
        <f t="shared" si="33"/>
        <v>0</v>
      </c>
      <c r="K268" s="338"/>
      <c r="L268" s="340"/>
      <c r="M268" s="338"/>
    </row>
    <row r="269" spans="1:13" ht="25.5" hidden="1" customHeight="1">
      <c r="A269" s="357" t="s">
        <v>35</v>
      </c>
      <c r="B269" s="391" t="s">
        <v>39</v>
      </c>
      <c r="C269" s="209" t="s">
        <v>65</v>
      </c>
      <c r="D269" s="209" t="s">
        <v>67</v>
      </c>
      <c r="E269" s="223" t="s">
        <v>262</v>
      </c>
      <c r="F269" s="209" t="s">
        <v>27</v>
      </c>
      <c r="G269" s="209"/>
      <c r="H269" s="338"/>
      <c r="I269" s="338"/>
      <c r="J269" s="339">
        <f t="shared" si="33"/>
        <v>0</v>
      </c>
      <c r="K269" s="338"/>
      <c r="L269" s="340"/>
      <c r="M269" s="338"/>
    </row>
    <row r="270" spans="1:13" ht="38.25" hidden="1" customHeight="1">
      <c r="A270" s="357" t="s">
        <v>28</v>
      </c>
      <c r="B270" s="391" t="s">
        <v>39</v>
      </c>
      <c r="C270" s="209" t="s">
        <v>65</v>
      </c>
      <c r="D270" s="209" t="s">
        <v>67</v>
      </c>
      <c r="E270" s="223" t="s">
        <v>262</v>
      </c>
      <c r="F270" s="209" t="s">
        <v>29</v>
      </c>
      <c r="G270" s="209"/>
      <c r="H270" s="338"/>
      <c r="I270" s="338"/>
      <c r="J270" s="339">
        <f t="shared" si="33"/>
        <v>0</v>
      </c>
      <c r="K270" s="338"/>
      <c r="L270" s="340"/>
      <c r="M270" s="338"/>
    </row>
    <row r="271" spans="1:13" ht="12.75" hidden="1" customHeight="1">
      <c r="A271" s="357" t="s">
        <v>9</v>
      </c>
      <c r="B271" s="391" t="s">
        <v>39</v>
      </c>
      <c r="C271" s="209" t="s">
        <v>65</v>
      </c>
      <c r="D271" s="209" t="s">
        <v>67</v>
      </c>
      <c r="E271" s="223" t="s">
        <v>262</v>
      </c>
      <c r="F271" s="209" t="s">
        <v>29</v>
      </c>
      <c r="G271" s="209" t="s">
        <v>10</v>
      </c>
      <c r="H271" s="338"/>
      <c r="I271" s="338"/>
      <c r="J271" s="339">
        <f t="shared" si="33"/>
        <v>0</v>
      </c>
      <c r="K271" s="338"/>
      <c r="L271" s="340"/>
      <c r="M271" s="338"/>
    </row>
    <row r="272" spans="1:13" ht="27" hidden="1" customHeight="1">
      <c r="A272" s="225" t="s">
        <v>68</v>
      </c>
      <c r="B272" s="227" t="s">
        <v>39</v>
      </c>
      <c r="C272" s="209" t="s">
        <v>65</v>
      </c>
      <c r="D272" s="209" t="s">
        <v>67</v>
      </c>
      <c r="E272" s="223" t="s">
        <v>262</v>
      </c>
      <c r="F272" s="209"/>
      <c r="G272" s="209"/>
      <c r="H272" s="338"/>
      <c r="I272" s="338"/>
      <c r="J272" s="339">
        <f t="shared" si="33"/>
        <v>0</v>
      </c>
      <c r="K272" s="338"/>
      <c r="L272" s="340"/>
      <c r="M272" s="338"/>
    </row>
    <row r="273" spans="1:14" ht="25.5" hidden="1" customHeight="1">
      <c r="A273" s="357" t="s">
        <v>35</v>
      </c>
      <c r="B273" s="391" t="s">
        <v>39</v>
      </c>
      <c r="C273" s="209" t="s">
        <v>65</v>
      </c>
      <c r="D273" s="209" t="s">
        <v>67</v>
      </c>
      <c r="E273" s="223" t="s">
        <v>262</v>
      </c>
      <c r="F273" s="209" t="s">
        <v>27</v>
      </c>
      <c r="G273" s="209"/>
      <c r="H273" s="338"/>
      <c r="I273" s="338"/>
      <c r="J273" s="339">
        <f t="shared" ref="J273:J336" si="45">H273+I273</f>
        <v>0</v>
      </c>
      <c r="K273" s="338"/>
      <c r="L273" s="340"/>
      <c r="M273" s="338"/>
    </row>
    <row r="274" spans="1:14" ht="42" hidden="1" customHeight="1">
      <c r="A274" s="357" t="s">
        <v>28</v>
      </c>
      <c r="B274" s="391" t="s">
        <v>39</v>
      </c>
      <c r="C274" s="209" t="s">
        <v>65</v>
      </c>
      <c r="D274" s="209" t="s">
        <v>67</v>
      </c>
      <c r="E274" s="223" t="s">
        <v>262</v>
      </c>
      <c r="F274" s="209" t="s">
        <v>29</v>
      </c>
      <c r="G274" s="209"/>
      <c r="H274" s="338"/>
      <c r="I274" s="338"/>
      <c r="J274" s="339">
        <f t="shared" si="45"/>
        <v>0</v>
      </c>
      <c r="K274" s="338"/>
      <c r="L274" s="340"/>
      <c r="M274" s="338"/>
    </row>
    <row r="275" spans="1:14" ht="12.75" hidden="1" customHeight="1">
      <c r="A275" s="357" t="s">
        <v>9</v>
      </c>
      <c r="B275" s="391" t="s">
        <v>39</v>
      </c>
      <c r="C275" s="209" t="s">
        <v>65</v>
      </c>
      <c r="D275" s="209" t="s">
        <v>67</v>
      </c>
      <c r="E275" s="223" t="s">
        <v>262</v>
      </c>
      <c r="F275" s="209" t="s">
        <v>29</v>
      </c>
      <c r="G275" s="209" t="s">
        <v>10</v>
      </c>
      <c r="H275" s="338"/>
      <c r="I275" s="338"/>
      <c r="J275" s="339">
        <f t="shared" si="45"/>
        <v>0</v>
      </c>
      <c r="K275" s="338"/>
      <c r="L275" s="340"/>
      <c r="M275" s="338"/>
    </row>
    <row r="276" spans="1:14" ht="28.5" customHeight="1">
      <c r="A276" s="380" t="s">
        <v>16</v>
      </c>
      <c r="B276" s="382" t="s">
        <v>39</v>
      </c>
      <c r="C276" s="250" t="s">
        <v>65</v>
      </c>
      <c r="D276" s="250" t="s">
        <v>67</v>
      </c>
      <c r="E276" s="250" t="s">
        <v>651</v>
      </c>
      <c r="F276" s="250"/>
      <c r="G276" s="250"/>
      <c r="H276" s="335">
        <f t="shared" ref="H276:M278" si="46">H277</f>
        <v>4010</v>
      </c>
      <c r="I276" s="335">
        <f t="shared" si="46"/>
        <v>0</v>
      </c>
      <c r="J276" s="339">
        <f t="shared" si="45"/>
        <v>4010</v>
      </c>
      <c r="K276" s="335">
        <f t="shared" si="46"/>
        <v>4010</v>
      </c>
      <c r="L276" s="340"/>
      <c r="M276" s="335">
        <f t="shared" si="46"/>
        <v>4010</v>
      </c>
    </row>
    <row r="277" spans="1:14" ht="25.5" customHeight="1">
      <c r="A277" s="357" t="s">
        <v>35</v>
      </c>
      <c r="B277" s="391" t="s">
        <v>39</v>
      </c>
      <c r="C277" s="209" t="s">
        <v>65</v>
      </c>
      <c r="D277" s="209" t="s">
        <v>67</v>
      </c>
      <c r="E277" s="223" t="s">
        <v>662</v>
      </c>
      <c r="F277" s="209" t="s">
        <v>27</v>
      </c>
      <c r="G277" s="209"/>
      <c r="H277" s="335">
        <f t="shared" si="46"/>
        <v>4010</v>
      </c>
      <c r="I277" s="335">
        <f t="shared" si="46"/>
        <v>0</v>
      </c>
      <c r="J277" s="339">
        <f t="shared" si="45"/>
        <v>4010</v>
      </c>
      <c r="K277" s="335">
        <f t="shared" si="46"/>
        <v>4010</v>
      </c>
      <c r="L277" s="340"/>
      <c r="M277" s="335">
        <f t="shared" si="46"/>
        <v>4010</v>
      </c>
    </row>
    <row r="278" spans="1:14" ht="38.25" customHeight="1">
      <c r="A278" s="357" t="s">
        <v>28</v>
      </c>
      <c r="B278" s="391" t="s">
        <v>39</v>
      </c>
      <c r="C278" s="209" t="s">
        <v>65</v>
      </c>
      <c r="D278" s="209" t="s">
        <v>67</v>
      </c>
      <c r="E278" s="223" t="s">
        <v>662</v>
      </c>
      <c r="F278" s="209" t="s">
        <v>29</v>
      </c>
      <c r="G278" s="209"/>
      <c r="H278" s="335">
        <f t="shared" si="46"/>
        <v>4010</v>
      </c>
      <c r="I278" s="335">
        <f t="shared" si="46"/>
        <v>0</v>
      </c>
      <c r="J278" s="339">
        <f t="shared" si="45"/>
        <v>4010</v>
      </c>
      <c r="K278" s="335">
        <f t="shared" si="46"/>
        <v>4010</v>
      </c>
      <c r="L278" s="340"/>
      <c r="M278" s="335">
        <f t="shared" si="46"/>
        <v>4010</v>
      </c>
    </row>
    <row r="279" spans="1:14">
      <c r="A279" s="357" t="s">
        <v>9</v>
      </c>
      <c r="B279" s="391" t="s">
        <v>39</v>
      </c>
      <c r="C279" s="209" t="s">
        <v>65</v>
      </c>
      <c r="D279" s="209" t="s">
        <v>67</v>
      </c>
      <c r="E279" s="223" t="s">
        <v>662</v>
      </c>
      <c r="F279" s="209" t="s">
        <v>29</v>
      </c>
      <c r="G279" s="209" t="s">
        <v>10</v>
      </c>
      <c r="H279" s="337">
        <v>4010</v>
      </c>
      <c r="I279" s="337"/>
      <c r="J279" s="339">
        <f t="shared" si="45"/>
        <v>4010</v>
      </c>
      <c r="K279" s="337">
        <v>4010</v>
      </c>
      <c r="L279" s="340"/>
      <c r="M279" s="337">
        <v>4010</v>
      </c>
      <c r="N279" s="336"/>
    </row>
    <row r="280" spans="1:14">
      <c r="A280" s="21" t="s">
        <v>71</v>
      </c>
      <c r="B280" s="76" t="s">
        <v>39</v>
      </c>
      <c r="C280" s="22" t="s">
        <v>65</v>
      </c>
      <c r="D280" s="22" t="s">
        <v>72</v>
      </c>
      <c r="E280" s="22"/>
      <c r="F280" s="22"/>
      <c r="G280" s="22"/>
      <c r="H280" s="339">
        <f>H309+H338</f>
        <v>22089</v>
      </c>
      <c r="I280" s="339">
        <f>I309+I338</f>
        <v>0</v>
      </c>
      <c r="J280" s="339">
        <f t="shared" si="45"/>
        <v>22089</v>
      </c>
      <c r="K280" s="339">
        <f>K309+K338</f>
        <v>27609</v>
      </c>
      <c r="L280" s="340"/>
      <c r="M280" s="339">
        <f>M309+M338</f>
        <v>28129</v>
      </c>
    </row>
    <row r="281" spans="1:14" ht="51.75" hidden="1" customHeight="1">
      <c r="A281" s="380" t="s">
        <v>526</v>
      </c>
      <c r="B281" s="382" t="s">
        <v>39</v>
      </c>
      <c r="C281" s="22" t="s">
        <v>65</v>
      </c>
      <c r="D281" s="22" t="s">
        <v>72</v>
      </c>
      <c r="E281" s="22" t="s">
        <v>361</v>
      </c>
      <c r="F281" s="22"/>
      <c r="G281" s="22"/>
      <c r="H281" s="338"/>
      <c r="I281" s="338"/>
      <c r="J281" s="339">
        <f t="shared" si="45"/>
        <v>0</v>
      </c>
      <c r="K281" s="338"/>
      <c r="L281" s="340"/>
      <c r="M281" s="338"/>
    </row>
    <row r="282" spans="1:14" ht="39.75" hidden="1" customHeight="1">
      <c r="A282" s="390" t="s">
        <v>491</v>
      </c>
      <c r="B282" s="388" t="s">
        <v>39</v>
      </c>
      <c r="C282" s="223" t="s">
        <v>65</v>
      </c>
      <c r="D282" s="223" t="s">
        <v>72</v>
      </c>
      <c r="E282" s="399" t="s">
        <v>490</v>
      </c>
      <c r="F282" s="223"/>
      <c r="G282" s="223"/>
      <c r="H282" s="338"/>
      <c r="I282" s="338"/>
      <c r="J282" s="339">
        <f t="shared" si="45"/>
        <v>0</v>
      </c>
      <c r="K282" s="338"/>
      <c r="L282" s="340"/>
      <c r="M282" s="338"/>
    </row>
    <row r="283" spans="1:14" ht="17.25" hidden="1" customHeight="1">
      <c r="A283" s="400" t="s">
        <v>214</v>
      </c>
      <c r="B283" s="388" t="s">
        <v>39</v>
      </c>
      <c r="C283" s="223" t="s">
        <v>65</v>
      </c>
      <c r="D283" s="223" t="s">
        <v>72</v>
      </c>
      <c r="E283" s="399" t="s">
        <v>492</v>
      </c>
      <c r="F283" s="223"/>
      <c r="G283" s="223"/>
      <c r="H283" s="338"/>
      <c r="I283" s="338"/>
      <c r="J283" s="339">
        <f t="shared" si="45"/>
        <v>0</v>
      </c>
      <c r="K283" s="338"/>
      <c r="L283" s="340"/>
      <c r="M283" s="338"/>
    </row>
    <row r="284" spans="1:14" ht="28.5" hidden="1" customHeight="1">
      <c r="A284" s="398" t="s">
        <v>73</v>
      </c>
      <c r="B284" s="391" t="s">
        <v>39</v>
      </c>
      <c r="C284" s="223" t="s">
        <v>65</v>
      </c>
      <c r="D284" s="223" t="s">
        <v>72</v>
      </c>
      <c r="E284" s="399" t="s">
        <v>492</v>
      </c>
      <c r="F284" s="223" t="s">
        <v>27</v>
      </c>
      <c r="G284" s="223"/>
      <c r="H284" s="338"/>
      <c r="I284" s="338"/>
      <c r="J284" s="339">
        <f t="shared" si="45"/>
        <v>0</v>
      </c>
      <c r="K284" s="338"/>
      <c r="L284" s="340"/>
      <c r="M284" s="338"/>
    </row>
    <row r="285" spans="1:14" ht="28.5" hidden="1" customHeight="1">
      <c r="A285" s="398" t="s">
        <v>74</v>
      </c>
      <c r="B285" s="391" t="s">
        <v>39</v>
      </c>
      <c r="C285" s="223" t="s">
        <v>65</v>
      </c>
      <c r="D285" s="223" t="s">
        <v>72</v>
      </c>
      <c r="E285" s="399" t="s">
        <v>492</v>
      </c>
      <c r="F285" s="223" t="s">
        <v>29</v>
      </c>
      <c r="G285" s="223"/>
      <c r="H285" s="338"/>
      <c r="I285" s="338"/>
      <c r="J285" s="339">
        <f t="shared" si="45"/>
        <v>0</v>
      </c>
      <c r="K285" s="338"/>
      <c r="L285" s="340"/>
      <c r="M285" s="338"/>
    </row>
    <row r="286" spans="1:14" ht="12.75" hidden="1" customHeight="1">
      <c r="A286" s="225" t="s">
        <v>9</v>
      </c>
      <c r="B286" s="227" t="s">
        <v>39</v>
      </c>
      <c r="C286" s="223" t="s">
        <v>65</v>
      </c>
      <c r="D286" s="223" t="s">
        <v>72</v>
      </c>
      <c r="E286" s="399" t="s">
        <v>492</v>
      </c>
      <c r="F286" s="223" t="s">
        <v>29</v>
      </c>
      <c r="G286" s="223" t="s">
        <v>10</v>
      </c>
      <c r="H286" s="338"/>
      <c r="I286" s="338"/>
      <c r="J286" s="339">
        <f t="shared" si="45"/>
        <v>0</v>
      </c>
      <c r="K286" s="338"/>
      <c r="L286" s="340"/>
      <c r="M286" s="338"/>
    </row>
    <row r="287" spans="1:14" ht="34.5" hidden="1" customHeight="1">
      <c r="A287" s="225" t="s">
        <v>510</v>
      </c>
      <c r="B287" s="227" t="s">
        <v>39</v>
      </c>
      <c r="C287" s="223" t="s">
        <v>65</v>
      </c>
      <c r="D287" s="223" t="s">
        <v>72</v>
      </c>
      <c r="E287" s="223" t="s">
        <v>507</v>
      </c>
      <c r="F287" s="223"/>
      <c r="G287" s="223"/>
      <c r="H287" s="338"/>
      <c r="I287" s="338"/>
      <c r="J287" s="339">
        <f t="shared" si="45"/>
        <v>0</v>
      </c>
      <c r="K287" s="338"/>
      <c r="L287" s="340"/>
      <c r="M287" s="338"/>
    </row>
    <row r="288" spans="1:14" ht="25.5" hidden="1" customHeight="1">
      <c r="A288" s="398" t="s">
        <v>73</v>
      </c>
      <c r="B288" s="391" t="s">
        <v>39</v>
      </c>
      <c r="C288" s="223" t="s">
        <v>65</v>
      </c>
      <c r="D288" s="223" t="s">
        <v>72</v>
      </c>
      <c r="E288" s="223" t="s">
        <v>507</v>
      </c>
      <c r="F288" s="223" t="s">
        <v>27</v>
      </c>
      <c r="G288" s="223"/>
      <c r="H288" s="338"/>
      <c r="I288" s="338"/>
      <c r="J288" s="339">
        <f t="shared" si="45"/>
        <v>0</v>
      </c>
      <c r="K288" s="338"/>
      <c r="L288" s="340"/>
      <c r="M288" s="338"/>
    </row>
    <row r="289" spans="1:13" ht="27" hidden="1" customHeight="1">
      <c r="A289" s="398" t="s">
        <v>74</v>
      </c>
      <c r="B289" s="391" t="s">
        <v>39</v>
      </c>
      <c r="C289" s="223" t="s">
        <v>65</v>
      </c>
      <c r="D289" s="223" t="s">
        <v>72</v>
      </c>
      <c r="E289" s="223" t="s">
        <v>507</v>
      </c>
      <c r="F289" s="223" t="s">
        <v>29</v>
      </c>
      <c r="G289" s="223"/>
      <c r="H289" s="338"/>
      <c r="I289" s="338"/>
      <c r="J289" s="339">
        <f t="shared" si="45"/>
        <v>0</v>
      </c>
      <c r="K289" s="338"/>
      <c r="L289" s="340"/>
      <c r="M289" s="338"/>
    </row>
    <row r="290" spans="1:13" ht="12.75" hidden="1" customHeight="1">
      <c r="A290" s="225" t="s">
        <v>9</v>
      </c>
      <c r="B290" s="227" t="s">
        <v>39</v>
      </c>
      <c r="C290" s="223" t="s">
        <v>65</v>
      </c>
      <c r="D290" s="223" t="s">
        <v>72</v>
      </c>
      <c r="E290" s="223" t="s">
        <v>507</v>
      </c>
      <c r="F290" s="223" t="s">
        <v>29</v>
      </c>
      <c r="G290" s="223" t="s">
        <v>10</v>
      </c>
      <c r="H290" s="338"/>
      <c r="I290" s="338"/>
      <c r="J290" s="339">
        <f t="shared" si="45"/>
        <v>0</v>
      </c>
      <c r="K290" s="338"/>
      <c r="L290" s="340"/>
      <c r="M290" s="338"/>
    </row>
    <row r="291" spans="1:13" ht="40.5" hidden="1" customHeight="1">
      <c r="A291" s="225" t="s">
        <v>508</v>
      </c>
      <c r="B291" s="227" t="s">
        <v>39</v>
      </c>
      <c r="C291" s="223" t="s">
        <v>65</v>
      </c>
      <c r="D291" s="223" t="s">
        <v>72</v>
      </c>
      <c r="E291" s="223" t="s">
        <v>509</v>
      </c>
      <c r="F291" s="223"/>
      <c r="G291" s="223"/>
      <c r="H291" s="338"/>
      <c r="I291" s="338"/>
      <c r="J291" s="339">
        <f t="shared" si="45"/>
        <v>0</v>
      </c>
      <c r="K291" s="338"/>
      <c r="L291" s="340"/>
      <c r="M291" s="338"/>
    </row>
    <row r="292" spans="1:13" ht="28.5" hidden="1" customHeight="1">
      <c r="A292" s="398" t="s">
        <v>73</v>
      </c>
      <c r="B292" s="227" t="s">
        <v>39</v>
      </c>
      <c r="C292" s="223" t="s">
        <v>65</v>
      </c>
      <c r="D292" s="223" t="s">
        <v>72</v>
      </c>
      <c r="E292" s="223" t="s">
        <v>509</v>
      </c>
      <c r="F292" s="223" t="s">
        <v>27</v>
      </c>
      <c r="G292" s="223"/>
      <c r="H292" s="338"/>
      <c r="I292" s="338"/>
      <c r="J292" s="339">
        <f t="shared" si="45"/>
        <v>0</v>
      </c>
      <c r="K292" s="338"/>
      <c r="L292" s="340"/>
      <c r="M292" s="338"/>
    </row>
    <row r="293" spans="1:13" ht="29.25" hidden="1" customHeight="1">
      <c r="A293" s="398" t="s">
        <v>74</v>
      </c>
      <c r="B293" s="227" t="s">
        <v>39</v>
      </c>
      <c r="C293" s="223" t="s">
        <v>65</v>
      </c>
      <c r="D293" s="223" t="s">
        <v>72</v>
      </c>
      <c r="E293" s="223" t="s">
        <v>509</v>
      </c>
      <c r="F293" s="223" t="s">
        <v>29</v>
      </c>
      <c r="G293" s="223"/>
      <c r="H293" s="338"/>
      <c r="I293" s="338"/>
      <c r="J293" s="339">
        <f t="shared" si="45"/>
        <v>0</v>
      </c>
      <c r="K293" s="338"/>
      <c r="L293" s="340"/>
      <c r="M293" s="338"/>
    </row>
    <row r="294" spans="1:13" ht="12.75" hidden="1" customHeight="1">
      <c r="A294" s="225" t="s">
        <v>57</v>
      </c>
      <c r="B294" s="227" t="s">
        <v>39</v>
      </c>
      <c r="C294" s="223" t="s">
        <v>65</v>
      </c>
      <c r="D294" s="223" t="s">
        <v>72</v>
      </c>
      <c r="E294" s="223" t="s">
        <v>509</v>
      </c>
      <c r="F294" s="223" t="s">
        <v>29</v>
      </c>
      <c r="G294" s="223" t="s">
        <v>12</v>
      </c>
      <c r="H294" s="338"/>
      <c r="I294" s="338"/>
      <c r="J294" s="339">
        <f t="shared" si="45"/>
        <v>0</v>
      </c>
      <c r="K294" s="338"/>
      <c r="L294" s="340"/>
      <c r="M294" s="338"/>
    </row>
    <row r="295" spans="1:13" ht="60.75" hidden="1" customHeight="1">
      <c r="A295" s="380" t="s">
        <v>526</v>
      </c>
      <c r="B295" s="382" t="s">
        <v>39</v>
      </c>
      <c r="C295" s="22" t="s">
        <v>65</v>
      </c>
      <c r="D295" s="22" t="s">
        <v>72</v>
      </c>
      <c r="E295" s="22" t="s">
        <v>641</v>
      </c>
      <c r="F295" s="22"/>
      <c r="G295" s="22"/>
      <c r="H295" s="338"/>
      <c r="I295" s="338"/>
      <c r="J295" s="339">
        <f t="shared" si="45"/>
        <v>0</v>
      </c>
      <c r="K295" s="338"/>
      <c r="L295" s="340"/>
      <c r="M295" s="338"/>
    </row>
    <row r="296" spans="1:13" ht="51" hidden="1" customHeight="1">
      <c r="A296" s="390" t="s">
        <v>491</v>
      </c>
      <c r="B296" s="388" t="s">
        <v>39</v>
      </c>
      <c r="C296" s="223" t="s">
        <v>65</v>
      </c>
      <c r="D296" s="223" t="s">
        <v>72</v>
      </c>
      <c r="E296" s="399" t="s">
        <v>642</v>
      </c>
      <c r="F296" s="223"/>
      <c r="G296" s="223"/>
      <c r="H296" s="338"/>
      <c r="I296" s="338"/>
      <c r="J296" s="339">
        <f t="shared" si="45"/>
        <v>0</v>
      </c>
      <c r="K296" s="338"/>
      <c r="L296" s="340"/>
      <c r="M296" s="338"/>
    </row>
    <row r="297" spans="1:13" ht="12" hidden="1" customHeight="1">
      <c r="A297" s="400" t="s">
        <v>214</v>
      </c>
      <c r="B297" s="388" t="s">
        <v>39</v>
      </c>
      <c r="C297" s="223" t="s">
        <v>65</v>
      </c>
      <c r="D297" s="223" t="s">
        <v>72</v>
      </c>
      <c r="E297" s="399" t="s">
        <v>643</v>
      </c>
      <c r="F297" s="223"/>
      <c r="G297" s="223"/>
      <c r="H297" s="338"/>
      <c r="I297" s="338"/>
      <c r="J297" s="339">
        <f t="shared" si="45"/>
        <v>0</v>
      </c>
      <c r="K297" s="338"/>
      <c r="L297" s="340"/>
      <c r="M297" s="338"/>
    </row>
    <row r="298" spans="1:13" ht="25.5" hidden="1" customHeight="1">
      <c r="A298" s="398" t="s">
        <v>73</v>
      </c>
      <c r="B298" s="391" t="s">
        <v>39</v>
      </c>
      <c r="C298" s="223" t="s">
        <v>65</v>
      </c>
      <c r="D298" s="223" t="s">
        <v>72</v>
      </c>
      <c r="E298" s="399" t="s">
        <v>643</v>
      </c>
      <c r="F298" s="223" t="s">
        <v>27</v>
      </c>
      <c r="G298" s="223"/>
      <c r="H298" s="338"/>
      <c r="I298" s="338"/>
      <c r="J298" s="339">
        <f t="shared" si="45"/>
        <v>0</v>
      </c>
      <c r="K298" s="338"/>
      <c r="L298" s="340"/>
      <c r="M298" s="338"/>
    </row>
    <row r="299" spans="1:13" ht="25.5" hidden="1" customHeight="1">
      <c r="A299" s="398" t="s">
        <v>74</v>
      </c>
      <c r="B299" s="391" t="s">
        <v>39</v>
      </c>
      <c r="C299" s="223" t="s">
        <v>65</v>
      </c>
      <c r="D299" s="223" t="s">
        <v>72</v>
      </c>
      <c r="E299" s="399" t="s">
        <v>643</v>
      </c>
      <c r="F299" s="223" t="s">
        <v>29</v>
      </c>
      <c r="G299" s="223"/>
      <c r="H299" s="338"/>
      <c r="I299" s="338"/>
      <c r="J299" s="339">
        <f t="shared" si="45"/>
        <v>0</v>
      </c>
      <c r="K299" s="338"/>
      <c r="L299" s="340"/>
      <c r="M299" s="338"/>
    </row>
    <row r="300" spans="1:13" ht="12.75" hidden="1" customHeight="1">
      <c r="A300" s="225" t="s">
        <v>9</v>
      </c>
      <c r="B300" s="227" t="s">
        <v>39</v>
      </c>
      <c r="C300" s="223" t="s">
        <v>65</v>
      </c>
      <c r="D300" s="223" t="s">
        <v>72</v>
      </c>
      <c r="E300" s="399" t="s">
        <v>643</v>
      </c>
      <c r="F300" s="223" t="s">
        <v>29</v>
      </c>
      <c r="G300" s="223" t="s">
        <v>10</v>
      </c>
      <c r="H300" s="338"/>
      <c r="I300" s="338"/>
      <c r="J300" s="339">
        <f t="shared" si="45"/>
        <v>0</v>
      </c>
      <c r="K300" s="338"/>
      <c r="L300" s="340"/>
      <c r="M300" s="338"/>
    </row>
    <row r="301" spans="1:13" ht="37.5" hidden="1" customHeight="1">
      <c r="A301" s="225" t="s">
        <v>510</v>
      </c>
      <c r="B301" s="227" t="s">
        <v>39</v>
      </c>
      <c r="C301" s="223" t="s">
        <v>65</v>
      </c>
      <c r="D301" s="223" t="s">
        <v>72</v>
      </c>
      <c r="E301" s="223" t="s">
        <v>644</v>
      </c>
      <c r="F301" s="223"/>
      <c r="G301" s="223"/>
      <c r="H301" s="338"/>
      <c r="I301" s="338"/>
      <c r="J301" s="339">
        <f t="shared" si="45"/>
        <v>0</v>
      </c>
      <c r="K301" s="338"/>
      <c r="L301" s="340"/>
      <c r="M301" s="338"/>
    </row>
    <row r="302" spans="1:13" ht="27" hidden="1" customHeight="1">
      <c r="A302" s="398" t="s">
        <v>73</v>
      </c>
      <c r="B302" s="391" t="s">
        <v>39</v>
      </c>
      <c r="C302" s="223" t="s">
        <v>65</v>
      </c>
      <c r="D302" s="223" t="s">
        <v>72</v>
      </c>
      <c r="E302" s="223" t="s">
        <v>644</v>
      </c>
      <c r="F302" s="223" t="s">
        <v>27</v>
      </c>
      <c r="G302" s="223"/>
      <c r="H302" s="338"/>
      <c r="I302" s="338"/>
      <c r="J302" s="339">
        <f t="shared" si="45"/>
        <v>0</v>
      </c>
      <c r="K302" s="338"/>
      <c r="L302" s="340"/>
      <c r="M302" s="338"/>
    </row>
    <row r="303" spans="1:13" ht="24.75" hidden="1" customHeight="1">
      <c r="A303" s="398" t="s">
        <v>74</v>
      </c>
      <c r="B303" s="391" t="s">
        <v>39</v>
      </c>
      <c r="C303" s="223" t="s">
        <v>65</v>
      </c>
      <c r="D303" s="223" t="s">
        <v>72</v>
      </c>
      <c r="E303" s="223" t="s">
        <v>644</v>
      </c>
      <c r="F303" s="223" t="s">
        <v>29</v>
      </c>
      <c r="G303" s="223"/>
      <c r="H303" s="338"/>
      <c r="I303" s="338"/>
      <c r="J303" s="339">
        <f t="shared" si="45"/>
        <v>0</v>
      </c>
      <c r="K303" s="338"/>
      <c r="L303" s="340"/>
      <c r="M303" s="338"/>
    </row>
    <row r="304" spans="1:13" ht="12.75" hidden="1" customHeight="1">
      <c r="A304" s="225" t="s">
        <v>9</v>
      </c>
      <c r="B304" s="227" t="s">
        <v>39</v>
      </c>
      <c r="C304" s="223" t="s">
        <v>65</v>
      </c>
      <c r="D304" s="223" t="s">
        <v>72</v>
      </c>
      <c r="E304" s="223" t="s">
        <v>644</v>
      </c>
      <c r="F304" s="223" t="s">
        <v>29</v>
      </c>
      <c r="G304" s="223" t="s">
        <v>10</v>
      </c>
      <c r="H304" s="338"/>
      <c r="I304" s="338"/>
      <c r="J304" s="339">
        <f t="shared" si="45"/>
        <v>0</v>
      </c>
      <c r="K304" s="338"/>
      <c r="L304" s="340"/>
      <c r="M304" s="338"/>
    </row>
    <row r="305" spans="1:14" ht="33.75" hidden="1" customHeight="1">
      <c r="A305" s="225" t="s">
        <v>508</v>
      </c>
      <c r="B305" s="227" t="s">
        <v>39</v>
      </c>
      <c r="C305" s="223" t="s">
        <v>65</v>
      </c>
      <c r="D305" s="223" t="s">
        <v>72</v>
      </c>
      <c r="E305" s="223" t="s">
        <v>645</v>
      </c>
      <c r="F305" s="223"/>
      <c r="G305" s="223"/>
      <c r="H305" s="338"/>
      <c r="I305" s="338"/>
      <c r="J305" s="339">
        <f t="shared" si="45"/>
        <v>0</v>
      </c>
      <c r="K305" s="338"/>
      <c r="L305" s="340"/>
      <c r="M305" s="338"/>
    </row>
    <row r="306" spans="1:14" ht="24.75" hidden="1" customHeight="1">
      <c r="A306" s="398" t="s">
        <v>73</v>
      </c>
      <c r="B306" s="227" t="s">
        <v>39</v>
      </c>
      <c r="C306" s="223" t="s">
        <v>65</v>
      </c>
      <c r="D306" s="223" t="s">
        <v>72</v>
      </c>
      <c r="E306" s="223" t="s">
        <v>645</v>
      </c>
      <c r="F306" s="223" t="s">
        <v>27</v>
      </c>
      <c r="G306" s="223"/>
      <c r="H306" s="338"/>
      <c r="I306" s="338"/>
      <c r="J306" s="339">
        <f t="shared" si="45"/>
        <v>0</v>
      </c>
      <c r="K306" s="338"/>
      <c r="L306" s="340"/>
      <c r="M306" s="338"/>
    </row>
    <row r="307" spans="1:14" ht="25.5" hidden="1" customHeight="1">
      <c r="A307" s="398" t="s">
        <v>74</v>
      </c>
      <c r="B307" s="227" t="s">
        <v>39</v>
      </c>
      <c r="C307" s="223" t="s">
        <v>65</v>
      </c>
      <c r="D307" s="223" t="s">
        <v>72</v>
      </c>
      <c r="E307" s="223" t="s">
        <v>645</v>
      </c>
      <c r="F307" s="223" t="s">
        <v>29</v>
      </c>
      <c r="G307" s="223"/>
      <c r="H307" s="338"/>
      <c r="I307" s="338"/>
      <c r="J307" s="339">
        <f t="shared" si="45"/>
        <v>0</v>
      </c>
      <c r="K307" s="338"/>
      <c r="L307" s="340"/>
      <c r="M307" s="338"/>
    </row>
    <row r="308" spans="1:14" ht="12.75" hidden="1" customHeight="1">
      <c r="A308" s="225" t="s">
        <v>57</v>
      </c>
      <c r="B308" s="227" t="s">
        <v>39</v>
      </c>
      <c r="C308" s="223" t="s">
        <v>65</v>
      </c>
      <c r="D308" s="223" t="s">
        <v>72</v>
      </c>
      <c r="E308" s="223" t="s">
        <v>645</v>
      </c>
      <c r="F308" s="223" t="s">
        <v>29</v>
      </c>
      <c r="G308" s="223" t="s">
        <v>12</v>
      </c>
      <c r="H308" s="338"/>
      <c r="I308" s="338"/>
      <c r="J308" s="339">
        <f t="shared" si="45"/>
        <v>0</v>
      </c>
      <c r="K308" s="338"/>
      <c r="L308" s="340"/>
      <c r="M308" s="338"/>
    </row>
    <row r="309" spans="1:14" ht="102">
      <c r="A309" s="378" t="s">
        <v>1037</v>
      </c>
      <c r="B309" s="227" t="s">
        <v>39</v>
      </c>
      <c r="C309" s="223" t="s">
        <v>65</v>
      </c>
      <c r="D309" s="223" t="s">
        <v>72</v>
      </c>
      <c r="E309" s="223" t="s">
        <v>664</v>
      </c>
      <c r="F309" s="223"/>
      <c r="G309" s="223"/>
      <c r="H309" s="335">
        <f>H310+H315+H333</f>
        <v>22089</v>
      </c>
      <c r="I309" s="335">
        <f>I310+I315+I333</f>
        <v>0</v>
      </c>
      <c r="J309" s="339">
        <f t="shared" si="45"/>
        <v>22089</v>
      </c>
      <c r="K309" s="335">
        <f>K310+K315+K333</f>
        <v>27609</v>
      </c>
      <c r="L309" s="340"/>
      <c r="M309" s="335">
        <f>M310+M315+M333</f>
        <v>28129</v>
      </c>
    </row>
    <row r="310" spans="1:14" ht="38.25">
      <c r="A310" s="357" t="s">
        <v>665</v>
      </c>
      <c r="B310" s="227" t="s">
        <v>39</v>
      </c>
      <c r="C310" s="223" t="s">
        <v>65</v>
      </c>
      <c r="D310" s="223" t="s">
        <v>72</v>
      </c>
      <c r="E310" s="223" t="s">
        <v>667</v>
      </c>
      <c r="F310" s="223"/>
      <c r="G310" s="223"/>
      <c r="H310" s="335">
        <f t="shared" ref="H310:M311" si="47">H311</f>
        <v>3623</v>
      </c>
      <c r="I310" s="335">
        <f t="shared" si="47"/>
        <v>0</v>
      </c>
      <c r="J310" s="339">
        <f t="shared" si="45"/>
        <v>3623</v>
      </c>
      <c r="K310" s="335">
        <f t="shared" si="47"/>
        <v>3790</v>
      </c>
      <c r="L310" s="340"/>
      <c r="M310" s="335">
        <f t="shared" si="47"/>
        <v>3391</v>
      </c>
    </row>
    <row r="311" spans="1:14" ht="14.25" customHeight="1">
      <c r="A311" s="398" t="s">
        <v>214</v>
      </c>
      <c r="B311" s="227" t="s">
        <v>39</v>
      </c>
      <c r="C311" s="223" t="s">
        <v>65</v>
      </c>
      <c r="D311" s="223" t="s">
        <v>72</v>
      </c>
      <c r="E311" s="223" t="s">
        <v>666</v>
      </c>
      <c r="F311" s="223"/>
      <c r="G311" s="223"/>
      <c r="H311" s="335">
        <f t="shared" si="47"/>
        <v>3623</v>
      </c>
      <c r="I311" s="335">
        <f t="shared" si="47"/>
        <v>0</v>
      </c>
      <c r="J311" s="339">
        <f t="shared" si="45"/>
        <v>3623</v>
      </c>
      <c r="K311" s="335">
        <f t="shared" si="47"/>
        <v>3790</v>
      </c>
      <c r="L311" s="340"/>
      <c r="M311" s="335">
        <f t="shared" si="47"/>
        <v>3391</v>
      </c>
    </row>
    <row r="312" spans="1:14" ht="29.25" customHeight="1">
      <c r="A312" s="398" t="s">
        <v>73</v>
      </c>
      <c r="B312" s="227" t="s">
        <v>39</v>
      </c>
      <c r="C312" s="223" t="s">
        <v>65</v>
      </c>
      <c r="D312" s="223" t="s">
        <v>72</v>
      </c>
      <c r="E312" s="223" t="s">
        <v>666</v>
      </c>
      <c r="F312" s="223" t="s">
        <v>27</v>
      </c>
      <c r="G312" s="223"/>
      <c r="H312" s="335">
        <f>H314</f>
        <v>3623</v>
      </c>
      <c r="I312" s="335">
        <f>I314</f>
        <v>0</v>
      </c>
      <c r="J312" s="339">
        <f t="shared" si="45"/>
        <v>3623</v>
      </c>
      <c r="K312" s="335">
        <f>K314</f>
        <v>3790</v>
      </c>
      <c r="L312" s="340"/>
      <c r="M312" s="335">
        <f>M314</f>
        <v>3391</v>
      </c>
    </row>
    <row r="313" spans="1:14" ht="27" customHeight="1">
      <c r="A313" s="398" t="s">
        <v>90</v>
      </c>
      <c r="B313" s="227" t="s">
        <v>39</v>
      </c>
      <c r="C313" s="223" t="s">
        <v>65</v>
      </c>
      <c r="D313" s="223" t="s">
        <v>72</v>
      </c>
      <c r="E313" s="223" t="s">
        <v>666</v>
      </c>
      <c r="F313" s="223" t="s">
        <v>27</v>
      </c>
      <c r="G313" s="223"/>
      <c r="H313" s="335">
        <f>H314</f>
        <v>3623</v>
      </c>
      <c r="I313" s="335">
        <f>I314</f>
        <v>0</v>
      </c>
      <c r="J313" s="339">
        <f t="shared" si="45"/>
        <v>3623</v>
      </c>
      <c r="K313" s="335">
        <f>K314</f>
        <v>3790</v>
      </c>
      <c r="L313" s="340"/>
      <c r="M313" s="335">
        <f>M314</f>
        <v>3391</v>
      </c>
    </row>
    <row r="314" spans="1:14" ht="13.5" customHeight="1">
      <c r="A314" s="225" t="s">
        <v>668</v>
      </c>
      <c r="B314" s="227" t="s">
        <v>39</v>
      </c>
      <c r="C314" s="223" t="s">
        <v>65</v>
      </c>
      <c r="D314" s="223" t="s">
        <v>72</v>
      </c>
      <c r="E314" s="223" t="s">
        <v>666</v>
      </c>
      <c r="F314" s="60" t="s">
        <v>29</v>
      </c>
      <c r="G314" s="60" t="s">
        <v>10</v>
      </c>
      <c r="H314" s="337">
        <f>3000+611.5-611.5+623</f>
        <v>3623</v>
      </c>
      <c r="I314" s="337"/>
      <c r="J314" s="339">
        <f t="shared" si="45"/>
        <v>3623</v>
      </c>
      <c r="K314" s="337">
        <f>3000+790</f>
        <v>3790</v>
      </c>
      <c r="L314" s="340"/>
      <c r="M314" s="337">
        <f>3000+391</f>
        <v>3391</v>
      </c>
    </row>
    <row r="315" spans="1:14" ht="37.5" customHeight="1">
      <c r="A315" s="225" t="s">
        <v>669</v>
      </c>
      <c r="B315" s="227" t="s">
        <v>39</v>
      </c>
      <c r="C315" s="223" t="s">
        <v>65</v>
      </c>
      <c r="D315" s="223" t="s">
        <v>72</v>
      </c>
      <c r="E315" s="223" t="s">
        <v>671</v>
      </c>
      <c r="F315" s="60"/>
      <c r="G315" s="60"/>
      <c r="H315" s="335">
        <f>H316</f>
        <v>18066</v>
      </c>
      <c r="I315" s="335">
        <f>I316</f>
        <v>0</v>
      </c>
      <c r="J315" s="339">
        <f t="shared" si="45"/>
        <v>18066</v>
      </c>
      <c r="K315" s="335">
        <f>K316</f>
        <v>23419</v>
      </c>
      <c r="L315" s="340"/>
      <c r="M315" s="335">
        <f>M316</f>
        <v>24338</v>
      </c>
    </row>
    <row r="316" spans="1:14" ht="15" customHeight="1">
      <c r="A316" s="225" t="s">
        <v>214</v>
      </c>
      <c r="B316" s="227" t="s">
        <v>39</v>
      </c>
      <c r="C316" s="223" t="s">
        <v>65</v>
      </c>
      <c r="D316" s="223" t="s">
        <v>72</v>
      </c>
      <c r="E316" s="223" t="s">
        <v>670</v>
      </c>
      <c r="F316" s="60"/>
      <c r="G316" s="60"/>
      <c r="H316" s="335">
        <f>H317+H320+H324+H328</f>
        <v>18066</v>
      </c>
      <c r="I316" s="335">
        <f>I317+I320+I324+I328</f>
        <v>0</v>
      </c>
      <c r="J316" s="339">
        <f t="shared" si="45"/>
        <v>18066</v>
      </c>
      <c r="K316" s="335">
        <f>K317+K320+K324+K328</f>
        <v>23419</v>
      </c>
      <c r="L316" s="335">
        <f>L317+L320+L324+L328</f>
        <v>0</v>
      </c>
      <c r="M316" s="335">
        <f>M317+M320+M324+M328</f>
        <v>24338</v>
      </c>
    </row>
    <row r="317" spans="1:14" ht="22.5" customHeight="1">
      <c r="A317" s="398" t="s">
        <v>73</v>
      </c>
      <c r="B317" s="391" t="s">
        <v>39</v>
      </c>
      <c r="C317" s="223" t="s">
        <v>65</v>
      </c>
      <c r="D317" s="223" t="s">
        <v>72</v>
      </c>
      <c r="E317" s="223" t="s">
        <v>670</v>
      </c>
      <c r="F317" s="223" t="s">
        <v>27</v>
      </c>
      <c r="G317" s="60"/>
      <c r="H317" s="335">
        <f t="shared" ref="H317:M318" si="48">H318</f>
        <v>7995.3</v>
      </c>
      <c r="I317" s="335">
        <f t="shared" si="48"/>
        <v>0</v>
      </c>
      <c r="J317" s="339">
        <f t="shared" si="45"/>
        <v>7995.3</v>
      </c>
      <c r="K317" s="335">
        <f t="shared" si="48"/>
        <v>13348.3</v>
      </c>
      <c r="L317" s="340"/>
      <c r="M317" s="335">
        <f t="shared" si="48"/>
        <v>14267.3</v>
      </c>
    </row>
    <row r="318" spans="1:14" ht="24.75" customHeight="1" thickBot="1">
      <c r="A318" s="398" t="s">
        <v>90</v>
      </c>
      <c r="B318" s="391" t="s">
        <v>39</v>
      </c>
      <c r="C318" s="223" t="s">
        <v>65</v>
      </c>
      <c r="D318" s="223" t="s">
        <v>72</v>
      </c>
      <c r="E318" s="223" t="s">
        <v>670</v>
      </c>
      <c r="F318" s="223" t="s">
        <v>29</v>
      </c>
      <c r="G318" s="60"/>
      <c r="H318" s="335">
        <f t="shared" si="48"/>
        <v>7995.3</v>
      </c>
      <c r="I318" s="335">
        <f t="shared" si="48"/>
        <v>0</v>
      </c>
      <c r="J318" s="339">
        <f t="shared" si="45"/>
        <v>7995.3</v>
      </c>
      <c r="K318" s="335">
        <f t="shared" si="48"/>
        <v>13348.3</v>
      </c>
      <c r="L318" s="340"/>
      <c r="M318" s="335">
        <f t="shared" si="48"/>
        <v>14267.3</v>
      </c>
    </row>
    <row r="319" spans="1:14" ht="13.5" thickBot="1">
      <c r="A319" s="225" t="s">
        <v>9</v>
      </c>
      <c r="B319" s="227" t="s">
        <v>39</v>
      </c>
      <c r="C319" s="223" t="s">
        <v>65</v>
      </c>
      <c r="D319" s="223" t="s">
        <v>72</v>
      </c>
      <c r="E319" s="223" t="s">
        <v>670</v>
      </c>
      <c r="F319" s="223" t="s">
        <v>29</v>
      </c>
      <c r="G319" s="60" t="s">
        <v>10</v>
      </c>
      <c r="H319" s="361">
        <v>7995.3</v>
      </c>
      <c r="I319" s="361"/>
      <c r="J319" s="339">
        <f t="shared" si="45"/>
        <v>7995.3</v>
      </c>
      <c r="K319" s="361">
        <v>13348.3</v>
      </c>
      <c r="L319" s="361">
        <v>14267.3</v>
      </c>
      <c r="M319" s="362">
        <v>14267.3</v>
      </c>
      <c r="N319" s="336"/>
    </row>
    <row r="320" spans="1:14" ht="24" customHeight="1">
      <c r="A320" s="225" t="s">
        <v>678</v>
      </c>
      <c r="B320" s="227" t="s">
        <v>39</v>
      </c>
      <c r="C320" s="223" t="s">
        <v>65</v>
      </c>
      <c r="D320" s="223" t="s">
        <v>72</v>
      </c>
      <c r="E320" s="223" t="s">
        <v>1058</v>
      </c>
      <c r="F320" s="223"/>
      <c r="G320" s="60"/>
      <c r="H320" s="335">
        <f t="shared" ref="H320:M322" si="49">H321</f>
        <v>70.7</v>
      </c>
      <c r="I320" s="335">
        <f t="shared" si="49"/>
        <v>0</v>
      </c>
      <c r="J320" s="339">
        <f t="shared" si="45"/>
        <v>70.7</v>
      </c>
      <c r="K320" s="335">
        <f t="shared" si="49"/>
        <v>70.7</v>
      </c>
      <c r="L320" s="340"/>
      <c r="M320" s="335">
        <f t="shared" si="49"/>
        <v>70.7</v>
      </c>
    </row>
    <row r="321" spans="1:13" ht="27" customHeight="1">
      <c r="A321" s="398" t="s">
        <v>73</v>
      </c>
      <c r="B321" s="391" t="s">
        <v>39</v>
      </c>
      <c r="C321" s="223" t="s">
        <v>65</v>
      </c>
      <c r="D321" s="223" t="s">
        <v>72</v>
      </c>
      <c r="E321" s="223" t="s">
        <v>1058</v>
      </c>
      <c r="F321" s="223" t="s">
        <v>27</v>
      </c>
      <c r="G321" s="60"/>
      <c r="H321" s="335">
        <f t="shared" si="49"/>
        <v>70.7</v>
      </c>
      <c r="I321" s="335">
        <f t="shared" si="49"/>
        <v>0</v>
      </c>
      <c r="J321" s="339">
        <f t="shared" si="45"/>
        <v>70.7</v>
      </c>
      <c r="K321" s="335">
        <f t="shared" si="49"/>
        <v>70.7</v>
      </c>
      <c r="L321" s="340"/>
      <c r="M321" s="335">
        <f t="shared" si="49"/>
        <v>70.7</v>
      </c>
    </row>
    <row r="322" spans="1:13" ht="27.75" customHeight="1">
      <c r="A322" s="401" t="s">
        <v>90</v>
      </c>
      <c r="B322" s="391" t="s">
        <v>39</v>
      </c>
      <c r="C322" s="223" t="s">
        <v>65</v>
      </c>
      <c r="D322" s="223" t="s">
        <v>72</v>
      </c>
      <c r="E322" s="223" t="s">
        <v>1058</v>
      </c>
      <c r="F322" s="223" t="s">
        <v>29</v>
      </c>
      <c r="G322" s="60"/>
      <c r="H322" s="335">
        <f t="shared" si="49"/>
        <v>70.7</v>
      </c>
      <c r="I322" s="335">
        <f t="shared" si="49"/>
        <v>0</v>
      </c>
      <c r="J322" s="339">
        <f t="shared" si="45"/>
        <v>70.7</v>
      </c>
      <c r="K322" s="335">
        <f t="shared" si="49"/>
        <v>70.7</v>
      </c>
      <c r="L322" s="340"/>
      <c r="M322" s="335">
        <f t="shared" si="49"/>
        <v>70.7</v>
      </c>
    </row>
    <row r="323" spans="1:13">
      <c r="A323" s="225" t="s">
        <v>9</v>
      </c>
      <c r="B323" s="227" t="s">
        <v>39</v>
      </c>
      <c r="C323" s="223" t="s">
        <v>65</v>
      </c>
      <c r="D323" s="223" t="s">
        <v>72</v>
      </c>
      <c r="E323" s="223" t="s">
        <v>1058</v>
      </c>
      <c r="F323" s="223" t="s">
        <v>29</v>
      </c>
      <c r="G323" s="60" t="s">
        <v>10</v>
      </c>
      <c r="H323" s="337">
        <v>70.7</v>
      </c>
      <c r="I323" s="337"/>
      <c r="J323" s="339">
        <f t="shared" si="45"/>
        <v>70.7</v>
      </c>
      <c r="K323" s="337">
        <v>70.7</v>
      </c>
      <c r="L323" s="340"/>
      <c r="M323" s="337">
        <v>70.7</v>
      </c>
    </row>
    <row r="324" spans="1:13" s="244" customFormat="1" ht="42" customHeight="1">
      <c r="A324" s="225" t="s">
        <v>677</v>
      </c>
      <c r="B324" s="227" t="s">
        <v>39</v>
      </c>
      <c r="C324" s="223" t="s">
        <v>65</v>
      </c>
      <c r="D324" s="223" t="s">
        <v>72</v>
      </c>
      <c r="E324" s="223" t="s">
        <v>1058</v>
      </c>
      <c r="F324" s="223"/>
      <c r="G324" s="60"/>
      <c r="H324" s="335">
        <f t="shared" ref="H324:M326" si="50">H325</f>
        <v>5000</v>
      </c>
      <c r="I324" s="335">
        <f t="shared" si="50"/>
        <v>0</v>
      </c>
      <c r="J324" s="339">
        <f t="shared" si="45"/>
        <v>5000</v>
      </c>
      <c r="K324" s="335">
        <f t="shared" si="50"/>
        <v>0</v>
      </c>
      <c r="L324" s="340"/>
      <c r="M324" s="335">
        <f t="shared" si="50"/>
        <v>10000</v>
      </c>
    </row>
    <row r="325" spans="1:13" s="244" customFormat="1" ht="27.75" customHeight="1">
      <c r="A325" s="398" t="s">
        <v>73</v>
      </c>
      <c r="B325" s="227" t="s">
        <v>39</v>
      </c>
      <c r="C325" s="223" t="s">
        <v>65</v>
      </c>
      <c r="D325" s="223" t="s">
        <v>72</v>
      </c>
      <c r="E325" s="223" t="s">
        <v>1058</v>
      </c>
      <c r="F325" s="223" t="s">
        <v>27</v>
      </c>
      <c r="G325" s="60"/>
      <c r="H325" s="335">
        <f t="shared" si="50"/>
        <v>5000</v>
      </c>
      <c r="I325" s="335">
        <f t="shared" si="50"/>
        <v>0</v>
      </c>
      <c r="J325" s="339">
        <f t="shared" si="45"/>
        <v>5000</v>
      </c>
      <c r="K325" s="335">
        <f t="shared" si="50"/>
        <v>0</v>
      </c>
      <c r="L325" s="340"/>
      <c r="M325" s="335">
        <f t="shared" si="50"/>
        <v>10000</v>
      </c>
    </row>
    <row r="326" spans="1:13" s="244" customFormat="1" ht="24.75" customHeight="1">
      <c r="A326" s="398" t="s">
        <v>90</v>
      </c>
      <c r="B326" s="227" t="s">
        <v>39</v>
      </c>
      <c r="C326" s="223" t="s">
        <v>65</v>
      </c>
      <c r="D326" s="223" t="s">
        <v>72</v>
      </c>
      <c r="E326" s="223" t="s">
        <v>1058</v>
      </c>
      <c r="F326" s="223" t="s">
        <v>29</v>
      </c>
      <c r="G326" s="60"/>
      <c r="H326" s="335">
        <f t="shared" si="50"/>
        <v>5000</v>
      </c>
      <c r="I326" s="335">
        <f t="shared" si="50"/>
        <v>0</v>
      </c>
      <c r="J326" s="339">
        <f t="shared" si="45"/>
        <v>5000</v>
      </c>
      <c r="K326" s="335">
        <f t="shared" si="50"/>
        <v>0</v>
      </c>
      <c r="L326" s="340"/>
      <c r="M326" s="335">
        <f t="shared" si="50"/>
        <v>10000</v>
      </c>
    </row>
    <row r="327" spans="1:13" s="244" customFormat="1">
      <c r="A327" s="225" t="s">
        <v>57</v>
      </c>
      <c r="B327" s="227" t="s">
        <v>39</v>
      </c>
      <c r="C327" s="223" t="s">
        <v>65</v>
      </c>
      <c r="D327" s="223" t="s">
        <v>72</v>
      </c>
      <c r="E327" s="223" t="s">
        <v>1058</v>
      </c>
      <c r="F327" s="223" t="s">
        <v>29</v>
      </c>
      <c r="G327" s="60" t="s">
        <v>12</v>
      </c>
      <c r="H327" s="337">
        <v>5000</v>
      </c>
      <c r="I327" s="337"/>
      <c r="J327" s="339">
        <f t="shared" si="45"/>
        <v>5000</v>
      </c>
      <c r="K327" s="337">
        <v>0</v>
      </c>
      <c r="L327" s="340"/>
      <c r="M327" s="337">
        <v>10000</v>
      </c>
    </row>
    <row r="328" spans="1:13" s="244" customFormat="1" ht="55.5" customHeight="1">
      <c r="A328" s="402" t="s">
        <v>1074</v>
      </c>
      <c r="B328" s="227" t="s">
        <v>39</v>
      </c>
      <c r="C328" s="223" t="s">
        <v>65</v>
      </c>
      <c r="D328" s="223" t="s">
        <v>72</v>
      </c>
      <c r="E328" s="223" t="s">
        <v>1070</v>
      </c>
      <c r="F328" s="223"/>
      <c r="G328" s="60"/>
      <c r="H328" s="335">
        <f t="shared" ref="H328:I331" si="51">H329</f>
        <v>5000</v>
      </c>
      <c r="I328" s="335">
        <f t="shared" si="51"/>
        <v>0</v>
      </c>
      <c r="J328" s="339">
        <f t="shared" si="45"/>
        <v>5000</v>
      </c>
      <c r="K328" s="335">
        <f>K329</f>
        <v>10000</v>
      </c>
      <c r="L328" s="340"/>
      <c r="M328" s="338"/>
    </row>
    <row r="329" spans="1:13" s="244" customFormat="1" ht="15" customHeight="1">
      <c r="A329" s="225" t="s">
        <v>214</v>
      </c>
      <c r="B329" s="227" t="s">
        <v>39</v>
      </c>
      <c r="C329" s="223" t="s">
        <v>65</v>
      </c>
      <c r="D329" s="223" t="s">
        <v>72</v>
      </c>
      <c r="E329" s="223" t="s">
        <v>1070</v>
      </c>
      <c r="F329" s="223"/>
      <c r="G329" s="60"/>
      <c r="H329" s="335">
        <f t="shared" si="51"/>
        <v>5000</v>
      </c>
      <c r="I329" s="335">
        <f t="shared" si="51"/>
        <v>0</v>
      </c>
      <c r="J329" s="339">
        <f t="shared" si="45"/>
        <v>5000</v>
      </c>
      <c r="K329" s="335">
        <f>K330</f>
        <v>10000</v>
      </c>
      <c r="L329" s="340"/>
      <c r="M329" s="338"/>
    </row>
    <row r="330" spans="1:13" s="244" customFormat="1" ht="25.5" customHeight="1">
      <c r="A330" s="398" t="s">
        <v>73</v>
      </c>
      <c r="B330" s="227" t="s">
        <v>39</v>
      </c>
      <c r="C330" s="223" t="s">
        <v>65</v>
      </c>
      <c r="D330" s="223" t="s">
        <v>72</v>
      </c>
      <c r="E330" s="223" t="s">
        <v>1070</v>
      </c>
      <c r="F330" s="223" t="s">
        <v>27</v>
      </c>
      <c r="G330" s="60"/>
      <c r="H330" s="335">
        <f t="shared" si="51"/>
        <v>5000</v>
      </c>
      <c r="I330" s="335">
        <f t="shared" si="51"/>
        <v>0</v>
      </c>
      <c r="J330" s="339">
        <f t="shared" si="45"/>
        <v>5000</v>
      </c>
      <c r="K330" s="335">
        <f>K331</f>
        <v>10000</v>
      </c>
      <c r="L330" s="340"/>
      <c r="M330" s="338"/>
    </row>
    <row r="331" spans="1:13" s="244" customFormat="1" ht="25.5" customHeight="1">
      <c r="A331" s="398" t="s">
        <v>90</v>
      </c>
      <c r="B331" s="227" t="s">
        <v>39</v>
      </c>
      <c r="C331" s="223" t="s">
        <v>65</v>
      </c>
      <c r="D331" s="223" t="s">
        <v>72</v>
      </c>
      <c r="E331" s="223" t="s">
        <v>1070</v>
      </c>
      <c r="F331" s="223" t="s">
        <v>29</v>
      </c>
      <c r="G331" s="60"/>
      <c r="H331" s="335">
        <f t="shared" si="51"/>
        <v>5000</v>
      </c>
      <c r="I331" s="335">
        <f t="shared" si="51"/>
        <v>0</v>
      </c>
      <c r="J331" s="339">
        <f t="shared" si="45"/>
        <v>5000</v>
      </c>
      <c r="K331" s="335">
        <f>K332</f>
        <v>10000</v>
      </c>
      <c r="L331" s="340"/>
      <c r="M331" s="338"/>
    </row>
    <row r="332" spans="1:13" s="244" customFormat="1" ht="12.75" customHeight="1">
      <c r="A332" s="452" t="s">
        <v>1084</v>
      </c>
      <c r="B332" s="227" t="s">
        <v>39</v>
      </c>
      <c r="C332" s="223" t="s">
        <v>65</v>
      </c>
      <c r="D332" s="223" t="s">
        <v>72</v>
      </c>
      <c r="E332" s="223" t="s">
        <v>1070</v>
      </c>
      <c r="F332" s="223" t="s">
        <v>29</v>
      </c>
      <c r="G332" s="60" t="s">
        <v>12</v>
      </c>
      <c r="H332" s="337">
        <v>5000</v>
      </c>
      <c r="I332" s="337"/>
      <c r="J332" s="339">
        <f t="shared" si="45"/>
        <v>5000</v>
      </c>
      <c r="K332" s="337">
        <v>10000</v>
      </c>
      <c r="L332" s="356"/>
      <c r="M332" s="337"/>
    </row>
    <row r="333" spans="1:13" ht="40.5" customHeight="1">
      <c r="A333" s="225" t="s">
        <v>674</v>
      </c>
      <c r="B333" s="227" t="s">
        <v>39</v>
      </c>
      <c r="C333" s="223" t="s">
        <v>65</v>
      </c>
      <c r="D333" s="223" t="s">
        <v>72</v>
      </c>
      <c r="E333" s="223" t="s">
        <v>675</v>
      </c>
      <c r="F333" s="60"/>
      <c r="G333" s="60"/>
      <c r="H333" s="335">
        <f t="shared" ref="H333:M336" si="52">H334</f>
        <v>400</v>
      </c>
      <c r="I333" s="335">
        <f t="shared" si="52"/>
        <v>0</v>
      </c>
      <c r="J333" s="339">
        <f t="shared" si="45"/>
        <v>400</v>
      </c>
      <c r="K333" s="335">
        <f t="shared" si="52"/>
        <v>400</v>
      </c>
      <c r="L333" s="340"/>
      <c r="M333" s="335">
        <f t="shared" si="52"/>
        <v>400</v>
      </c>
    </row>
    <row r="334" spans="1:13" ht="12" customHeight="1">
      <c r="A334" s="225" t="s">
        <v>214</v>
      </c>
      <c r="B334" s="227" t="s">
        <v>39</v>
      </c>
      <c r="C334" s="223" t="s">
        <v>65</v>
      </c>
      <c r="D334" s="223" t="s">
        <v>72</v>
      </c>
      <c r="E334" s="223" t="s">
        <v>676</v>
      </c>
      <c r="F334" s="60"/>
      <c r="G334" s="60"/>
      <c r="H334" s="335">
        <f t="shared" si="52"/>
        <v>400</v>
      </c>
      <c r="I334" s="335">
        <f t="shared" si="52"/>
        <v>0</v>
      </c>
      <c r="J334" s="339">
        <f t="shared" si="45"/>
        <v>400</v>
      </c>
      <c r="K334" s="335">
        <f t="shared" si="52"/>
        <v>400</v>
      </c>
      <c r="L334" s="340"/>
      <c r="M334" s="335">
        <f t="shared" si="52"/>
        <v>400</v>
      </c>
    </row>
    <row r="335" spans="1:13" ht="27.75" customHeight="1">
      <c r="A335" s="398" t="s">
        <v>73</v>
      </c>
      <c r="B335" s="227" t="s">
        <v>39</v>
      </c>
      <c r="C335" s="223" t="s">
        <v>65</v>
      </c>
      <c r="D335" s="223" t="s">
        <v>72</v>
      </c>
      <c r="E335" s="223" t="s">
        <v>676</v>
      </c>
      <c r="F335" s="223" t="s">
        <v>27</v>
      </c>
      <c r="G335" s="223"/>
      <c r="H335" s="335">
        <f t="shared" si="52"/>
        <v>400</v>
      </c>
      <c r="I335" s="335">
        <f t="shared" si="52"/>
        <v>0</v>
      </c>
      <c r="J335" s="339">
        <f t="shared" si="45"/>
        <v>400</v>
      </c>
      <c r="K335" s="335">
        <f t="shared" si="52"/>
        <v>400</v>
      </c>
      <c r="L335" s="340"/>
      <c r="M335" s="335">
        <f t="shared" si="52"/>
        <v>400</v>
      </c>
    </row>
    <row r="336" spans="1:13" ht="27.75" customHeight="1">
      <c r="A336" s="398" t="s">
        <v>90</v>
      </c>
      <c r="B336" s="227" t="s">
        <v>39</v>
      </c>
      <c r="C336" s="223" t="s">
        <v>65</v>
      </c>
      <c r="D336" s="223" t="s">
        <v>72</v>
      </c>
      <c r="E336" s="223" t="s">
        <v>676</v>
      </c>
      <c r="F336" s="223" t="s">
        <v>29</v>
      </c>
      <c r="G336" s="223"/>
      <c r="H336" s="335">
        <f t="shared" si="52"/>
        <v>400</v>
      </c>
      <c r="I336" s="335">
        <f t="shared" si="52"/>
        <v>0</v>
      </c>
      <c r="J336" s="339">
        <f t="shared" si="45"/>
        <v>400</v>
      </c>
      <c r="K336" s="335">
        <f t="shared" si="52"/>
        <v>400</v>
      </c>
      <c r="L336" s="340"/>
      <c r="M336" s="335">
        <f t="shared" si="52"/>
        <v>400</v>
      </c>
    </row>
    <row r="337" spans="1:13" ht="13.5" customHeight="1">
      <c r="A337" s="225" t="s">
        <v>668</v>
      </c>
      <c r="B337" s="227" t="s">
        <v>39</v>
      </c>
      <c r="C337" s="223" t="s">
        <v>65</v>
      </c>
      <c r="D337" s="223" t="s">
        <v>72</v>
      </c>
      <c r="E337" s="223" t="s">
        <v>676</v>
      </c>
      <c r="F337" s="223" t="s">
        <v>29</v>
      </c>
      <c r="G337" s="223" t="s">
        <v>10</v>
      </c>
      <c r="H337" s="337">
        <v>400</v>
      </c>
      <c r="I337" s="337"/>
      <c r="J337" s="339">
        <f t="shared" ref="J337:J400" si="53">H337+I337</f>
        <v>400</v>
      </c>
      <c r="K337" s="337">
        <v>400</v>
      </c>
      <c r="L337" s="340"/>
      <c r="M337" s="337">
        <v>400</v>
      </c>
    </row>
    <row r="338" spans="1:13" ht="25.5" hidden="1">
      <c r="A338" s="380" t="s">
        <v>16</v>
      </c>
      <c r="B338" s="227" t="s">
        <v>39</v>
      </c>
      <c r="C338" s="223" t="s">
        <v>65</v>
      </c>
      <c r="D338" s="223" t="s">
        <v>72</v>
      </c>
      <c r="E338" s="223"/>
      <c r="F338" s="60"/>
      <c r="G338" s="60"/>
      <c r="H338" s="335">
        <f>H339+H343+H360+H347+H351</f>
        <v>0</v>
      </c>
      <c r="I338" s="335"/>
      <c r="J338" s="339">
        <f t="shared" si="53"/>
        <v>0</v>
      </c>
      <c r="K338" s="335">
        <f>K339+K343+K360+K347+K351</f>
        <v>0</v>
      </c>
      <c r="L338" s="340"/>
      <c r="M338" s="335">
        <f>M339+M343+M360+M347+M351</f>
        <v>0</v>
      </c>
    </row>
    <row r="339" spans="1:13" ht="25.5" hidden="1">
      <c r="A339" s="357" t="s">
        <v>950</v>
      </c>
      <c r="B339" s="227" t="s">
        <v>39</v>
      </c>
      <c r="C339" s="223" t="s">
        <v>65</v>
      </c>
      <c r="D339" s="223" t="s">
        <v>72</v>
      </c>
      <c r="E339" s="223" t="s">
        <v>953</v>
      </c>
      <c r="F339" s="223"/>
      <c r="G339" s="223"/>
      <c r="H339" s="335">
        <f t="shared" ref="H339:M341" si="54">H340</f>
        <v>0</v>
      </c>
      <c r="I339" s="335"/>
      <c r="J339" s="339">
        <f t="shared" si="53"/>
        <v>0</v>
      </c>
      <c r="K339" s="335">
        <f t="shared" si="54"/>
        <v>0</v>
      </c>
      <c r="L339" s="340"/>
      <c r="M339" s="335">
        <f t="shared" si="54"/>
        <v>0</v>
      </c>
    </row>
    <row r="340" spans="1:13" ht="30" hidden="1" customHeight="1">
      <c r="A340" s="398" t="s">
        <v>73</v>
      </c>
      <c r="B340" s="227" t="s">
        <v>39</v>
      </c>
      <c r="C340" s="223" t="s">
        <v>65</v>
      </c>
      <c r="D340" s="223" t="s">
        <v>72</v>
      </c>
      <c r="E340" s="223" t="s">
        <v>953</v>
      </c>
      <c r="F340" s="223" t="s">
        <v>27</v>
      </c>
      <c r="G340" s="223"/>
      <c r="H340" s="335">
        <f t="shared" si="54"/>
        <v>0</v>
      </c>
      <c r="I340" s="335"/>
      <c r="J340" s="339">
        <f t="shared" si="53"/>
        <v>0</v>
      </c>
      <c r="K340" s="335">
        <f t="shared" si="54"/>
        <v>0</v>
      </c>
      <c r="L340" s="335">
        <f>L341</f>
        <v>0</v>
      </c>
      <c r="M340" s="335">
        <f t="shared" si="54"/>
        <v>0</v>
      </c>
    </row>
    <row r="341" spans="1:13" ht="13.5" hidden="1" customHeight="1">
      <c r="A341" s="398" t="s">
        <v>90</v>
      </c>
      <c r="B341" s="227" t="s">
        <v>39</v>
      </c>
      <c r="C341" s="223" t="s">
        <v>65</v>
      </c>
      <c r="D341" s="223" t="s">
        <v>72</v>
      </c>
      <c r="E341" s="223" t="s">
        <v>953</v>
      </c>
      <c r="F341" s="223" t="s">
        <v>27</v>
      </c>
      <c r="G341" s="223"/>
      <c r="H341" s="335">
        <f t="shared" si="54"/>
        <v>0</v>
      </c>
      <c r="I341" s="335"/>
      <c r="J341" s="339">
        <f t="shared" si="53"/>
        <v>0</v>
      </c>
      <c r="K341" s="335">
        <f t="shared" si="54"/>
        <v>0</v>
      </c>
      <c r="L341" s="335">
        <f>L342</f>
        <v>0</v>
      </c>
      <c r="M341" s="335">
        <f t="shared" si="54"/>
        <v>0</v>
      </c>
    </row>
    <row r="342" spans="1:13" ht="13.5" hidden="1" customHeight="1">
      <c r="A342" s="225" t="s">
        <v>668</v>
      </c>
      <c r="B342" s="227" t="s">
        <v>39</v>
      </c>
      <c r="C342" s="223" t="s">
        <v>65</v>
      </c>
      <c r="D342" s="223" t="s">
        <v>72</v>
      </c>
      <c r="E342" s="223" t="s">
        <v>953</v>
      </c>
      <c r="F342" s="60" t="s">
        <v>29</v>
      </c>
      <c r="G342" s="60" t="s">
        <v>10</v>
      </c>
      <c r="H342" s="337"/>
      <c r="I342" s="337"/>
      <c r="J342" s="339">
        <f t="shared" si="53"/>
        <v>0</v>
      </c>
      <c r="K342" s="337"/>
      <c r="L342" s="340"/>
      <c r="M342" s="337"/>
    </row>
    <row r="343" spans="1:13" ht="25.5" hidden="1">
      <c r="A343" s="225" t="s">
        <v>951</v>
      </c>
      <c r="B343" s="227" t="s">
        <v>39</v>
      </c>
      <c r="C343" s="223" t="s">
        <v>65</v>
      </c>
      <c r="D343" s="223" t="s">
        <v>72</v>
      </c>
      <c r="E343" s="223" t="s">
        <v>777</v>
      </c>
      <c r="F343" s="60"/>
      <c r="G343" s="60"/>
      <c r="H343" s="335">
        <f>H344</f>
        <v>0</v>
      </c>
      <c r="I343" s="335"/>
      <c r="J343" s="339">
        <f t="shared" si="53"/>
        <v>0</v>
      </c>
      <c r="K343" s="335">
        <f>K344</f>
        <v>0</v>
      </c>
      <c r="L343" s="340"/>
      <c r="M343" s="335">
        <f>M344</f>
        <v>0</v>
      </c>
    </row>
    <row r="344" spans="1:13" ht="24.75" hidden="1" customHeight="1">
      <c r="A344" s="398" t="s">
        <v>73</v>
      </c>
      <c r="B344" s="391" t="s">
        <v>39</v>
      </c>
      <c r="C344" s="223" t="s">
        <v>65</v>
      </c>
      <c r="D344" s="223" t="s">
        <v>72</v>
      </c>
      <c r="E344" s="223" t="s">
        <v>777</v>
      </c>
      <c r="F344" s="223" t="s">
        <v>27</v>
      </c>
      <c r="G344" s="60"/>
      <c r="H344" s="335">
        <f t="shared" ref="H344:M345" si="55">H345</f>
        <v>0</v>
      </c>
      <c r="I344" s="335"/>
      <c r="J344" s="339">
        <f t="shared" si="53"/>
        <v>0</v>
      </c>
      <c r="K344" s="335">
        <f t="shared" si="55"/>
        <v>0</v>
      </c>
      <c r="L344" s="340"/>
      <c r="M344" s="335">
        <f t="shared" si="55"/>
        <v>0</v>
      </c>
    </row>
    <row r="345" spans="1:13" ht="22.5" hidden="1" customHeight="1">
      <c r="A345" s="398" t="s">
        <v>90</v>
      </c>
      <c r="B345" s="391" t="s">
        <v>39</v>
      </c>
      <c r="C345" s="223" t="s">
        <v>65</v>
      </c>
      <c r="D345" s="223" t="s">
        <v>72</v>
      </c>
      <c r="E345" s="223" t="s">
        <v>777</v>
      </c>
      <c r="F345" s="223" t="s">
        <v>29</v>
      </c>
      <c r="G345" s="60"/>
      <c r="H345" s="335">
        <f t="shared" si="55"/>
        <v>0</v>
      </c>
      <c r="I345" s="335"/>
      <c r="J345" s="339">
        <f t="shared" si="53"/>
        <v>0</v>
      </c>
      <c r="K345" s="335">
        <f t="shared" si="55"/>
        <v>0</v>
      </c>
      <c r="L345" s="340"/>
      <c r="M345" s="335">
        <f t="shared" si="55"/>
        <v>0</v>
      </c>
    </row>
    <row r="346" spans="1:13" ht="13.5" hidden="1" customHeight="1">
      <c r="A346" s="225" t="s">
        <v>9</v>
      </c>
      <c r="B346" s="227" t="s">
        <v>39</v>
      </c>
      <c r="C346" s="223" t="s">
        <v>65</v>
      </c>
      <c r="D346" s="223" t="s">
        <v>72</v>
      </c>
      <c r="E346" s="223" t="s">
        <v>777</v>
      </c>
      <c r="F346" s="223" t="s">
        <v>29</v>
      </c>
      <c r="G346" s="60" t="s">
        <v>10</v>
      </c>
      <c r="H346" s="338"/>
      <c r="I346" s="338"/>
      <c r="J346" s="339">
        <f t="shared" si="53"/>
        <v>0</v>
      </c>
      <c r="K346" s="337"/>
      <c r="L346" s="340"/>
      <c r="M346" s="337"/>
    </row>
    <row r="347" spans="1:13" ht="37.5" hidden="1" customHeight="1">
      <c r="A347" s="225" t="s">
        <v>678</v>
      </c>
      <c r="B347" s="227" t="s">
        <v>39</v>
      </c>
      <c r="C347" s="223" t="s">
        <v>65</v>
      </c>
      <c r="D347" s="223" t="s">
        <v>72</v>
      </c>
      <c r="E347" s="223" t="s">
        <v>672</v>
      </c>
      <c r="F347" s="223"/>
      <c r="G347" s="60"/>
      <c r="H347" s="335">
        <f t="shared" ref="H347:M349" si="56">H348</f>
        <v>0</v>
      </c>
      <c r="I347" s="335"/>
      <c r="J347" s="339">
        <f t="shared" si="53"/>
        <v>0</v>
      </c>
      <c r="K347" s="335">
        <f t="shared" si="56"/>
        <v>0</v>
      </c>
      <c r="L347" s="340"/>
      <c r="M347" s="335">
        <f t="shared" si="56"/>
        <v>0</v>
      </c>
    </row>
    <row r="348" spans="1:13" ht="13.5" hidden="1" customHeight="1">
      <c r="A348" s="398" t="s">
        <v>73</v>
      </c>
      <c r="B348" s="391" t="s">
        <v>39</v>
      </c>
      <c r="C348" s="223" t="s">
        <v>65</v>
      </c>
      <c r="D348" s="223" t="s">
        <v>72</v>
      </c>
      <c r="E348" s="223" t="s">
        <v>672</v>
      </c>
      <c r="F348" s="223" t="s">
        <v>27</v>
      </c>
      <c r="G348" s="60"/>
      <c r="H348" s="335">
        <f t="shared" si="56"/>
        <v>0</v>
      </c>
      <c r="I348" s="335"/>
      <c r="J348" s="339">
        <f t="shared" si="53"/>
        <v>0</v>
      </c>
      <c r="K348" s="335">
        <f t="shared" si="56"/>
        <v>0</v>
      </c>
      <c r="L348" s="340"/>
      <c r="M348" s="335">
        <f t="shared" si="56"/>
        <v>0</v>
      </c>
    </row>
    <row r="349" spans="1:13" ht="13.5" hidden="1" customHeight="1">
      <c r="A349" s="401" t="s">
        <v>90</v>
      </c>
      <c r="B349" s="391" t="s">
        <v>39</v>
      </c>
      <c r="C349" s="223" t="s">
        <v>65</v>
      </c>
      <c r="D349" s="223" t="s">
        <v>72</v>
      </c>
      <c r="E349" s="223" t="s">
        <v>672</v>
      </c>
      <c r="F349" s="223" t="s">
        <v>29</v>
      </c>
      <c r="G349" s="60"/>
      <c r="H349" s="335">
        <f t="shared" si="56"/>
        <v>0</v>
      </c>
      <c r="I349" s="335"/>
      <c r="J349" s="339">
        <f t="shared" si="53"/>
        <v>0</v>
      </c>
      <c r="K349" s="335">
        <f t="shared" si="56"/>
        <v>0</v>
      </c>
      <c r="L349" s="340"/>
      <c r="M349" s="335">
        <f t="shared" si="56"/>
        <v>0</v>
      </c>
    </row>
    <row r="350" spans="1:13" ht="13.5" hidden="1" customHeight="1">
      <c r="A350" s="225" t="s">
        <v>9</v>
      </c>
      <c r="B350" s="227" t="s">
        <v>39</v>
      </c>
      <c r="C350" s="223" t="s">
        <v>65</v>
      </c>
      <c r="D350" s="223" t="s">
        <v>72</v>
      </c>
      <c r="E350" s="223" t="s">
        <v>672</v>
      </c>
      <c r="F350" s="223" t="s">
        <v>29</v>
      </c>
      <c r="G350" s="60" t="s">
        <v>10</v>
      </c>
      <c r="H350" s="337"/>
      <c r="I350" s="337"/>
      <c r="J350" s="339">
        <f t="shared" si="53"/>
        <v>0</v>
      </c>
      <c r="K350" s="337"/>
      <c r="L350" s="340"/>
      <c r="M350" s="337"/>
    </row>
    <row r="351" spans="1:13" ht="13.5" hidden="1" customHeight="1">
      <c r="A351" s="225" t="s">
        <v>677</v>
      </c>
      <c r="B351" s="227" t="s">
        <v>39</v>
      </c>
      <c r="C351" s="223" t="s">
        <v>65</v>
      </c>
      <c r="D351" s="223" t="s">
        <v>72</v>
      </c>
      <c r="E351" s="223" t="s">
        <v>673</v>
      </c>
      <c r="F351" s="223"/>
      <c r="G351" s="60"/>
      <c r="H351" s="335">
        <f t="shared" ref="H351:M353" si="57">H352</f>
        <v>0</v>
      </c>
      <c r="I351" s="335"/>
      <c r="J351" s="339">
        <f t="shared" si="53"/>
        <v>0</v>
      </c>
      <c r="K351" s="335">
        <f t="shared" si="57"/>
        <v>0</v>
      </c>
      <c r="L351" s="340"/>
      <c r="M351" s="335">
        <f t="shared" si="57"/>
        <v>0</v>
      </c>
    </row>
    <row r="352" spans="1:13" ht="13.5" hidden="1" customHeight="1">
      <c r="A352" s="398" t="s">
        <v>73</v>
      </c>
      <c r="B352" s="227" t="s">
        <v>39</v>
      </c>
      <c r="C352" s="223" t="s">
        <v>65</v>
      </c>
      <c r="D352" s="223" t="s">
        <v>72</v>
      </c>
      <c r="E352" s="223" t="s">
        <v>673</v>
      </c>
      <c r="F352" s="223" t="s">
        <v>27</v>
      </c>
      <c r="G352" s="60"/>
      <c r="H352" s="335">
        <f t="shared" si="57"/>
        <v>0</v>
      </c>
      <c r="I352" s="335"/>
      <c r="J352" s="339">
        <f t="shared" si="53"/>
        <v>0</v>
      </c>
      <c r="K352" s="335">
        <f t="shared" si="57"/>
        <v>0</v>
      </c>
      <c r="L352" s="340"/>
      <c r="M352" s="335">
        <f t="shared" si="57"/>
        <v>0</v>
      </c>
    </row>
    <row r="353" spans="1:13" ht="13.5" hidden="1" customHeight="1">
      <c r="A353" s="398" t="s">
        <v>90</v>
      </c>
      <c r="B353" s="227" t="s">
        <v>39</v>
      </c>
      <c r="C353" s="223" t="s">
        <v>65</v>
      </c>
      <c r="D353" s="223" t="s">
        <v>72</v>
      </c>
      <c r="E353" s="223" t="s">
        <v>673</v>
      </c>
      <c r="F353" s="223" t="s">
        <v>29</v>
      </c>
      <c r="G353" s="60"/>
      <c r="H353" s="335">
        <f t="shared" si="57"/>
        <v>0</v>
      </c>
      <c r="I353" s="335"/>
      <c r="J353" s="339">
        <f t="shared" si="53"/>
        <v>0</v>
      </c>
      <c r="K353" s="335">
        <f t="shared" si="57"/>
        <v>0</v>
      </c>
      <c r="L353" s="340"/>
      <c r="M353" s="335">
        <f t="shared" si="57"/>
        <v>0</v>
      </c>
    </row>
    <row r="354" spans="1:13" ht="13.5" hidden="1" customHeight="1">
      <c r="A354" s="225" t="s">
        <v>57</v>
      </c>
      <c r="B354" s="227" t="s">
        <v>39</v>
      </c>
      <c r="C354" s="223" t="s">
        <v>65</v>
      </c>
      <c r="D354" s="223" t="s">
        <v>72</v>
      </c>
      <c r="E354" s="223" t="s">
        <v>673</v>
      </c>
      <c r="F354" s="223" t="s">
        <v>29</v>
      </c>
      <c r="G354" s="60" t="s">
        <v>12</v>
      </c>
      <c r="H354" s="337"/>
      <c r="I354" s="337"/>
      <c r="J354" s="339">
        <f t="shared" si="53"/>
        <v>0</v>
      </c>
      <c r="K354" s="337"/>
      <c r="L354" s="340"/>
      <c r="M354" s="337"/>
    </row>
    <row r="355" spans="1:13" ht="102" hidden="1">
      <c r="A355" s="402" t="s">
        <v>813</v>
      </c>
      <c r="B355" s="227" t="s">
        <v>39</v>
      </c>
      <c r="C355" s="223" t="s">
        <v>65</v>
      </c>
      <c r="D355" s="223" t="s">
        <v>72</v>
      </c>
      <c r="E355" s="223" t="s">
        <v>814</v>
      </c>
      <c r="F355" s="223"/>
      <c r="G355" s="60"/>
      <c r="H355" s="342">
        <f>H356</f>
        <v>0</v>
      </c>
      <c r="I355" s="342"/>
      <c r="J355" s="339">
        <f t="shared" si="53"/>
        <v>0</v>
      </c>
      <c r="K355" s="338"/>
      <c r="L355" s="340"/>
      <c r="M355" s="338"/>
    </row>
    <row r="356" spans="1:13" ht="13.5" hidden="1" customHeight="1">
      <c r="A356" s="225" t="s">
        <v>214</v>
      </c>
      <c r="B356" s="227" t="s">
        <v>39</v>
      </c>
      <c r="C356" s="223" t="s">
        <v>65</v>
      </c>
      <c r="D356" s="223" t="s">
        <v>72</v>
      </c>
      <c r="E356" s="223" t="s">
        <v>815</v>
      </c>
      <c r="F356" s="223"/>
      <c r="G356" s="60"/>
      <c r="H356" s="342">
        <f>H357</f>
        <v>0</v>
      </c>
      <c r="I356" s="342"/>
      <c r="J356" s="339">
        <f t="shared" si="53"/>
        <v>0</v>
      </c>
      <c r="K356" s="338"/>
      <c r="L356" s="340"/>
      <c r="M356" s="338"/>
    </row>
    <row r="357" spans="1:13" ht="13.5" hidden="1" customHeight="1">
      <c r="A357" s="398" t="s">
        <v>73</v>
      </c>
      <c r="B357" s="227" t="s">
        <v>39</v>
      </c>
      <c r="C357" s="223" t="s">
        <v>65</v>
      </c>
      <c r="D357" s="223" t="s">
        <v>72</v>
      </c>
      <c r="E357" s="223" t="s">
        <v>815</v>
      </c>
      <c r="F357" s="223" t="s">
        <v>27</v>
      </c>
      <c r="G357" s="60"/>
      <c r="H357" s="342">
        <f>H358</f>
        <v>0</v>
      </c>
      <c r="I357" s="342"/>
      <c r="J357" s="339">
        <f t="shared" si="53"/>
        <v>0</v>
      </c>
      <c r="K357" s="338"/>
      <c r="L357" s="340"/>
      <c r="M357" s="338"/>
    </row>
    <row r="358" spans="1:13" ht="13.5" hidden="1" customHeight="1">
      <c r="A358" s="398" t="s">
        <v>90</v>
      </c>
      <c r="B358" s="227" t="s">
        <v>39</v>
      </c>
      <c r="C358" s="223" t="s">
        <v>65</v>
      </c>
      <c r="D358" s="223" t="s">
        <v>72</v>
      </c>
      <c r="E358" s="223" t="s">
        <v>815</v>
      </c>
      <c r="F358" s="223" t="s">
        <v>29</v>
      </c>
      <c r="G358" s="60"/>
      <c r="H358" s="342">
        <f>H359</f>
        <v>0</v>
      </c>
      <c r="I358" s="342"/>
      <c r="J358" s="339">
        <f t="shared" si="53"/>
        <v>0</v>
      </c>
      <c r="K358" s="338"/>
      <c r="L358" s="340"/>
      <c r="M358" s="338"/>
    </row>
    <row r="359" spans="1:13" ht="13.5" hidden="1" customHeight="1">
      <c r="A359" s="225" t="s">
        <v>668</v>
      </c>
      <c r="B359" s="227" t="s">
        <v>39</v>
      </c>
      <c r="C359" s="223" t="s">
        <v>65</v>
      </c>
      <c r="D359" s="223" t="s">
        <v>72</v>
      </c>
      <c r="E359" s="223" t="s">
        <v>815</v>
      </c>
      <c r="F359" s="223" t="s">
        <v>29</v>
      </c>
      <c r="G359" s="60" t="s">
        <v>10</v>
      </c>
      <c r="H359" s="338"/>
      <c r="I359" s="338"/>
      <c r="J359" s="339">
        <f t="shared" si="53"/>
        <v>0</v>
      </c>
      <c r="K359" s="338"/>
      <c r="L359" s="340"/>
      <c r="M359" s="338"/>
    </row>
    <row r="360" spans="1:13" ht="38.25" hidden="1">
      <c r="A360" s="225" t="s">
        <v>952</v>
      </c>
      <c r="B360" s="227" t="s">
        <v>39</v>
      </c>
      <c r="C360" s="223" t="s">
        <v>65</v>
      </c>
      <c r="D360" s="223" t="s">
        <v>72</v>
      </c>
      <c r="E360" s="223" t="s">
        <v>954</v>
      </c>
      <c r="F360" s="60"/>
      <c r="G360" s="60"/>
      <c r="H360" s="335">
        <f>H361</f>
        <v>0</v>
      </c>
      <c r="I360" s="335"/>
      <c r="J360" s="339">
        <f t="shared" si="53"/>
        <v>0</v>
      </c>
      <c r="K360" s="335">
        <f>K361</f>
        <v>0</v>
      </c>
      <c r="L360" s="340"/>
      <c r="M360" s="335">
        <f>M361</f>
        <v>0</v>
      </c>
    </row>
    <row r="361" spans="1:13" ht="26.25" hidden="1" customHeight="1">
      <c r="A361" s="398" t="s">
        <v>73</v>
      </c>
      <c r="B361" s="227" t="s">
        <v>39</v>
      </c>
      <c r="C361" s="223" t="s">
        <v>65</v>
      </c>
      <c r="D361" s="223" t="s">
        <v>72</v>
      </c>
      <c r="E361" s="223" t="s">
        <v>954</v>
      </c>
      <c r="F361" s="60" t="s">
        <v>27</v>
      </c>
      <c r="G361" s="60"/>
      <c r="H361" s="335">
        <f t="shared" ref="H361:M362" si="58">H362</f>
        <v>0</v>
      </c>
      <c r="I361" s="335"/>
      <c r="J361" s="339">
        <f t="shared" si="53"/>
        <v>0</v>
      </c>
      <c r="K361" s="335">
        <f t="shared" si="58"/>
        <v>0</v>
      </c>
      <c r="L361" s="340"/>
      <c r="M361" s="335">
        <f t="shared" si="58"/>
        <v>0</v>
      </c>
    </row>
    <row r="362" spans="1:13" ht="27" hidden="1" customHeight="1">
      <c r="A362" s="398" t="s">
        <v>90</v>
      </c>
      <c r="B362" s="227" t="s">
        <v>39</v>
      </c>
      <c r="C362" s="223" t="s">
        <v>65</v>
      </c>
      <c r="D362" s="223" t="s">
        <v>72</v>
      </c>
      <c r="E362" s="223" t="s">
        <v>954</v>
      </c>
      <c r="F362" s="60" t="s">
        <v>29</v>
      </c>
      <c r="G362" s="60"/>
      <c r="H362" s="335">
        <f t="shared" si="58"/>
        <v>0</v>
      </c>
      <c r="I362" s="335"/>
      <c r="J362" s="339">
        <f t="shared" si="53"/>
        <v>0</v>
      </c>
      <c r="K362" s="335">
        <f t="shared" si="58"/>
        <v>0</v>
      </c>
      <c r="L362" s="340"/>
      <c r="M362" s="335">
        <f t="shared" si="58"/>
        <v>0</v>
      </c>
    </row>
    <row r="363" spans="1:13" ht="13.5" hidden="1" customHeight="1">
      <c r="A363" s="225" t="s">
        <v>668</v>
      </c>
      <c r="B363" s="227" t="s">
        <v>39</v>
      </c>
      <c r="C363" s="223" t="s">
        <v>65</v>
      </c>
      <c r="D363" s="223" t="s">
        <v>72</v>
      </c>
      <c r="E363" s="223" t="s">
        <v>954</v>
      </c>
      <c r="F363" s="60" t="s">
        <v>29</v>
      </c>
      <c r="G363" s="60" t="s">
        <v>10</v>
      </c>
      <c r="H363" s="337"/>
      <c r="I363" s="337"/>
      <c r="J363" s="339">
        <f t="shared" si="53"/>
        <v>0</v>
      </c>
      <c r="K363" s="337"/>
      <c r="L363" s="340"/>
      <c r="M363" s="337"/>
    </row>
    <row r="364" spans="1:13" ht="25.5" hidden="1" customHeight="1">
      <c r="A364" s="380" t="s">
        <v>79</v>
      </c>
      <c r="B364" s="382" t="s">
        <v>39</v>
      </c>
      <c r="C364" s="250" t="s">
        <v>65</v>
      </c>
      <c r="D364" s="250" t="s">
        <v>80</v>
      </c>
      <c r="E364" s="250"/>
      <c r="F364" s="250"/>
      <c r="G364" s="250"/>
      <c r="H364" s="338"/>
      <c r="I364" s="338"/>
      <c r="J364" s="339">
        <f t="shared" si="53"/>
        <v>0</v>
      </c>
      <c r="K364" s="338"/>
      <c r="L364" s="340"/>
      <c r="M364" s="338"/>
    </row>
    <row r="365" spans="1:13" ht="51" hidden="1" customHeight="1">
      <c r="A365" s="357" t="s">
        <v>81</v>
      </c>
      <c r="B365" s="358" t="s">
        <v>39</v>
      </c>
      <c r="C365" s="209" t="s">
        <v>65</v>
      </c>
      <c r="D365" s="209" t="s">
        <v>80</v>
      </c>
      <c r="E365" s="223" t="s">
        <v>217</v>
      </c>
      <c r="F365" s="209"/>
      <c r="G365" s="209"/>
      <c r="H365" s="338"/>
      <c r="I365" s="338"/>
      <c r="J365" s="339">
        <f t="shared" si="53"/>
        <v>0</v>
      </c>
      <c r="K365" s="338"/>
      <c r="L365" s="340"/>
      <c r="M365" s="338"/>
    </row>
    <row r="366" spans="1:13" ht="38.25" hidden="1" customHeight="1">
      <c r="A366" s="357" t="s">
        <v>218</v>
      </c>
      <c r="B366" s="358" t="s">
        <v>39</v>
      </c>
      <c r="C366" s="209" t="s">
        <v>65</v>
      </c>
      <c r="D366" s="209" t="s">
        <v>80</v>
      </c>
      <c r="E366" s="223" t="s">
        <v>219</v>
      </c>
      <c r="F366" s="209"/>
      <c r="G366" s="209"/>
      <c r="H366" s="338"/>
      <c r="I366" s="338"/>
      <c r="J366" s="339">
        <f t="shared" si="53"/>
        <v>0</v>
      </c>
      <c r="K366" s="338"/>
      <c r="L366" s="340"/>
      <c r="M366" s="338"/>
    </row>
    <row r="367" spans="1:13" ht="12" hidden="1" customHeight="1">
      <c r="A367" s="357" t="s">
        <v>214</v>
      </c>
      <c r="B367" s="358" t="s">
        <v>39</v>
      </c>
      <c r="C367" s="209" t="s">
        <v>65</v>
      </c>
      <c r="D367" s="209" t="s">
        <v>80</v>
      </c>
      <c r="E367" s="223" t="s">
        <v>220</v>
      </c>
      <c r="F367" s="209"/>
      <c r="G367" s="209"/>
      <c r="H367" s="338"/>
      <c r="I367" s="338"/>
      <c r="J367" s="339">
        <f t="shared" si="53"/>
        <v>0</v>
      </c>
      <c r="K367" s="338"/>
      <c r="L367" s="340"/>
      <c r="M367" s="338"/>
    </row>
    <row r="368" spans="1:13" ht="24.75" hidden="1" customHeight="1">
      <c r="A368" s="398" t="s">
        <v>82</v>
      </c>
      <c r="B368" s="391" t="s">
        <v>39</v>
      </c>
      <c r="C368" s="209" t="s">
        <v>65</v>
      </c>
      <c r="D368" s="209" t="s">
        <v>80</v>
      </c>
      <c r="E368" s="223" t="s">
        <v>220</v>
      </c>
      <c r="F368" s="209" t="s">
        <v>27</v>
      </c>
      <c r="G368" s="392"/>
      <c r="H368" s="338"/>
      <c r="I368" s="338"/>
      <c r="J368" s="339">
        <f t="shared" si="53"/>
        <v>0</v>
      </c>
      <c r="K368" s="338"/>
      <c r="L368" s="340"/>
      <c r="M368" s="338"/>
    </row>
    <row r="369" spans="1:15" ht="25.5" hidden="1" customHeight="1">
      <c r="A369" s="398" t="s">
        <v>74</v>
      </c>
      <c r="B369" s="391" t="s">
        <v>39</v>
      </c>
      <c r="C369" s="209" t="s">
        <v>65</v>
      </c>
      <c r="D369" s="209" t="s">
        <v>80</v>
      </c>
      <c r="E369" s="223" t="s">
        <v>220</v>
      </c>
      <c r="F369" s="209" t="s">
        <v>29</v>
      </c>
      <c r="G369" s="392"/>
      <c r="H369" s="338"/>
      <c r="I369" s="338"/>
      <c r="J369" s="339">
        <f t="shared" si="53"/>
        <v>0</v>
      </c>
      <c r="K369" s="338"/>
      <c r="L369" s="340"/>
      <c r="M369" s="338"/>
    </row>
    <row r="370" spans="1:15" ht="12.75" hidden="1" customHeight="1">
      <c r="A370" s="357" t="s">
        <v>9</v>
      </c>
      <c r="B370" s="358" t="s">
        <v>39</v>
      </c>
      <c r="C370" s="209" t="s">
        <v>65</v>
      </c>
      <c r="D370" s="209" t="s">
        <v>80</v>
      </c>
      <c r="E370" s="223" t="s">
        <v>220</v>
      </c>
      <c r="F370" s="209" t="s">
        <v>29</v>
      </c>
      <c r="G370" s="209" t="s">
        <v>10</v>
      </c>
      <c r="H370" s="338"/>
      <c r="I370" s="338"/>
      <c r="J370" s="339">
        <f t="shared" si="53"/>
        <v>0</v>
      </c>
      <c r="K370" s="338"/>
      <c r="L370" s="340"/>
      <c r="M370" s="338"/>
    </row>
    <row r="371" spans="1:15" ht="25.5" hidden="1" customHeight="1">
      <c r="A371" s="357" t="s">
        <v>16</v>
      </c>
      <c r="B371" s="358" t="s">
        <v>39</v>
      </c>
      <c r="C371" s="209" t="s">
        <v>65</v>
      </c>
      <c r="D371" s="209" t="s">
        <v>80</v>
      </c>
      <c r="E371" s="223" t="s">
        <v>651</v>
      </c>
      <c r="F371" s="209"/>
      <c r="G371" s="209"/>
      <c r="H371" s="338"/>
      <c r="I371" s="338"/>
      <c r="J371" s="339">
        <f t="shared" si="53"/>
        <v>0</v>
      </c>
      <c r="K371" s="338"/>
      <c r="L371" s="340"/>
      <c r="M371" s="338"/>
    </row>
    <row r="372" spans="1:15" ht="27.75" hidden="1" customHeight="1">
      <c r="A372" s="357" t="s">
        <v>825</v>
      </c>
      <c r="B372" s="358" t="s">
        <v>39</v>
      </c>
      <c r="C372" s="209" t="s">
        <v>65</v>
      </c>
      <c r="D372" s="209" t="s">
        <v>80</v>
      </c>
      <c r="E372" s="223" t="s">
        <v>826</v>
      </c>
      <c r="F372" s="209"/>
      <c r="G372" s="209"/>
      <c r="H372" s="338"/>
      <c r="I372" s="338"/>
      <c r="J372" s="339">
        <f t="shared" si="53"/>
        <v>0</v>
      </c>
      <c r="K372" s="338"/>
      <c r="L372" s="340"/>
      <c r="M372" s="338"/>
    </row>
    <row r="373" spans="1:15" ht="25.5" hidden="1" customHeight="1">
      <c r="A373" s="398" t="s">
        <v>82</v>
      </c>
      <c r="B373" s="358" t="s">
        <v>39</v>
      </c>
      <c r="C373" s="209" t="s">
        <v>65</v>
      </c>
      <c r="D373" s="209" t="s">
        <v>80</v>
      </c>
      <c r="E373" s="223" t="s">
        <v>826</v>
      </c>
      <c r="F373" s="209" t="s">
        <v>27</v>
      </c>
      <c r="G373" s="209"/>
      <c r="H373" s="338"/>
      <c r="I373" s="338"/>
      <c r="J373" s="339">
        <f t="shared" si="53"/>
        <v>0</v>
      </c>
      <c r="K373" s="338"/>
      <c r="L373" s="340"/>
      <c r="M373" s="338"/>
    </row>
    <row r="374" spans="1:15" ht="25.5" hidden="1" customHeight="1">
      <c r="A374" s="398" t="s">
        <v>90</v>
      </c>
      <c r="B374" s="358" t="s">
        <v>39</v>
      </c>
      <c r="C374" s="209" t="s">
        <v>65</v>
      </c>
      <c r="D374" s="209" t="s">
        <v>80</v>
      </c>
      <c r="E374" s="223" t="s">
        <v>826</v>
      </c>
      <c r="F374" s="209" t="s">
        <v>29</v>
      </c>
      <c r="G374" s="209"/>
      <c r="H374" s="338"/>
      <c r="I374" s="338"/>
      <c r="J374" s="339">
        <f t="shared" si="53"/>
        <v>0</v>
      </c>
      <c r="K374" s="338"/>
      <c r="L374" s="340"/>
      <c r="M374" s="338"/>
    </row>
    <row r="375" spans="1:15" ht="12.75" hidden="1" customHeight="1">
      <c r="A375" s="357" t="s">
        <v>57</v>
      </c>
      <c r="B375" s="358" t="s">
        <v>39</v>
      </c>
      <c r="C375" s="209" t="s">
        <v>65</v>
      </c>
      <c r="D375" s="209" t="s">
        <v>80</v>
      </c>
      <c r="E375" s="223" t="s">
        <v>826</v>
      </c>
      <c r="F375" s="209" t="s">
        <v>29</v>
      </c>
      <c r="G375" s="209" t="s">
        <v>12</v>
      </c>
      <c r="H375" s="338"/>
      <c r="I375" s="338"/>
      <c r="J375" s="339">
        <f t="shared" si="53"/>
        <v>0</v>
      </c>
      <c r="K375" s="338"/>
      <c r="L375" s="340"/>
      <c r="M375" s="338"/>
    </row>
    <row r="376" spans="1:15" ht="12.75" customHeight="1">
      <c r="A376" s="403" t="s">
        <v>400</v>
      </c>
      <c r="B376" s="404" t="s">
        <v>39</v>
      </c>
      <c r="C376" s="250" t="s">
        <v>84</v>
      </c>
      <c r="D376" s="250"/>
      <c r="E376" s="250"/>
      <c r="F376" s="250"/>
      <c r="G376" s="250"/>
      <c r="H376" s="339">
        <f>H381+H405+H395+H384</f>
        <v>980</v>
      </c>
      <c r="I376" s="339">
        <f>I381+I405+I395+I384</f>
        <v>117.2</v>
      </c>
      <c r="J376" s="339">
        <f t="shared" si="53"/>
        <v>1097.2</v>
      </c>
      <c r="K376" s="339">
        <f>K381+K405+K395+K384</f>
        <v>1170</v>
      </c>
      <c r="L376" s="339">
        <f>L381+L405+L395+L384</f>
        <v>0</v>
      </c>
      <c r="M376" s="339">
        <f>M381+M405+M395+M384</f>
        <v>140</v>
      </c>
      <c r="N376" s="264"/>
      <c r="O376" s="264"/>
    </row>
    <row r="377" spans="1:15" ht="17.25" hidden="1" customHeight="1">
      <c r="A377" s="405" t="s">
        <v>85</v>
      </c>
      <c r="B377" s="406" t="s">
        <v>39</v>
      </c>
      <c r="C377" s="406" t="s">
        <v>84</v>
      </c>
      <c r="D377" s="250" t="s">
        <v>86</v>
      </c>
      <c r="E377" s="250"/>
      <c r="F377" s="250"/>
      <c r="G377" s="250"/>
      <c r="H377" s="339">
        <f t="shared" ref="H377:M378" si="59">H378</f>
        <v>0</v>
      </c>
      <c r="I377" s="339"/>
      <c r="J377" s="339">
        <f t="shared" si="53"/>
        <v>0</v>
      </c>
      <c r="K377" s="339">
        <f t="shared" si="59"/>
        <v>0</v>
      </c>
      <c r="L377" s="340"/>
      <c r="M377" s="339">
        <f t="shared" si="59"/>
        <v>0</v>
      </c>
    </row>
    <row r="378" spans="1:15" ht="54" hidden="1" customHeight="1">
      <c r="A378" s="357" t="s">
        <v>1001</v>
      </c>
      <c r="B378" s="227" t="s">
        <v>39</v>
      </c>
      <c r="C378" s="209" t="s">
        <v>138</v>
      </c>
      <c r="D378" s="209" t="s">
        <v>86</v>
      </c>
      <c r="E378" s="209" t="s">
        <v>982</v>
      </c>
      <c r="F378" s="209"/>
      <c r="G378" s="209"/>
      <c r="H378" s="335">
        <f t="shared" si="59"/>
        <v>0</v>
      </c>
      <c r="I378" s="335"/>
      <c r="J378" s="339">
        <f t="shared" si="53"/>
        <v>0</v>
      </c>
      <c r="K378" s="335">
        <f t="shared" si="59"/>
        <v>0</v>
      </c>
      <c r="L378" s="340"/>
      <c r="M378" s="335">
        <f t="shared" si="59"/>
        <v>0</v>
      </c>
    </row>
    <row r="379" spans="1:15" ht="51" hidden="1" customHeight="1">
      <c r="A379" s="390" t="s">
        <v>512</v>
      </c>
      <c r="B379" s="227" t="s">
        <v>39</v>
      </c>
      <c r="C379" s="209" t="s">
        <v>138</v>
      </c>
      <c r="D379" s="209" t="s">
        <v>86</v>
      </c>
      <c r="E379" s="209" t="s">
        <v>982</v>
      </c>
      <c r="F379" s="209" t="s">
        <v>93</v>
      </c>
      <c r="G379" s="209"/>
      <c r="H379" s="335">
        <f>H380+H382</f>
        <v>0</v>
      </c>
      <c r="I379" s="335"/>
      <c r="J379" s="339">
        <f t="shared" si="53"/>
        <v>0</v>
      </c>
      <c r="K379" s="335">
        <f>K380+K382</f>
        <v>0</v>
      </c>
      <c r="L379" s="340"/>
      <c r="M379" s="335">
        <f>M380+M382</f>
        <v>0</v>
      </c>
    </row>
    <row r="380" spans="1:15" ht="15" hidden="1" customHeight="1">
      <c r="A380" s="225" t="s">
        <v>149</v>
      </c>
      <c r="B380" s="227" t="s">
        <v>39</v>
      </c>
      <c r="C380" s="209" t="s">
        <v>138</v>
      </c>
      <c r="D380" s="209" t="s">
        <v>86</v>
      </c>
      <c r="E380" s="209" t="s">
        <v>982</v>
      </c>
      <c r="F380" s="209" t="s">
        <v>150</v>
      </c>
      <c r="G380" s="209"/>
      <c r="H380" s="339"/>
      <c r="I380" s="339"/>
      <c r="J380" s="339">
        <f t="shared" si="53"/>
        <v>0</v>
      </c>
      <c r="K380" s="339"/>
      <c r="L380" s="340"/>
      <c r="M380" s="339"/>
    </row>
    <row r="381" spans="1:15" ht="17.25" hidden="1" customHeight="1">
      <c r="A381" s="357" t="s">
        <v>9</v>
      </c>
      <c r="B381" s="227" t="s">
        <v>39</v>
      </c>
      <c r="C381" s="209" t="s">
        <v>138</v>
      </c>
      <c r="D381" s="209" t="s">
        <v>86</v>
      </c>
      <c r="E381" s="209" t="s">
        <v>982</v>
      </c>
      <c r="F381" s="209" t="s">
        <v>150</v>
      </c>
      <c r="G381" s="209" t="s">
        <v>10</v>
      </c>
      <c r="H381" s="339"/>
      <c r="I381" s="339"/>
      <c r="J381" s="339">
        <f t="shared" si="53"/>
        <v>0</v>
      </c>
      <c r="K381" s="339"/>
      <c r="L381" s="340"/>
      <c r="M381" s="339"/>
    </row>
    <row r="382" spans="1:15" ht="36.75" hidden="1" customHeight="1">
      <c r="A382" s="390" t="s">
        <v>512</v>
      </c>
      <c r="B382" s="227" t="s">
        <v>39</v>
      </c>
      <c r="C382" s="209" t="s">
        <v>138</v>
      </c>
      <c r="D382" s="209" t="s">
        <v>86</v>
      </c>
      <c r="E382" s="209" t="s">
        <v>982</v>
      </c>
      <c r="F382" s="209" t="s">
        <v>150</v>
      </c>
      <c r="G382" s="209"/>
      <c r="H382" s="339"/>
      <c r="I382" s="339"/>
      <c r="J382" s="339">
        <f t="shared" si="53"/>
        <v>0</v>
      </c>
      <c r="K382" s="339"/>
      <c r="L382" s="340"/>
      <c r="M382" s="339"/>
    </row>
    <row r="383" spans="1:15" ht="15" hidden="1" customHeight="1">
      <c r="A383" s="47" t="s">
        <v>11</v>
      </c>
      <c r="B383" s="227" t="s">
        <v>39</v>
      </c>
      <c r="C383" s="209" t="s">
        <v>138</v>
      </c>
      <c r="D383" s="209" t="s">
        <v>143</v>
      </c>
      <c r="E383" s="209" t="s">
        <v>982</v>
      </c>
      <c r="F383" s="209" t="s">
        <v>150</v>
      </c>
      <c r="G383" s="209" t="s">
        <v>12</v>
      </c>
      <c r="H383" s="339"/>
      <c r="I383" s="339"/>
      <c r="J383" s="339">
        <f t="shared" si="53"/>
        <v>0</v>
      </c>
      <c r="K383" s="339"/>
      <c r="L383" s="340"/>
      <c r="M383" s="339"/>
    </row>
    <row r="384" spans="1:15" ht="15" customHeight="1">
      <c r="A384" s="403" t="s">
        <v>87</v>
      </c>
      <c r="B384" s="404" t="s">
        <v>39</v>
      </c>
      <c r="C384" s="250" t="s">
        <v>84</v>
      </c>
      <c r="D384" s="250" t="s">
        <v>88</v>
      </c>
      <c r="E384" s="250"/>
      <c r="F384" s="250"/>
      <c r="G384" s="250"/>
      <c r="H384" s="339">
        <f>H385+H390</f>
        <v>70</v>
      </c>
      <c r="I384" s="339">
        <f>I385+I390</f>
        <v>0</v>
      </c>
      <c r="J384" s="339">
        <f t="shared" si="53"/>
        <v>70</v>
      </c>
      <c r="K384" s="339">
        <f>K385+K390</f>
        <v>30</v>
      </c>
      <c r="L384" s="340"/>
      <c r="M384" s="339">
        <f>M385+M390</f>
        <v>0</v>
      </c>
    </row>
    <row r="385" spans="1:13" ht="53.25" customHeight="1">
      <c r="A385" s="401" t="s">
        <v>1040</v>
      </c>
      <c r="B385" s="391" t="s">
        <v>39</v>
      </c>
      <c r="C385" s="209" t="s">
        <v>84</v>
      </c>
      <c r="D385" s="209" t="s">
        <v>88</v>
      </c>
      <c r="E385" s="209" t="s">
        <v>1019</v>
      </c>
      <c r="F385" s="209"/>
      <c r="G385" s="209"/>
      <c r="H385" s="335">
        <f t="shared" ref="H385:M388" si="60">H386</f>
        <v>70</v>
      </c>
      <c r="I385" s="335">
        <f t="shared" si="60"/>
        <v>0</v>
      </c>
      <c r="J385" s="339">
        <f t="shared" si="53"/>
        <v>70</v>
      </c>
      <c r="K385" s="335">
        <f t="shared" si="60"/>
        <v>30</v>
      </c>
      <c r="L385" s="340"/>
      <c r="M385" s="335">
        <f t="shared" si="60"/>
        <v>0</v>
      </c>
    </row>
    <row r="386" spans="1:13" ht="15" customHeight="1">
      <c r="A386" s="401" t="s">
        <v>214</v>
      </c>
      <c r="B386" s="391" t="s">
        <v>39</v>
      </c>
      <c r="C386" s="209" t="s">
        <v>84</v>
      </c>
      <c r="D386" s="209" t="s">
        <v>88</v>
      </c>
      <c r="E386" s="209" t="s">
        <v>1020</v>
      </c>
      <c r="F386" s="209"/>
      <c r="G386" s="209"/>
      <c r="H386" s="335">
        <f t="shared" si="60"/>
        <v>70</v>
      </c>
      <c r="I386" s="335">
        <f t="shared" si="60"/>
        <v>0</v>
      </c>
      <c r="J386" s="339">
        <f t="shared" si="53"/>
        <v>70</v>
      </c>
      <c r="K386" s="335">
        <f t="shared" si="60"/>
        <v>30</v>
      </c>
      <c r="L386" s="340"/>
      <c r="M386" s="335">
        <f t="shared" si="60"/>
        <v>0</v>
      </c>
    </row>
    <row r="387" spans="1:13" ht="23.25" customHeight="1">
      <c r="A387" s="398" t="s">
        <v>35</v>
      </c>
      <c r="B387" s="391" t="s">
        <v>39</v>
      </c>
      <c r="C387" s="209" t="s">
        <v>84</v>
      </c>
      <c r="D387" s="209" t="s">
        <v>88</v>
      </c>
      <c r="E387" s="209" t="s">
        <v>1020</v>
      </c>
      <c r="F387" s="209" t="s">
        <v>27</v>
      </c>
      <c r="G387" s="209"/>
      <c r="H387" s="335">
        <f t="shared" si="60"/>
        <v>70</v>
      </c>
      <c r="I387" s="335">
        <f t="shared" si="60"/>
        <v>0</v>
      </c>
      <c r="J387" s="339">
        <f t="shared" si="53"/>
        <v>70</v>
      </c>
      <c r="K387" s="335">
        <f t="shared" si="60"/>
        <v>30</v>
      </c>
      <c r="L387" s="340"/>
      <c r="M387" s="335">
        <f t="shared" si="60"/>
        <v>0</v>
      </c>
    </row>
    <row r="388" spans="1:13" ht="24" customHeight="1">
      <c r="A388" s="398" t="s">
        <v>90</v>
      </c>
      <c r="B388" s="391" t="s">
        <v>39</v>
      </c>
      <c r="C388" s="209" t="s">
        <v>84</v>
      </c>
      <c r="D388" s="209" t="s">
        <v>88</v>
      </c>
      <c r="E388" s="209" t="s">
        <v>1020</v>
      </c>
      <c r="F388" s="209" t="s">
        <v>29</v>
      </c>
      <c r="G388" s="209"/>
      <c r="H388" s="335">
        <f t="shared" si="60"/>
        <v>70</v>
      </c>
      <c r="I388" s="335">
        <f t="shared" si="60"/>
        <v>0</v>
      </c>
      <c r="J388" s="339">
        <f t="shared" si="53"/>
        <v>70</v>
      </c>
      <c r="K388" s="335">
        <f t="shared" si="60"/>
        <v>30</v>
      </c>
      <c r="L388" s="340"/>
      <c r="M388" s="335">
        <f t="shared" si="60"/>
        <v>0</v>
      </c>
    </row>
    <row r="389" spans="1:13" ht="15" customHeight="1">
      <c r="A389" s="357" t="s">
        <v>9</v>
      </c>
      <c r="B389" s="391" t="s">
        <v>39</v>
      </c>
      <c r="C389" s="209" t="s">
        <v>84</v>
      </c>
      <c r="D389" s="209" t="s">
        <v>88</v>
      </c>
      <c r="E389" s="209" t="s">
        <v>1020</v>
      </c>
      <c r="F389" s="209" t="s">
        <v>29</v>
      </c>
      <c r="G389" s="209" t="s">
        <v>10</v>
      </c>
      <c r="H389" s="335">
        <v>70</v>
      </c>
      <c r="I389" s="335"/>
      <c r="J389" s="339">
        <f t="shared" si="53"/>
        <v>70</v>
      </c>
      <c r="K389" s="335">
        <v>30</v>
      </c>
      <c r="L389" s="340"/>
      <c r="M389" s="335">
        <v>0</v>
      </c>
    </row>
    <row r="390" spans="1:13" ht="28.5" hidden="1" customHeight="1">
      <c r="A390" s="380" t="s">
        <v>16</v>
      </c>
      <c r="B390" s="382" t="s">
        <v>39</v>
      </c>
      <c r="C390" s="250" t="s">
        <v>84</v>
      </c>
      <c r="D390" s="250" t="s">
        <v>88</v>
      </c>
      <c r="E390" s="34" t="s">
        <v>651</v>
      </c>
      <c r="F390" s="250"/>
      <c r="G390" s="250"/>
      <c r="H390" s="339">
        <f t="shared" ref="H390:M393" si="61">H391</f>
        <v>0</v>
      </c>
      <c r="I390" s="339"/>
      <c r="J390" s="339">
        <f t="shared" si="53"/>
        <v>0</v>
      </c>
      <c r="K390" s="339">
        <f t="shared" si="61"/>
        <v>0</v>
      </c>
      <c r="L390" s="340"/>
      <c r="M390" s="339">
        <f t="shared" si="61"/>
        <v>0</v>
      </c>
    </row>
    <row r="391" spans="1:13" ht="25.5" hidden="1">
      <c r="A391" s="38" t="s">
        <v>180</v>
      </c>
      <c r="B391" s="78" t="s">
        <v>39</v>
      </c>
      <c r="C391" s="209" t="s">
        <v>84</v>
      </c>
      <c r="D391" s="209" t="s">
        <v>88</v>
      </c>
      <c r="E391" s="34" t="s">
        <v>694</v>
      </c>
      <c r="F391" s="250"/>
      <c r="G391" s="250"/>
      <c r="H391" s="339">
        <f t="shared" si="61"/>
        <v>0</v>
      </c>
      <c r="I391" s="339"/>
      <c r="J391" s="339">
        <f t="shared" si="53"/>
        <v>0</v>
      </c>
      <c r="K391" s="339">
        <f t="shared" si="61"/>
        <v>0</v>
      </c>
      <c r="L391" s="340"/>
      <c r="M391" s="339">
        <f t="shared" si="61"/>
        <v>0</v>
      </c>
    </row>
    <row r="392" spans="1:13" ht="27" hidden="1" customHeight="1">
      <c r="A392" s="398" t="s">
        <v>73</v>
      </c>
      <c r="B392" s="358" t="s">
        <v>39</v>
      </c>
      <c r="C392" s="209" t="s">
        <v>84</v>
      </c>
      <c r="D392" s="209" t="s">
        <v>88</v>
      </c>
      <c r="E392" s="34" t="s">
        <v>694</v>
      </c>
      <c r="F392" s="250" t="s">
        <v>27</v>
      </c>
      <c r="G392" s="250"/>
      <c r="H392" s="339">
        <f t="shared" si="61"/>
        <v>0</v>
      </c>
      <c r="I392" s="339"/>
      <c r="J392" s="339">
        <f t="shared" si="53"/>
        <v>0</v>
      </c>
      <c r="K392" s="339">
        <f t="shared" si="61"/>
        <v>0</v>
      </c>
      <c r="L392" s="340"/>
      <c r="M392" s="339">
        <f t="shared" si="61"/>
        <v>0</v>
      </c>
    </row>
    <row r="393" spans="1:13" ht="25.5" hidden="1" customHeight="1">
      <c r="A393" s="398" t="s">
        <v>90</v>
      </c>
      <c r="B393" s="358" t="s">
        <v>39</v>
      </c>
      <c r="C393" s="209" t="s">
        <v>84</v>
      </c>
      <c r="D393" s="209" t="s">
        <v>88</v>
      </c>
      <c r="E393" s="34" t="s">
        <v>694</v>
      </c>
      <c r="F393" s="250" t="s">
        <v>29</v>
      </c>
      <c r="G393" s="250"/>
      <c r="H393" s="339">
        <f t="shared" si="61"/>
        <v>0</v>
      </c>
      <c r="I393" s="339"/>
      <c r="J393" s="339">
        <f t="shared" si="53"/>
        <v>0</v>
      </c>
      <c r="K393" s="339">
        <f t="shared" si="61"/>
        <v>0</v>
      </c>
      <c r="L393" s="340"/>
      <c r="M393" s="339">
        <f t="shared" si="61"/>
        <v>0</v>
      </c>
    </row>
    <row r="394" spans="1:13" ht="12.75" hidden="1" customHeight="1">
      <c r="A394" s="390" t="s">
        <v>9</v>
      </c>
      <c r="B394" s="358" t="s">
        <v>39</v>
      </c>
      <c r="C394" s="209" t="s">
        <v>84</v>
      </c>
      <c r="D394" s="209" t="s">
        <v>88</v>
      </c>
      <c r="E394" s="34" t="s">
        <v>694</v>
      </c>
      <c r="F394" s="250" t="s">
        <v>29</v>
      </c>
      <c r="G394" s="250" t="s">
        <v>10</v>
      </c>
      <c r="H394" s="351"/>
      <c r="I394" s="351"/>
      <c r="J394" s="339">
        <f t="shared" si="53"/>
        <v>0</v>
      </c>
      <c r="K394" s="351"/>
      <c r="L394" s="340"/>
      <c r="M394" s="351"/>
    </row>
    <row r="395" spans="1:13" ht="38.25" hidden="1">
      <c r="A395" s="393" t="s">
        <v>681</v>
      </c>
      <c r="B395" s="358" t="s">
        <v>39</v>
      </c>
      <c r="C395" s="209" t="s">
        <v>84</v>
      </c>
      <c r="D395" s="209" t="s">
        <v>88</v>
      </c>
      <c r="E395" s="250" t="s">
        <v>680</v>
      </c>
      <c r="F395" s="250"/>
      <c r="G395" s="250"/>
      <c r="H395" s="351">
        <f t="shared" ref="H395:M397" si="62">H396</f>
        <v>0</v>
      </c>
      <c r="I395" s="351"/>
      <c r="J395" s="339">
        <f t="shared" si="53"/>
        <v>0</v>
      </c>
      <c r="K395" s="351">
        <f t="shared" si="62"/>
        <v>0</v>
      </c>
      <c r="L395" s="340"/>
      <c r="M395" s="351">
        <f t="shared" si="62"/>
        <v>0</v>
      </c>
    </row>
    <row r="396" spans="1:13" ht="42.75" hidden="1" customHeight="1">
      <c r="A396" s="393" t="s">
        <v>802</v>
      </c>
      <c r="B396" s="358" t="s">
        <v>39</v>
      </c>
      <c r="C396" s="209" t="s">
        <v>84</v>
      </c>
      <c r="D396" s="209" t="s">
        <v>88</v>
      </c>
      <c r="E396" s="250" t="s">
        <v>808</v>
      </c>
      <c r="F396" s="250"/>
      <c r="G396" s="250"/>
      <c r="H396" s="351">
        <f t="shared" si="62"/>
        <v>0</v>
      </c>
      <c r="I396" s="351"/>
      <c r="J396" s="339">
        <f t="shared" si="53"/>
        <v>0</v>
      </c>
      <c r="K396" s="351">
        <f t="shared" si="62"/>
        <v>0</v>
      </c>
      <c r="L396" s="340"/>
      <c r="M396" s="351">
        <f t="shared" si="62"/>
        <v>0</v>
      </c>
    </row>
    <row r="397" spans="1:13" ht="89.25" hidden="1">
      <c r="A397" s="357" t="s">
        <v>848</v>
      </c>
      <c r="B397" s="358" t="s">
        <v>39</v>
      </c>
      <c r="C397" s="209" t="s">
        <v>84</v>
      </c>
      <c r="D397" s="209" t="s">
        <v>88</v>
      </c>
      <c r="E397" s="34" t="s">
        <v>850</v>
      </c>
      <c r="F397" s="250"/>
      <c r="G397" s="250"/>
      <c r="H397" s="351">
        <f t="shared" si="62"/>
        <v>0</v>
      </c>
      <c r="I397" s="351"/>
      <c r="J397" s="339">
        <f t="shared" si="53"/>
        <v>0</v>
      </c>
      <c r="K397" s="351">
        <f t="shared" si="62"/>
        <v>0</v>
      </c>
      <c r="L397" s="340"/>
      <c r="M397" s="351">
        <f t="shared" si="62"/>
        <v>0</v>
      </c>
    </row>
    <row r="398" spans="1:13" hidden="1">
      <c r="A398" s="357" t="s">
        <v>849</v>
      </c>
      <c r="B398" s="358" t="s">
        <v>39</v>
      </c>
      <c r="C398" s="209" t="s">
        <v>84</v>
      </c>
      <c r="D398" s="209" t="s">
        <v>88</v>
      </c>
      <c r="E398" s="34" t="s">
        <v>851</v>
      </c>
      <c r="F398" s="250"/>
      <c r="G398" s="250"/>
      <c r="H398" s="351">
        <f>H399+H402</f>
        <v>0</v>
      </c>
      <c r="I398" s="351"/>
      <c r="J398" s="339">
        <f t="shared" si="53"/>
        <v>0</v>
      </c>
      <c r="K398" s="351">
        <f>K399+K402</f>
        <v>0</v>
      </c>
      <c r="L398" s="340"/>
      <c r="M398" s="351">
        <f>M399+M402</f>
        <v>0</v>
      </c>
    </row>
    <row r="399" spans="1:13" ht="27" hidden="1" customHeight="1">
      <c r="A399" s="398" t="s">
        <v>82</v>
      </c>
      <c r="B399" s="358" t="s">
        <v>39</v>
      </c>
      <c r="C399" s="209" t="s">
        <v>84</v>
      </c>
      <c r="D399" s="209" t="s">
        <v>88</v>
      </c>
      <c r="E399" s="34" t="s">
        <v>851</v>
      </c>
      <c r="F399" s="250" t="s">
        <v>27</v>
      </c>
      <c r="G399" s="250"/>
      <c r="H399" s="351">
        <f t="shared" ref="H399:M400" si="63">H400</f>
        <v>0</v>
      </c>
      <c r="I399" s="351"/>
      <c r="J399" s="339">
        <f t="shared" si="53"/>
        <v>0</v>
      </c>
      <c r="K399" s="351">
        <f t="shared" si="63"/>
        <v>0</v>
      </c>
      <c r="L399" s="340"/>
      <c r="M399" s="351">
        <f t="shared" si="63"/>
        <v>0</v>
      </c>
    </row>
    <row r="400" spans="1:13" ht="29.25" hidden="1" customHeight="1">
      <c r="A400" s="398" t="s">
        <v>90</v>
      </c>
      <c r="B400" s="358" t="s">
        <v>39</v>
      </c>
      <c r="C400" s="209" t="s">
        <v>84</v>
      </c>
      <c r="D400" s="209" t="s">
        <v>88</v>
      </c>
      <c r="E400" s="34" t="s">
        <v>851</v>
      </c>
      <c r="F400" s="250" t="s">
        <v>29</v>
      </c>
      <c r="G400" s="250"/>
      <c r="H400" s="351">
        <f t="shared" si="63"/>
        <v>0</v>
      </c>
      <c r="I400" s="351"/>
      <c r="J400" s="339">
        <f t="shared" si="53"/>
        <v>0</v>
      </c>
      <c r="K400" s="351">
        <f t="shared" si="63"/>
        <v>0</v>
      </c>
      <c r="L400" s="340"/>
      <c r="M400" s="351">
        <f t="shared" si="63"/>
        <v>0</v>
      </c>
    </row>
    <row r="401" spans="1:13" hidden="1">
      <c r="A401" s="357" t="s">
        <v>9</v>
      </c>
      <c r="B401" s="358" t="s">
        <v>39</v>
      </c>
      <c r="C401" s="209" t="s">
        <v>84</v>
      </c>
      <c r="D401" s="209" t="s">
        <v>88</v>
      </c>
      <c r="E401" s="34" t="s">
        <v>851</v>
      </c>
      <c r="F401" s="250" t="s">
        <v>29</v>
      </c>
      <c r="G401" s="250" t="s">
        <v>10</v>
      </c>
      <c r="H401" s="351"/>
      <c r="I401" s="351"/>
      <c r="J401" s="339">
        <f t="shared" ref="J401:J464" si="64">H401+I401</f>
        <v>0</v>
      </c>
      <c r="K401" s="349"/>
      <c r="L401" s="340"/>
      <c r="M401" s="349"/>
    </row>
    <row r="402" spans="1:13" ht="37.5" hidden="1" customHeight="1">
      <c r="A402" s="390" t="s">
        <v>92</v>
      </c>
      <c r="B402" s="358" t="s">
        <v>39</v>
      </c>
      <c r="C402" s="209" t="s">
        <v>84</v>
      </c>
      <c r="D402" s="209" t="s">
        <v>88</v>
      </c>
      <c r="E402" s="34" t="s">
        <v>851</v>
      </c>
      <c r="F402" s="250" t="s">
        <v>93</v>
      </c>
      <c r="G402" s="250"/>
      <c r="H402" s="351">
        <f t="shared" ref="H402:M403" si="65">H403</f>
        <v>0</v>
      </c>
      <c r="I402" s="351"/>
      <c r="J402" s="339">
        <f t="shared" si="64"/>
        <v>0</v>
      </c>
      <c r="K402" s="351">
        <f t="shared" si="65"/>
        <v>0</v>
      </c>
      <c r="L402" s="340"/>
      <c r="M402" s="351">
        <f t="shared" si="65"/>
        <v>0</v>
      </c>
    </row>
    <row r="403" spans="1:13" hidden="1">
      <c r="A403" s="390" t="s">
        <v>149</v>
      </c>
      <c r="B403" s="358" t="s">
        <v>39</v>
      </c>
      <c r="C403" s="209" t="s">
        <v>84</v>
      </c>
      <c r="D403" s="209" t="s">
        <v>88</v>
      </c>
      <c r="E403" s="34" t="s">
        <v>851</v>
      </c>
      <c r="F403" s="250" t="s">
        <v>852</v>
      </c>
      <c r="G403" s="250"/>
      <c r="H403" s="351">
        <f t="shared" si="65"/>
        <v>0</v>
      </c>
      <c r="I403" s="351"/>
      <c r="J403" s="339">
        <f t="shared" si="64"/>
        <v>0</v>
      </c>
      <c r="K403" s="351">
        <f t="shared" si="65"/>
        <v>0</v>
      </c>
      <c r="L403" s="340"/>
      <c r="M403" s="351">
        <f t="shared" si="65"/>
        <v>0</v>
      </c>
    </row>
    <row r="404" spans="1:13" ht="12.75" hidden="1" customHeight="1">
      <c r="A404" s="357" t="s">
        <v>9</v>
      </c>
      <c r="B404" s="358" t="s">
        <v>39</v>
      </c>
      <c r="C404" s="209" t="s">
        <v>84</v>
      </c>
      <c r="D404" s="209" t="s">
        <v>88</v>
      </c>
      <c r="E404" s="34" t="s">
        <v>851</v>
      </c>
      <c r="F404" s="250" t="s">
        <v>852</v>
      </c>
      <c r="G404" s="250" t="s">
        <v>10</v>
      </c>
      <c r="H404" s="351"/>
      <c r="I404" s="351"/>
      <c r="J404" s="339">
        <f t="shared" si="64"/>
        <v>0</v>
      </c>
      <c r="K404" s="349"/>
      <c r="L404" s="340"/>
      <c r="M404" s="349"/>
    </row>
    <row r="405" spans="1:13" ht="14.25" customHeight="1">
      <c r="A405" s="37" t="s">
        <v>176</v>
      </c>
      <c r="B405" s="79" t="s">
        <v>39</v>
      </c>
      <c r="C405" s="250" t="s">
        <v>84</v>
      </c>
      <c r="D405" s="250" t="s">
        <v>177</v>
      </c>
      <c r="E405" s="34"/>
      <c r="F405" s="250"/>
      <c r="G405" s="250"/>
      <c r="H405" s="339">
        <f>H406+H451+H419</f>
        <v>910</v>
      </c>
      <c r="I405" s="339">
        <f>I406+I451+I419</f>
        <v>117.2</v>
      </c>
      <c r="J405" s="339">
        <f t="shared" si="64"/>
        <v>1027.2</v>
      </c>
      <c r="K405" s="339">
        <f>K406+K451+K419</f>
        <v>1140</v>
      </c>
      <c r="L405" s="340"/>
      <c r="M405" s="339">
        <f>M406+M451+M419</f>
        <v>140</v>
      </c>
    </row>
    <row r="406" spans="1:13" ht="27.75" customHeight="1">
      <c r="A406" s="100" t="s">
        <v>16</v>
      </c>
      <c r="B406" s="101" t="s">
        <v>39</v>
      </c>
      <c r="C406" s="209" t="s">
        <v>84</v>
      </c>
      <c r="D406" s="209" t="s">
        <v>177</v>
      </c>
      <c r="E406" s="35" t="s">
        <v>651</v>
      </c>
      <c r="F406" s="209"/>
      <c r="G406" s="209"/>
      <c r="H406" s="335">
        <f>H407+H411+H415</f>
        <v>210</v>
      </c>
      <c r="I406" s="335">
        <f>I407+I411+I415</f>
        <v>117.2</v>
      </c>
      <c r="J406" s="339">
        <f t="shared" si="64"/>
        <v>327.2</v>
      </c>
      <c r="K406" s="335">
        <f>K407+K411+K415</f>
        <v>140</v>
      </c>
      <c r="L406" s="340"/>
      <c r="M406" s="335">
        <f>M407+M411+M415</f>
        <v>140</v>
      </c>
    </row>
    <row r="407" spans="1:13" ht="91.5" customHeight="1">
      <c r="A407" s="357" t="s">
        <v>880</v>
      </c>
      <c r="B407" s="101" t="s">
        <v>39</v>
      </c>
      <c r="C407" s="209" t="s">
        <v>84</v>
      </c>
      <c r="D407" s="209" t="s">
        <v>177</v>
      </c>
      <c r="E407" s="35" t="s">
        <v>695</v>
      </c>
      <c r="F407" s="209"/>
      <c r="G407" s="209"/>
      <c r="H407" s="335">
        <f t="shared" ref="H407:M409" si="66">H408</f>
        <v>100</v>
      </c>
      <c r="I407" s="335">
        <f t="shared" si="66"/>
        <v>0</v>
      </c>
      <c r="J407" s="339">
        <f t="shared" si="64"/>
        <v>100</v>
      </c>
      <c r="K407" s="335">
        <f t="shared" si="66"/>
        <v>50</v>
      </c>
      <c r="L407" s="340"/>
      <c r="M407" s="335">
        <f t="shared" si="66"/>
        <v>50</v>
      </c>
    </row>
    <row r="408" spans="1:13" ht="27" customHeight="1">
      <c r="A408" s="398" t="s">
        <v>73</v>
      </c>
      <c r="B408" s="101" t="s">
        <v>39</v>
      </c>
      <c r="C408" s="209" t="s">
        <v>84</v>
      </c>
      <c r="D408" s="209" t="s">
        <v>177</v>
      </c>
      <c r="E408" s="35" t="s">
        <v>695</v>
      </c>
      <c r="F408" s="209" t="s">
        <v>27</v>
      </c>
      <c r="G408" s="209"/>
      <c r="H408" s="335">
        <f t="shared" si="66"/>
        <v>100</v>
      </c>
      <c r="I408" s="335">
        <f t="shared" si="66"/>
        <v>0</v>
      </c>
      <c r="J408" s="339">
        <f t="shared" si="64"/>
        <v>100</v>
      </c>
      <c r="K408" s="335">
        <f t="shared" si="66"/>
        <v>50</v>
      </c>
      <c r="L408" s="340"/>
      <c r="M408" s="335">
        <f t="shared" si="66"/>
        <v>50</v>
      </c>
    </row>
    <row r="409" spans="1:13" ht="27" customHeight="1">
      <c r="A409" s="398" t="s">
        <v>90</v>
      </c>
      <c r="B409" s="101" t="s">
        <v>39</v>
      </c>
      <c r="C409" s="209" t="s">
        <v>84</v>
      </c>
      <c r="D409" s="209" t="s">
        <v>177</v>
      </c>
      <c r="E409" s="35" t="s">
        <v>695</v>
      </c>
      <c r="F409" s="209" t="s">
        <v>29</v>
      </c>
      <c r="G409" s="209"/>
      <c r="H409" s="335">
        <f t="shared" si="66"/>
        <v>100</v>
      </c>
      <c r="I409" s="335">
        <f t="shared" si="66"/>
        <v>0</v>
      </c>
      <c r="J409" s="339">
        <f t="shared" si="64"/>
        <v>100</v>
      </c>
      <c r="K409" s="335">
        <f t="shared" si="66"/>
        <v>50</v>
      </c>
      <c r="L409" s="340"/>
      <c r="M409" s="335">
        <f t="shared" si="66"/>
        <v>50</v>
      </c>
    </row>
    <row r="410" spans="1:13">
      <c r="A410" s="357" t="s">
        <v>9</v>
      </c>
      <c r="B410" s="101" t="s">
        <v>39</v>
      </c>
      <c r="C410" s="209" t="s">
        <v>84</v>
      </c>
      <c r="D410" s="209" t="s">
        <v>177</v>
      </c>
      <c r="E410" s="35" t="s">
        <v>695</v>
      </c>
      <c r="F410" s="209" t="s">
        <v>29</v>
      </c>
      <c r="G410" s="209" t="s">
        <v>10</v>
      </c>
      <c r="H410" s="337">
        <v>100</v>
      </c>
      <c r="I410" s="337"/>
      <c r="J410" s="339">
        <f t="shared" si="64"/>
        <v>100</v>
      </c>
      <c r="K410" s="337">
        <v>50</v>
      </c>
      <c r="L410" s="340"/>
      <c r="M410" s="337">
        <v>50</v>
      </c>
    </row>
    <row r="411" spans="1:13" ht="39" customHeight="1">
      <c r="A411" s="390" t="s">
        <v>881</v>
      </c>
      <c r="B411" s="101" t="s">
        <v>39</v>
      </c>
      <c r="C411" s="209" t="s">
        <v>84</v>
      </c>
      <c r="D411" s="209" t="s">
        <v>177</v>
      </c>
      <c r="E411" s="35" t="s">
        <v>696</v>
      </c>
      <c r="F411" s="209"/>
      <c r="G411" s="209"/>
      <c r="H411" s="335">
        <f t="shared" ref="H411:M413" si="67">H412</f>
        <v>60</v>
      </c>
      <c r="I411" s="335">
        <f t="shared" si="67"/>
        <v>0</v>
      </c>
      <c r="J411" s="339">
        <f t="shared" si="64"/>
        <v>60</v>
      </c>
      <c r="K411" s="335">
        <f t="shared" si="67"/>
        <v>40</v>
      </c>
      <c r="L411" s="340"/>
      <c r="M411" s="335">
        <f t="shared" si="67"/>
        <v>40</v>
      </c>
    </row>
    <row r="412" spans="1:13" ht="22.5" customHeight="1">
      <c r="A412" s="398" t="s">
        <v>73</v>
      </c>
      <c r="B412" s="101" t="s">
        <v>39</v>
      </c>
      <c r="C412" s="209" t="s">
        <v>84</v>
      </c>
      <c r="D412" s="209" t="s">
        <v>177</v>
      </c>
      <c r="E412" s="35" t="s">
        <v>696</v>
      </c>
      <c r="F412" s="209" t="s">
        <v>27</v>
      </c>
      <c r="G412" s="209"/>
      <c r="H412" s="335">
        <f t="shared" si="67"/>
        <v>60</v>
      </c>
      <c r="I412" s="335">
        <f t="shared" si="67"/>
        <v>0</v>
      </c>
      <c r="J412" s="339">
        <f t="shared" si="64"/>
        <v>60</v>
      </c>
      <c r="K412" s="335">
        <f t="shared" si="67"/>
        <v>40</v>
      </c>
      <c r="L412" s="340"/>
      <c r="M412" s="335">
        <f t="shared" si="67"/>
        <v>40</v>
      </c>
    </row>
    <row r="413" spans="1:13" ht="27.75" customHeight="1">
      <c r="A413" s="398" t="s">
        <v>90</v>
      </c>
      <c r="B413" s="101" t="s">
        <v>39</v>
      </c>
      <c r="C413" s="209" t="s">
        <v>84</v>
      </c>
      <c r="D413" s="209" t="s">
        <v>177</v>
      </c>
      <c r="E413" s="35" t="s">
        <v>696</v>
      </c>
      <c r="F413" s="209" t="s">
        <v>29</v>
      </c>
      <c r="G413" s="209"/>
      <c r="H413" s="335">
        <f t="shared" si="67"/>
        <v>60</v>
      </c>
      <c r="I413" s="335">
        <f t="shared" si="67"/>
        <v>0</v>
      </c>
      <c r="J413" s="339">
        <f t="shared" si="64"/>
        <v>60</v>
      </c>
      <c r="K413" s="335">
        <f t="shared" si="67"/>
        <v>40</v>
      </c>
      <c r="L413" s="340"/>
      <c r="M413" s="335">
        <f t="shared" si="67"/>
        <v>40</v>
      </c>
    </row>
    <row r="414" spans="1:13">
      <c r="A414" s="357" t="s">
        <v>9</v>
      </c>
      <c r="B414" s="101" t="s">
        <v>39</v>
      </c>
      <c r="C414" s="209" t="s">
        <v>84</v>
      </c>
      <c r="D414" s="209" t="s">
        <v>177</v>
      </c>
      <c r="E414" s="35" t="s">
        <v>696</v>
      </c>
      <c r="F414" s="209" t="s">
        <v>29</v>
      </c>
      <c r="G414" s="209" t="s">
        <v>10</v>
      </c>
      <c r="H414" s="337">
        <v>60</v>
      </c>
      <c r="I414" s="337"/>
      <c r="J414" s="339">
        <f t="shared" si="64"/>
        <v>60</v>
      </c>
      <c r="K414" s="337">
        <v>40</v>
      </c>
      <c r="L414" s="340"/>
      <c r="M414" s="337">
        <v>40</v>
      </c>
    </row>
    <row r="415" spans="1:13" ht="35.25" customHeight="1">
      <c r="A415" s="357" t="s">
        <v>885</v>
      </c>
      <c r="B415" s="394" t="s">
        <v>39</v>
      </c>
      <c r="C415" s="209" t="s">
        <v>84</v>
      </c>
      <c r="D415" s="209" t="s">
        <v>177</v>
      </c>
      <c r="E415" s="35" t="s">
        <v>698</v>
      </c>
      <c r="F415" s="209"/>
      <c r="G415" s="209"/>
      <c r="H415" s="335">
        <f t="shared" ref="H415:M417" si="68">H416</f>
        <v>50</v>
      </c>
      <c r="I415" s="335">
        <f t="shared" si="68"/>
        <v>117.2</v>
      </c>
      <c r="J415" s="339">
        <f t="shared" si="64"/>
        <v>167.2</v>
      </c>
      <c r="K415" s="335">
        <f t="shared" si="68"/>
        <v>50</v>
      </c>
      <c r="L415" s="340"/>
      <c r="M415" s="335">
        <f t="shared" si="68"/>
        <v>50</v>
      </c>
    </row>
    <row r="416" spans="1:13" ht="27" customHeight="1">
      <c r="A416" s="398" t="s">
        <v>73</v>
      </c>
      <c r="B416" s="358" t="s">
        <v>39</v>
      </c>
      <c r="C416" s="209" t="s">
        <v>84</v>
      </c>
      <c r="D416" s="209" t="s">
        <v>177</v>
      </c>
      <c r="E416" s="35" t="s">
        <v>698</v>
      </c>
      <c r="F416" s="209" t="s">
        <v>27</v>
      </c>
      <c r="G416" s="209"/>
      <c r="H416" s="335">
        <f t="shared" si="68"/>
        <v>50</v>
      </c>
      <c r="I416" s="335">
        <f t="shared" si="68"/>
        <v>117.2</v>
      </c>
      <c r="J416" s="339">
        <f t="shared" si="64"/>
        <v>167.2</v>
      </c>
      <c r="K416" s="335">
        <f t="shared" si="68"/>
        <v>50</v>
      </c>
      <c r="L416" s="340"/>
      <c r="M416" s="335">
        <f t="shared" si="68"/>
        <v>50</v>
      </c>
    </row>
    <row r="417" spans="1:13" ht="31.5" customHeight="1">
      <c r="A417" s="398" t="s">
        <v>90</v>
      </c>
      <c r="B417" s="358" t="s">
        <v>39</v>
      </c>
      <c r="C417" s="209" t="s">
        <v>84</v>
      </c>
      <c r="D417" s="209" t="s">
        <v>177</v>
      </c>
      <c r="E417" s="35" t="s">
        <v>698</v>
      </c>
      <c r="F417" s="209" t="s">
        <v>29</v>
      </c>
      <c r="G417" s="209"/>
      <c r="H417" s="335">
        <f t="shared" si="68"/>
        <v>50</v>
      </c>
      <c r="I417" s="335">
        <f t="shared" si="68"/>
        <v>117.2</v>
      </c>
      <c r="J417" s="339">
        <f t="shared" si="64"/>
        <v>167.2</v>
      </c>
      <c r="K417" s="335">
        <f t="shared" si="68"/>
        <v>50</v>
      </c>
      <c r="L417" s="340"/>
      <c r="M417" s="335">
        <f t="shared" si="68"/>
        <v>50</v>
      </c>
    </row>
    <row r="418" spans="1:13" ht="15" customHeight="1">
      <c r="A418" s="357" t="s">
        <v>9</v>
      </c>
      <c r="B418" s="358" t="s">
        <v>39</v>
      </c>
      <c r="C418" s="209" t="s">
        <v>84</v>
      </c>
      <c r="D418" s="209" t="s">
        <v>177</v>
      </c>
      <c r="E418" s="35" t="s">
        <v>698</v>
      </c>
      <c r="F418" s="209" t="s">
        <v>29</v>
      </c>
      <c r="G418" s="209" t="s">
        <v>10</v>
      </c>
      <c r="H418" s="337">
        <v>50</v>
      </c>
      <c r="I418" s="337">
        <v>117.2</v>
      </c>
      <c r="J418" s="339">
        <f t="shared" si="64"/>
        <v>167.2</v>
      </c>
      <c r="K418" s="337">
        <v>50</v>
      </c>
      <c r="L418" s="340"/>
      <c r="M418" s="337">
        <v>50</v>
      </c>
    </row>
    <row r="419" spans="1:13" s="248" customFormat="1" ht="41.25" hidden="1" customHeight="1">
      <c r="A419" s="393" t="s">
        <v>681</v>
      </c>
      <c r="B419" s="394" t="s">
        <v>39</v>
      </c>
      <c r="C419" s="392" t="s">
        <v>84</v>
      </c>
      <c r="D419" s="392" t="s">
        <v>177</v>
      </c>
      <c r="E419" s="209" t="s">
        <v>680</v>
      </c>
      <c r="F419" s="392"/>
      <c r="G419" s="392"/>
      <c r="H419" s="342">
        <f t="shared" ref="H419:M424" si="69">H420</f>
        <v>0</v>
      </c>
      <c r="I419" s="342"/>
      <c r="J419" s="339">
        <f t="shared" si="64"/>
        <v>0</v>
      </c>
      <c r="K419" s="342">
        <f t="shared" si="69"/>
        <v>0</v>
      </c>
      <c r="L419" s="344"/>
      <c r="M419" s="342">
        <f t="shared" si="69"/>
        <v>0</v>
      </c>
    </row>
    <row r="420" spans="1:13" s="248" customFormat="1" ht="42" hidden="1" customHeight="1">
      <c r="A420" s="393" t="s">
        <v>802</v>
      </c>
      <c r="B420" s="394" t="s">
        <v>39</v>
      </c>
      <c r="C420" s="392" t="s">
        <v>84</v>
      </c>
      <c r="D420" s="392" t="s">
        <v>177</v>
      </c>
      <c r="E420" s="209" t="s">
        <v>808</v>
      </c>
      <c r="F420" s="392"/>
      <c r="G420" s="392"/>
      <c r="H420" s="342">
        <f t="shared" si="69"/>
        <v>0</v>
      </c>
      <c r="I420" s="342"/>
      <c r="J420" s="339">
        <f t="shared" si="64"/>
        <v>0</v>
      </c>
      <c r="K420" s="342">
        <f t="shared" si="69"/>
        <v>0</v>
      </c>
      <c r="L420" s="344"/>
      <c r="M420" s="342">
        <f t="shared" si="69"/>
        <v>0</v>
      </c>
    </row>
    <row r="421" spans="1:13" s="248" customFormat="1" ht="38.25" hidden="1">
      <c r="A421" s="393" t="s">
        <v>803</v>
      </c>
      <c r="B421" s="394" t="s">
        <v>39</v>
      </c>
      <c r="C421" s="392" t="s">
        <v>84</v>
      </c>
      <c r="D421" s="392" t="s">
        <v>177</v>
      </c>
      <c r="E421" s="209" t="s">
        <v>805</v>
      </c>
      <c r="F421" s="392"/>
      <c r="G421" s="392"/>
      <c r="H421" s="342">
        <f t="shared" si="69"/>
        <v>0</v>
      </c>
      <c r="I421" s="342"/>
      <c r="J421" s="339">
        <f t="shared" si="64"/>
        <v>0</v>
      </c>
      <c r="K421" s="342">
        <f t="shared" si="69"/>
        <v>0</v>
      </c>
      <c r="L421" s="344"/>
      <c r="M421" s="342">
        <f t="shared" si="69"/>
        <v>0</v>
      </c>
    </row>
    <row r="422" spans="1:13" s="248" customFormat="1" ht="12.75" hidden="1" customHeight="1">
      <c r="A422" s="393" t="s">
        <v>214</v>
      </c>
      <c r="B422" s="394" t="s">
        <v>39</v>
      </c>
      <c r="C422" s="392" t="s">
        <v>84</v>
      </c>
      <c r="D422" s="392" t="s">
        <v>177</v>
      </c>
      <c r="E422" s="209" t="s">
        <v>809</v>
      </c>
      <c r="F422" s="392"/>
      <c r="G422" s="392"/>
      <c r="H422" s="335">
        <f t="shared" si="69"/>
        <v>0</v>
      </c>
      <c r="I422" s="335"/>
      <c r="J422" s="339">
        <f t="shared" si="64"/>
        <v>0</v>
      </c>
      <c r="K422" s="335">
        <f t="shared" si="69"/>
        <v>0</v>
      </c>
      <c r="L422" s="344"/>
      <c r="M422" s="335">
        <f t="shared" si="69"/>
        <v>0</v>
      </c>
    </row>
    <row r="423" spans="1:13" s="248" customFormat="1" ht="27" hidden="1" customHeight="1">
      <c r="A423" s="398" t="s">
        <v>82</v>
      </c>
      <c r="B423" s="394" t="s">
        <v>39</v>
      </c>
      <c r="C423" s="392" t="s">
        <v>84</v>
      </c>
      <c r="D423" s="392" t="s">
        <v>177</v>
      </c>
      <c r="E423" s="209" t="s">
        <v>809</v>
      </c>
      <c r="F423" s="392" t="s">
        <v>27</v>
      </c>
      <c r="G423" s="392"/>
      <c r="H423" s="335">
        <f t="shared" si="69"/>
        <v>0</v>
      </c>
      <c r="I423" s="335"/>
      <c r="J423" s="339">
        <f t="shared" si="64"/>
        <v>0</v>
      </c>
      <c r="K423" s="335">
        <f t="shared" si="69"/>
        <v>0</v>
      </c>
      <c r="L423" s="344"/>
      <c r="M423" s="335">
        <f t="shared" si="69"/>
        <v>0</v>
      </c>
    </row>
    <row r="424" spans="1:13" s="248" customFormat="1" ht="24" hidden="1" customHeight="1">
      <c r="A424" s="398" t="s">
        <v>74</v>
      </c>
      <c r="B424" s="394" t="s">
        <v>39</v>
      </c>
      <c r="C424" s="392" t="s">
        <v>84</v>
      </c>
      <c r="D424" s="392" t="s">
        <v>177</v>
      </c>
      <c r="E424" s="209" t="s">
        <v>809</v>
      </c>
      <c r="F424" s="392" t="s">
        <v>29</v>
      </c>
      <c r="G424" s="392"/>
      <c r="H424" s="335">
        <f t="shared" si="69"/>
        <v>0</v>
      </c>
      <c r="I424" s="335"/>
      <c r="J424" s="339">
        <f t="shared" si="64"/>
        <v>0</v>
      </c>
      <c r="K424" s="335">
        <f t="shared" si="69"/>
        <v>0</v>
      </c>
      <c r="L424" s="344"/>
      <c r="M424" s="335">
        <f t="shared" si="69"/>
        <v>0</v>
      </c>
    </row>
    <row r="425" spans="1:13" s="248" customFormat="1" ht="12.75" hidden="1" customHeight="1">
      <c r="A425" s="357" t="s">
        <v>9</v>
      </c>
      <c r="B425" s="394" t="s">
        <v>39</v>
      </c>
      <c r="C425" s="392" t="s">
        <v>84</v>
      </c>
      <c r="D425" s="392" t="s">
        <v>177</v>
      </c>
      <c r="E425" s="209" t="s">
        <v>809</v>
      </c>
      <c r="F425" s="392" t="s">
        <v>29</v>
      </c>
      <c r="G425" s="392" t="s">
        <v>10</v>
      </c>
      <c r="H425" s="338"/>
      <c r="I425" s="338"/>
      <c r="J425" s="339">
        <f t="shared" si="64"/>
        <v>0</v>
      </c>
      <c r="K425" s="338"/>
      <c r="L425" s="344"/>
      <c r="M425" s="338"/>
    </row>
    <row r="426" spans="1:13" s="248" customFormat="1" ht="26.25" hidden="1" customHeight="1">
      <c r="A426" s="407" t="s">
        <v>989</v>
      </c>
      <c r="B426" s="394" t="s">
        <v>39</v>
      </c>
      <c r="C426" s="209" t="s">
        <v>84</v>
      </c>
      <c r="D426" s="408" t="s">
        <v>987</v>
      </c>
      <c r="E426" s="409"/>
      <c r="F426" s="209"/>
      <c r="G426" s="209"/>
      <c r="H426" s="348">
        <f t="shared" ref="H426:M427" si="70">H427</f>
        <v>0</v>
      </c>
      <c r="I426" s="348"/>
      <c r="J426" s="339">
        <f t="shared" si="64"/>
        <v>0</v>
      </c>
      <c r="K426" s="348">
        <f t="shared" si="70"/>
        <v>0</v>
      </c>
      <c r="L426" s="344"/>
      <c r="M426" s="348">
        <f t="shared" si="70"/>
        <v>0</v>
      </c>
    </row>
    <row r="427" spans="1:13" s="248" customFormat="1" ht="24.75" hidden="1" customHeight="1">
      <c r="A427" s="357" t="s">
        <v>994</v>
      </c>
      <c r="B427" s="358" t="s">
        <v>39</v>
      </c>
      <c r="C427" s="209" t="s">
        <v>84</v>
      </c>
      <c r="D427" s="209" t="s">
        <v>987</v>
      </c>
      <c r="E427" s="209" t="s">
        <v>808</v>
      </c>
      <c r="F427" s="209" t="s">
        <v>519</v>
      </c>
      <c r="G427" s="209"/>
      <c r="H427" s="410">
        <f t="shared" si="70"/>
        <v>0</v>
      </c>
      <c r="I427" s="410"/>
      <c r="J427" s="339">
        <f t="shared" si="64"/>
        <v>0</v>
      </c>
      <c r="K427" s="410">
        <f t="shared" si="70"/>
        <v>0</v>
      </c>
      <c r="L427" s="344"/>
      <c r="M427" s="410">
        <f t="shared" si="70"/>
        <v>0</v>
      </c>
    </row>
    <row r="428" spans="1:13" s="248" customFormat="1" ht="56.25" hidden="1" customHeight="1">
      <c r="A428" s="357" t="s">
        <v>1003</v>
      </c>
      <c r="B428" s="358" t="s">
        <v>39</v>
      </c>
      <c r="C428" s="209" t="s">
        <v>84</v>
      </c>
      <c r="D428" s="209" t="s">
        <v>987</v>
      </c>
      <c r="E428" s="209" t="s">
        <v>850</v>
      </c>
      <c r="F428" s="209"/>
      <c r="G428" s="209"/>
      <c r="H428" s="410">
        <f>H430+H433+H437</f>
        <v>0</v>
      </c>
      <c r="I428" s="410"/>
      <c r="J428" s="339">
        <f t="shared" si="64"/>
        <v>0</v>
      </c>
      <c r="K428" s="410">
        <f>K430+K433+K437</f>
        <v>0</v>
      </c>
      <c r="L428" s="344"/>
      <c r="M428" s="410">
        <f>M430+M433+M437</f>
        <v>0</v>
      </c>
    </row>
    <row r="429" spans="1:13" s="248" customFormat="1" ht="52.5" hidden="1" customHeight="1">
      <c r="A429" s="357" t="s">
        <v>1000</v>
      </c>
      <c r="B429" s="358" t="s">
        <v>39</v>
      </c>
      <c r="C429" s="209" t="s">
        <v>84</v>
      </c>
      <c r="D429" s="209" t="s">
        <v>987</v>
      </c>
      <c r="E429" s="411" t="s">
        <v>993</v>
      </c>
      <c r="F429" s="209"/>
      <c r="G429" s="209"/>
      <c r="H429" s="412">
        <f>H430</f>
        <v>0</v>
      </c>
      <c r="I429" s="412"/>
      <c r="J429" s="339">
        <f t="shared" si="64"/>
        <v>0</v>
      </c>
      <c r="K429" s="412">
        <f>K430</f>
        <v>0</v>
      </c>
      <c r="L429" s="412">
        <f>L430</f>
        <v>0</v>
      </c>
      <c r="M429" s="412">
        <f>M430</f>
        <v>0</v>
      </c>
    </row>
    <row r="430" spans="1:13" s="248" customFormat="1" ht="33.75" hidden="1" customHeight="1">
      <c r="A430" s="413" t="s">
        <v>148</v>
      </c>
      <c r="B430" s="394" t="s">
        <v>39</v>
      </c>
      <c r="C430" s="392" t="s">
        <v>84</v>
      </c>
      <c r="D430" s="209" t="s">
        <v>987</v>
      </c>
      <c r="E430" s="411" t="s">
        <v>993</v>
      </c>
      <c r="F430" s="209" t="s">
        <v>93</v>
      </c>
      <c r="G430" s="209"/>
      <c r="H430" s="348">
        <f t="shared" ref="H430:M431" si="71">H431</f>
        <v>0</v>
      </c>
      <c r="I430" s="348"/>
      <c r="J430" s="339">
        <f t="shared" si="64"/>
        <v>0</v>
      </c>
      <c r="K430" s="348">
        <f t="shared" si="71"/>
        <v>0</v>
      </c>
      <c r="L430" s="344"/>
      <c r="M430" s="348">
        <f t="shared" si="71"/>
        <v>0</v>
      </c>
    </row>
    <row r="431" spans="1:13" s="248" customFormat="1" ht="15" hidden="1" customHeight="1">
      <c r="A431" s="413" t="s">
        <v>149</v>
      </c>
      <c r="B431" s="394" t="s">
        <v>39</v>
      </c>
      <c r="C431" s="392" t="s">
        <v>84</v>
      </c>
      <c r="D431" s="209" t="s">
        <v>987</v>
      </c>
      <c r="E431" s="411" t="s">
        <v>993</v>
      </c>
      <c r="F431" s="209" t="s">
        <v>150</v>
      </c>
      <c r="G431" s="209"/>
      <c r="H431" s="348">
        <f t="shared" si="71"/>
        <v>0</v>
      </c>
      <c r="I431" s="348"/>
      <c r="J431" s="339">
        <f t="shared" si="64"/>
        <v>0</v>
      </c>
      <c r="K431" s="348">
        <f t="shared" si="71"/>
        <v>0</v>
      </c>
      <c r="L431" s="344"/>
      <c r="M431" s="348">
        <f t="shared" si="71"/>
        <v>0</v>
      </c>
    </row>
    <row r="432" spans="1:13" s="248" customFormat="1" ht="14.25" hidden="1" customHeight="1">
      <c r="A432" s="414" t="s">
        <v>9</v>
      </c>
      <c r="B432" s="394" t="s">
        <v>39</v>
      </c>
      <c r="C432" s="392" t="s">
        <v>84</v>
      </c>
      <c r="D432" s="209" t="s">
        <v>987</v>
      </c>
      <c r="E432" s="411" t="s">
        <v>993</v>
      </c>
      <c r="F432" s="209" t="s">
        <v>852</v>
      </c>
      <c r="G432" s="209" t="s">
        <v>10</v>
      </c>
      <c r="H432" s="338"/>
      <c r="I432" s="338"/>
      <c r="J432" s="339">
        <f t="shared" si="64"/>
        <v>0</v>
      </c>
      <c r="K432" s="338"/>
      <c r="L432" s="344"/>
      <c r="M432" s="338"/>
    </row>
    <row r="433" spans="1:13" s="248" customFormat="1" ht="54" hidden="1" customHeight="1">
      <c r="A433" s="357" t="s">
        <v>995</v>
      </c>
      <c r="B433" s="394" t="s">
        <v>39</v>
      </c>
      <c r="C433" s="392" t="s">
        <v>84</v>
      </c>
      <c r="D433" s="209"/>
      <c r="E433" s="411" t="s">
        <v>992</v>
      </c>
      <c r="F433" s="209"/>
      <c r="G433" s="209"/>
      <c r="H433" s="347">
        <f t="shared" ref="H433:M435" si="72">H434</f>
        <v>0</v>
      </c>
      <c r="I433" s="347"/>
      <c r="J433" s="339">
        <f t="shared" si="64"/>
        <v>0</v>
      </c>
      <c r="K433" s="347">
        <f t="shared" si="72"/>
        <v>0</v>
      </c>
      <c r="L433" s="344"/>
      <c r="M433" s="347">
        <f t="shared" si="72"/>
        <v>0</v>
      </c>
    </row>
    <row r="434" spans="1:13" s="248" customFormat="1" ht="24.75" hidden="1" customHeight="1">
      <c r="A434" s="413" t="s">
        <v>148</v>
      </c>
      <c r="B434" s="394" t="s">
        <v>39</v>
      </c>
      <c r="C434" s="392" t="s">
        <v>84</v>
      </c>
      <c r="D434" s="209" t="s">
        <v>987</v>
      </c>
      <c r="E434" s="411" t="s">
        <v>992</v>
      </c>
      <c r="F434" s="209" t="s">
        <v>93</v>
      </c>
      <c r="G434" s="209"/>
      <c r="H434" s="347">
        <f t="shared" si="72"/>
        <v>0</v>
      </c>
      <c r="I434" s="347"/>
      <c r="J434" s="339">
        <f t="shared" si="64"/>
        <v>0</v>
      </c>
      <c r="K434" s="347">
        <f t="shared" si="72"/>
        <v>0</v>
      </c>
      <c r="L434" s="344"/>
      <c r="M434" s="347">
        <f t="shared" si="72"/>
        <v>0</v>
      </c>
    </row>
    <row r="435" spans="1:13" s="248" customFormat="1" ht="15" hidden="1" customHeight="1">
      <c r="A435" s="413" t="s">
        <v>149</v>
      </c>
      <c r="B435" s="394" t="s">
        <v>39</v>
      </c>
      <c r="C435" s="392" t="s">
        <v>84</v>
      </c>
      <c r="D435" s="209" t="s">
        <v>987</v>
      </c>
      <c r="E435" s="411" t="s">
        <v>992</v>
      </c>
      <c r="F435" s="209" t="s">
        <v>150</v>
      </c>
      <c r="G435" s="209"/>
      <c r="H435" s="347">
        <f t="shared" si="72"/>
        <v>0</v>
      </c>
      <c r="I435" s="347"/>
      <c r="J435" s="339">
        <f t="shared" si="64"/>
        <v>0</v>
      </c>
      <c r="K435" s="347">
        <f t="shared" si="72"/>
        <v>0</v>
      </c>
      <c r="L435" s="344"/>
      <c r="M435" s="347">
        <f t="shared" si="72"/>
        <v>0</v>
      </c>
    </row>
    <row r="436" spans="1:13" s="248" customFormat="1" ht="14.25" hidden="1" customHeight="1">
      <c r="A436" s="414" t="s">
        <v>996</v>
      </c>
      <c r="B436" s="394" t="s">
        <v>39</v>
      </c>
      <c r="C436" s="392" t="s">
        <v>84</v>
      </c>
      <c r="D436" s="209" t="s">
        <v>987</v>
      </c>
      <c r="E436" s="411" t="s">
        <v>992</v>
      </c>
      <c r="F436" s="209" t="s">
        <v>852</v>
      </c>
      <c r="G436" s="209" t="s">
        <v>12</v>
      </c>
      <c r="H436" s="338"/>
      <c r="I436" s="338"/>
      <c r="J436" s="339">
        <f t="shared" si="64"/>
        <v>0</v>
      </c>
      <c r="K436" s="338"/>
      <c r="L436" s="344"/>
      <c r="M436" s="338"/>
    </row>
    <row r="437" spans="1:13" s="248" customFormat="1" ht="66.75" hidden="1" customHeight="1">
      <c r="A437" s="357" t="s">
        <v>997</v>
      </c>
      <c r="B437" s="394" t="s">
        <v>39</v>
      </c>
      <c r="C437" s="392" t="s">
        <v>84</v>
      </c>
      <c r="D437" s="209"/>
      <c r="E437" s="411" t="s">
        <v>999</v>
      </c>
      <c r="F437" s="209"/>
      <c r="G437" s="209"/>
      <c r="H437" s="348">
        <f t="shared" ref="H437:M438" si="73">H438</f>
        <v>0</v>
      </c>
      <c r="I437" s="348"/>
      <c r="J437" s="339">
        <f t="shared" si="64"/>
        <v>0</v>
      </c>
      <c r="K437" s="348">
        <f t="shared" si="73"/>
        <v>0</v>
      </c>
      <c r="L437" s="344"/>
      <c r="M437" s="348">
        <f t="shared" si="73"/>
        <v>0</v>
      </c>
    </row>
    <row r="438" spans="1:13" s="248" customFormat="1" ht="38.25" hidden="1" customHeight="1">
      <c r="A438" s="413" t="s">
        <v>148</v>
      </c>
      <c r="B438" s="394" t="s">
        <v>39</v>
      </c>
      <c r="C438" s="392" t="s">
        <v>84</v>
      </c>
      <c r="D438" s="209" t="s">
        <v>987</v>
      </c>
      <c r="E438" s="411" t="s">
        <v>999</v>
      </c>
      <c r="F438" s="209" t="s">
        <v>93</v>
      </c>
      <c r="G438" s="209"/>
      <c r="H438" s="337">
        <f t="shared" si="73"/>
        <v>0</v>
      </c>
      <c r="I438" s="337"/>
      <c r="J438" s="339">
        <f t="shared" si="64"/>
        <v>0</v>
      </c>
      <c r="K438" s="337">
        <f t="shared" si="73"/>
        <v>0</v>
      </c>
      <c r="L438" s="344"/>
      <c r="M438" s="337">
        <f t="shared" si="73"/>
        <v>0</v>
      </c>
    </row>
    <row r="439" spans="1:13" s="247" customFormat="1" ht="13.5" hidden="1" customHeight="1">
      <c r="A439" s="413" t="s">
        <v>149</v>
      </c>
      <c r="B439" s="358" t="s">
        <v>39</v>
      </c>
      <c r="C439" s="209" t="s">
        <v>84</v>
      </c>
      <c r="D439" s="209" t="s">
        <v>987</v>
      </c>
      <c r="E439" s="411" t="s">
        <v>999</v>
      </c>
      <c r="F439" s="209" t="s">
        <v>150</v>
      </c>
      <c r="G439" s="209"/>
      <c r="H439" s="335">
        <f>H440</f>
        <v>0</v>
      </c>
      <c r="I439" s="335"/>
      <c r="J439" s="339">
        <f t="shared" si="64"/>
        <v>0</v>
      </c>
      <c r="K439" s="338"/>
      <c r="L439" s="340"/>
      <c r="M439" s="338"/>
    </row>
    <row r="440" spans="1:13" s="248" customFormat="1" ht="13.5" hidden="1" customHeight="1">
      <c r="A440" s="414" t="s">
        <v>998</v>
      </c>
      <c r="B440" s="394" t="s">
        <v>39</v>
      </c>
      <c r="C440" s="392" t="s">
        <v>84</v>
      </c>
      <c r="D440" s="209" t="s">
        <v>987</v>
      </c>
      <c r="E440" s="411" t="s">
        <v>999</v>
      </c>
      <c r="F440" s="209" t="s">
        <v>852</v>
      </c>
      <c r="G440" s="209" t="s">
        <v>197</v>
      </c>
      <c r="H440" s="342"/>
      <c r="I440" s="342"/>
      <c r="J440" s="339">
        <f t="shared" si="64"/>
        <v>0</v>
      </c>
      <c r="K440" s="415"/>
      <c r="L440" s="344"/>
      <c r="M440" s="415"/>
    </row>
    <row r="441" spans="1:13" s="248" customFormat="1" ht="25.5" hidden="1" customHeight="1">
      <c r="A441" s="416" t="s">
        <v>988</v>
      </c>
      <c r="B441" s="394" t="s">
        <v>39</v>
      </c>
      <c r="C441" s="392" t="s">
        <v>84</v>
      </c>
      <c r="D441" s="392" t="s">
        <v>987</v>
      </c>
      <c r="E441" s="209" t="s">
        <v>990</v>
      </c>
      <c r="F441" s="392" t="s">
        <v>852</v>
      </c>
      <c r="G441" s="392"/>
      <c r="H441" s="342">
        <f>H442+H443+H444+H445</f>
        <v>0</v>
      </c>
      <c r="I441" s="342"/>
      <c r="J441" s="339">
        <f t="shared" si="64"/>
        <v>0</v>
      </c>
      <c r="K441" s="415"/>
      <c r="L441" s="344"/>
      <c r="M441" s="415"/>
    </row>
    <row r="442" spans="1:13" s="248" customFormat="1" ht="12.75" hidden="1" customHeight="1">
      <c r="A442" s="357" t="s">
        <v>9</v>
      </c>
      <c r="B442" s="394" t="s">
        <v>39</v>
      </c>
      <c r="C442" s="392" t="s">
        <v>84</v>
      </c>
      <c r="D442" s="392" t="s">
        <v>987</v>
      </c>
      <c r="E442" s="209" t="s">
        <v>993</v>
      </c>
      <c r="F442" s="392" t="s">
        <v>852</v>
      </c>
      <c r="G442" s="392" t="s">
        <v>10</v>
      </c>
      <c r="H442" s="415"/>
      <c r="I442" s="415"/>
      <c r="J442" s="339">
        <f t="shared" si="64"/>
        <v>0</v>
      </c>
      <c r="K442" s="415"/>
      <c r="L442" s="344"/>
      <c r="M442" s="415"/>
    </row>
    <row r="443" spans="1:13" s="247" customFormat="1" hidden="1">
      <c r="A443" s="357" t="s">
        <v>11</v>
      </c>
      <c r="B443" s="394" t="s">
        <v>39</v>
      </c>
      <c r="C443" s="392" t="s">
        <v>84</v>
      </c>
      <c r="D443" s="392" t="s">
        <v>987</v>
      </c>
      <c r="E443" s="209" t="s">
        <v>990</v>
      </c>
      <c r="F443" s="209" t="s">
        <v>852</v>
      </c>
      <c r="G443" s="209" t="s">
        <v>12</v>
      </c>
      <c r="H443" s="338"/>
      <c r="I443" s="338"/>
      <c r="J443" s="339">
        <f t="shared" si="64"/>
        <v>0</v>
      </c>
      <c r="K443" s="338"/>
      <c r="L443" s="340"/>
      <c r="M443" s="338"/>
    </row>
    <row r="444" spans="1:13" s="247" customFormat="1" ht="12.75" hidden="1" customHeight="1">
      <c r="A444" s="357" t="s">
        <v>628</v>
      </c>
      <c r="B444" s="394" t="s">
        <v>39</v>
      </c>
      <c r="C444" s="392" t="s">
        <v>84</v>
      </c>
      <c r="D444" s="392" t="s">
        <v>987</v>
      </c>
      <c r="E444" s="209" t="s">
        <v>991</v>
      </c>
      <c r="F444" s="209" t="s">
        <v>852</v>
      </c>
      <c r="G444" s="209" t="s">
        <v>197</v>
      </c>
      <c r="H444" s="338"/>
      <c r="I444" s="338"/>
      <c r="J444" s="339">
        <f t="shared" si="64"/>
        <v>0</v>
      </c>
      <c r="K444" s="338"/>
      <c r="L444" s="340"/>
      <c r="M444" s="338"/>
    </row>
    <row r="445" spans="1:13" s="247" customFormat="1" ht="12.75" hidden="1" customHeight="1">
      <c r="A445" s="357" t="s">
        <v>472</v>
      </c>
      <c r="B445" s="394" t="s">
        <v>39</v>
      </c>
      <c r="C445" s="392" t="s">
        <v>84</v>
      </c>
      <c r="D445" s="392" t="s">
        <v>987</v>
      </c>
      <c r="E445" s="209" t="s">
        <v>804</v>
      </c>
      <c r="F445" s="209" t="s">
        <v>29</v>
      </c>
      <c r="G445" s="209" t="s">
        <v>198</v>
      </c>
      <c r="H445" s="338"/>
      <c r="I445" s="338"/>
      <c r="J445" s="339">
        <f t="shared" si="64"/>
        <v>0</v>
      </c>
      <c r="K445" s="338"/>
      <c r="L445" s="340"/>
      <c r="M445" s="338"/>
    </row>
    <row r="446" spans="1:13" s="247" customFormat="1" ht="25.5" hidden="1" customHeight="1">
      <c r="A446" s="357" t="s">
        <v>16</v>
      </c>
      <c r="B446" s="358" t="s">
        <v>39</v>
      </c>
      <c r="C446" s="209" t="s">
        <v>84</v>
      </c>
      <c r="D446" s="209" t="s">
        <v>177</v>
      </c>
      <c r="E446" s="35" t="s">
        <v>651</v>
      </c>
      <c r="F446" s="209"/>
      <c r="G446" s="209"/>
      <c r="H446" s="338"/>
      <c r="I446" s="338"/>
      <c r="J446" s="339">
        <f t="shared" si="64"/>
        <v>0</v>
      </c>
      <c r="K446" s="338"/>
      <c r="L446" s="340"/>
      <c r="M446" s="338"/>
    </row>
    <row r="447" spans="1:13" s="247" customFormat="1" ht="12.75" hidden="1" customHeight="1">
      <c r="A447" s="357" t="s">
        <v>795</v>
      </c>
      <c r="B447" s="358" t="s">
        <v>39</v>
      </c>
      <c r="C447" s="209" t="s">
        <v>84</v>
      </c>
      <c r="D447" s="209" t="s">
        <v>177</v>
      </c>
      <c r="E447" s="35" t="s">
        <v>794</v>
      </c>
      <c r="F447" s="209"/>
      <c r="G447" s="209"/>
      <c r="H447" s="338"/>
      <c r="I447" s="338"/>
      <c r="J447" s="339">
        <f t="shared" si="64"/>
        <v>0</v>
      </c>
      <c r="K447" s="338"/>
      <c r="L447" s="340"/>
      <c r="M447" s="338"/>
    </row>
    <row r="448" spans="1:13" ht="25.5" hidden="1" customHeight="1">
      <c r="A448" s="398" t="s">
        <v>82</v>
      </c>
      <c r="B448" s="358" t="s">
        <v>39</v>
      </c>
      <c r="C448" s="209" t="s">
        <v>84</v>
      </c>
      <c r="D448" s="209" t="s">
        <v>177</v>
      </c>
      <c r="E448" s="35" t="s">
        <v>794</v>
      </c>
      <c r="F448" s="209" t="s">
        <v>27</v>
      </c>
      <c r="G448" s="209"/>
      <c r="H448" s="338"/>
      <c r="I448" s="338"/>
      <c r="J448" s="339">
        <f t="shared" si="64"/>
        <v>0</v>
      </c>
      <c r="K448" s="338"/>
      <c r="L448" s="340"/>
      <c r="M448" s="338"/>
    </row>
    <row r="449" spans="1:13" ht="25.5" hidden="1" customHeight="1">
      <c r="A449" s="398" t="s">
        <v>74</v>
      </c>
      <c r="B449" s="358" t="s">
        <v>39</v>
      </c>
      <c r="C449" s="209" t="s">
        <v>84</v>
      </c>
      <c r="D449" s="209" t="s">
        <v>177</v>
      </c>
      <c r="E449" s="35" t="s">
        <v>794</v>
      </c>
      <c r="F449" s="209" t="s">
        <v>29</v>
      </c>
      <c r="G449" s="209"/>
      <c r="H449" s="338"/>
      <c r="I449" s="338"/>
      <c r="J449" s="339">
        <f t="shared" si="64"/>
        <v>0</v>
      </c>
      <c r="K449" s="338"/>
      <c r="L449" s="340"/>
      <c r="M449" s="338"/>
    </row>
    <row r="450" spans="1:13" ht="14.25" hidden="1" customHeight="1">
      <c r="A450" s="357" t="s">
        <v>793</v>
      </c>
      <c r="B450" s="358" t="s">
        <v>39</v>
      </c>
      <c r="C450" s="209" t="s">
        <v>84</v>
      </c>
      <c r="D450" s="209" t="s">
        <v>177</v>
      </c>
      <c r="E450" s="35" t="s">
        <v>794</v>
      </c>
      <c r="F450" s="209" t="s">
        <v>29</v>
      </c>
      <c r="G450" s="209" t="s">
        <v>12</v>
      </c>
      <c r="H450" s="338"/>
      <c r="I450" s="338"/>
      <c r="J450" s="339">
        <f t="shared" si="64"/>
        <v>0</v>
      </c>
      <c r="K450" s="338"/>
      <c r="L450" s="340"/>
      <c r="M450" s="338"/>
    </row>
    <row r="451" spans="1:13" ht="75" customHeight="1">
      <c r="A451" s="417" t="s">
        <v>1039</v>
      </c>
      <c r="B451" s="382" t="s">
        <v>39</v>
      </c>
      <c r="C451" s="250" t="s">
        <v>84</v>
      </c>
      <c r="D451" s="250" t="s">
        <v>177</v>
      </c>
      <c r="E451" s="34" t="s">
        <v>912</v>
      </c>
      <c r="F451" s="250"/>
      <c r="G451" s="250"/>
      <c r="H451" s="337">
        <f t="shared" ref="H451:I454" si="74">H452</f>
        <v>700</v>
      </c>
      <c r="I451" s="337">
        <f t="shared" si="74"/>
        <v>0</v>
      </c>
      <c r="J451" s="339">
        <f t="shared" si="64"/>
        <v>700</v>
      </c>
      <c r="K451" s="337">
        <f>K452</f>
        <v>1000</v>
      </c>
      <c r="L451" s="340"/>
      <c r="M451" s="337">
        <f>M452</f>
        <v>0</v>
      </c>
    </row>
    <row r="452" spans="1:13" ht="12.75" customHeight="1">
      <c r="A452" s="417" t="s">
        <v>214</v>
      </c>
      <c r="B452" s="382" t="s">
        <v>39</v>
      </c>
      <c r="C452" s="250" t="s">
        <v>84</v>
      </c>
      <c r="D452" s="250" t="s">
        <v>177</v>
      </c>
      <c r="E452" s="34" t="s">
        <v>913</v>
      </c>
      <c r="F452" s="250"/>
      <c r="G452" s="250"/>
      <c r="H452" s="337">
        <f t="shared" si="74"/>
        <v>700</v>
      </c>
      <c r="I452" s="337">
        <f t="shared" si="74"/>
        <v>0</v>
      </c>
      <c r="J452" s="339">
        <f t="shared" si="64"/>
        <v>700</v>
      </c>
      <c r="K452" s="337">
        <f>K453</f>
        <v>1000</v>
      </c>
      <c r="L452" s="340"/>
      <c r="M452" s="337">
        <f>M453</f>
        <v>0</v>
      </c>
    </row>
    <row r="453" spans="1:13" ht="27" customHeight="1">
      <c r="A453" s="398" t="s">
        <v>35</v>
      </c>
      <c r="B453" s="358" t="s">
        <v>39</v>
      </c>
      <c r="C453" s="209" t="s">
        <v>84</v>
      </c>
      <c r="D453" s="209" t="s">
        <v>177</v>
      </c>
      <c r="E453" s="35" t="s">
        <v>913</v>
      </c>
      <c r="F453" s="209" t="s">
        <v>27</v>
      </c>
      <c r="G453" s="209"/>
      <c r="H453" s="337">
        <f t="shared" si="74"/>
        <v>700</v>
      </c>
      <c r="I453" s="337">
        <f t="shared" si="74"/>
        <v>0</v>
      </c>
      <c r="J453" s="339">
        <f t="shared" si="64"/>
        <v>700</v>
      </c>
      <c r="K453" s="337">
        <f>K454</f>
        <v>1000</v>
      </c>
      <c r="L453" s="340"/>
      <c r="M453" s="337">
        <f>M454</f>
        <v>0</v>
      </c>
    </row>
    <row r="454" spans="1:13" ht="30" customHeight="1">
      <c r="A454" s="398" t="s">
        <v>90</v>
      </c>
      <c r="B454" s="358" t="s">
        <v>39</v>
      </c>
      <c r="C454" s="209" t="s">
        <v>84</v>
      </c>
      <c r="D454" s="209" t="s">
        <v>177</v>
      </c>
      <c r="E454" s="35" t="s">
        <v>913</v>
      </c>
      <c r="F454" s="209" t="s">
        <v>29</v>
      </c>
      <c r="G454" s="209"/>
      <c r="H454" s="337">
        <f t="shared" si="74"/>
        <v>700</v>
      </c>
      <c r="I454" s="337">
        <f t="shared" si="74"/>
        <v>0</v>
      </c>
      <c r="J454" s="339">
        <f t="shared" si="64"/>
        <v>700</v>
      </c>
      <c r="K454" s="337">
        <f>K455</f>
        <v>1000</v>
      </c>
      <c r="L454" s="340"/>
      <c r="M454" s="337">
        <f>M455</f>
        <v>0</v>
      </c>
    </row>
    <row r="455" spans="1:13" ht="14.25" customHeight="1">
      <c r="A455" s="357" t="s">
        <v>9</v>
      </c>
      <c r="B455" s="358" t="s">
        <v>39</v>
      </c>
      <c r="C455" s="209" t="s">
        <v>84</v>
      </c>
      <c r="D455" s="209" t="s">
        <v>177</v>
      </c>
      <c r="E455" s="35" t="s">
        <v>913</v>
      </c>
      <c r="F455" s="209" t="s">
        <v>29</v>
      </c>
      <c r="G455" s="209" t="s">
        <v>10</v>
      </c>
      <c r="H455" s="337">
        <v>700</v>
      </c>
      <c r="I455" s="337"/>
      <c r="J455" s="339">
        <f t="shared" si="64"/>
        <v>700</v>
      </c>
      <c r="K455" s="337">
        <v>1000</v>
      </c>
      <c r="L455" s="340"/>
      <c r="M455" s="337">
        <v>0</v>
      </c>
    </row>
    <row r="456" spans="1:13" ht="13.5" customHeight="1">
      <c r="A456" s="21" t="s">
        <v>401</v>
      </c>
      <c r="B456" s="76" t="s">
        <v>39</v>
      </c>
      <c r="C456" s="250" t="s">
        <v>138</v>
      </c>
      <c r="D456" s="250"/>
      <c r="E456" s="34"/>
      <c r="F456" s="250"/>
      <c r="G456" s="250"/>
      <c r="H456" s="339">
        <f>H457+H472+H518+H513</f>
        <v>7069.5</v>
      </c>
      <c r="I456" s="339">
        <f>I457+I472+I518+I513</f>
        <v>0</v>
      </c>
      <c r="J456" s="339">
        <f t="shared" si="64"/>
        <v>7069.5</v>
      </c>
      <c r="K456" s="339">
        <f>K457+K472+K518+K513</f>
        <v>7069.5</v>
      </c>
      <c r="L456" s="340"/>
      <c r="M456" s="339">
        <f>M457+M472+M518+M513</f>
        <v>7069.5</v>
      </c>
    </row>
    <row r="457" spans="1:13" ht="14.25" customHeight="1">
      <c r="A457" s="418" t="s">
        <v>139</v>
      </c>
      <c r="B457" s="419" t="s">
        <v>39</v>
      </c>
      <c r="C457" s="385" t="s">
        <v>138</v>
      </c>
      <c r="D457" s="385" t="s">
        <v>140</v>
      </c>
      <c r="E457" s="385"/>
      <c r="F457" s="385"/>
      <c r="G457" s="385"/>
      <c r="H457" s="339">
        <f t="shared" ref="H457:K459" si="75">H465</f>
        <v>1431.3</v>
      </c>
      <c r="I457" s="339">
        <f t="shared" si="75"/>
        <v>0</v>
      </c>
      <c r="J457" s="339">
        <f t="shared" si="64"/>
        <v>1431.3</v>
      </c>
      <c r="K457" s="339">
        <f t="shared" si="75"/>
        <v>1431.3</v>
      </c>
      <c r="L457" s="340"/>
      <c r="M457" s="339">
        <f>M465</f>
        <v>1431.3</v>
      </c>
    </row>
    <row r="458" spans="1:13" ht="26.25" hidden="1" customHeight="1">
      <c r="A458" s="418" t="s">
        <v>16</v>
      </c>
      <c r="B458" s="419" t="s">
        <v>39</v>
      </c>
      <c r="C458" s="385" t="s">
        <v>138</v>
      </c>
      <c r="D458" s="385" t="s">
        <v>140</v>
      </c>
      <c r="E458" s="385" t="s">
        <v>203</v>
      </c>
      <c r="F458" s="385"/>
      <c r="G458" s="385"/>
      <c r="H458" s="343">
        <f t="shared" si="75"/>
        <v>1431.3</v>
      </c>
      <c r="I458" s="343"/>
      <c r="J458" s="339">
        <f t="shared" si="64"/>
        <v>1431.3</v>
      </c>
      <c r="K458" s="343">
        <f t="shared" si="75"/>
        <v>1431.3</v>
      </c>
      <c r="L458" s="340"/>
      <c r="M458" s="343">
        <f>M466</f>
        <v>1431.3</v>
      </c>
    </row>
    <row r="459" spans="1:13" ht="28.5" hidden="1" customHeight="1">
      <c r="A459" s="225" t="s">
        <v>141</v>
      </c>
      <c r="B459" s="227" t="s">
        <v>39</v>
      </c>
      <c r="C459" s="209" t="s">
        <v>138</v>
      </c>
      <c r="D459" s="209" t="s">
        <v>140</v>
      </c>
      <c r="E459" s="223" t="s">
        <v>340</v>
      </c>
      <c r="F459" s="209"/>
      <c r="G459" s="209"/>
      <c r="H459" s="343">
        <f t="shared" si="75"/>
        <v>1431.3</v>
      </c>
      <c r="I459" s="343"/>
      <c r="J459" s="339">
        <f t="shared" si="64"/>
        <v>1431.3</v>
      </c>
      <c r="K459" s="343">
        <f t="shared" si="75"/>
        <v>1431.3</v>
      </c>
      <c r="L459" s="340"/>
      <c r="M459" s="343">
        <f>M467</f>
        <v>1431.3</v>
      </c>
    </row>
    <row r="460" spans="1:13" ht="25.5" hidden="1" customHeight="1">
      <c r="A460" s="357" t="s">
        <v>123</v>
      </c>
      <c r="B460" s="358" t="s">
        <v>39</v>
      </c>
      <c r="C460" s="209" t="s">
        <v>138</v>
      </c>
      <c r="D460" s="209" t="s">
        <v>140</v>
      </c>
      <c r="E460" s="223" t="s">
        <v>340</v>
      </c>
      <c r="F460" s="209" t="s">
        <v>124</v>
      </c>
      <c r="G460" s="209"/>
      <c r="H460" s="338"/>
      <c r="I460" s="338"/>
      <c r="J460" s="339">
        <f t="shared" si="64"/>
        <v>0</v>
      </c>
      <c r="K460" s="338"/>
      <c r="L460" s="340"/>
      <c r="M460" s="338"/>
    </row>
    <row r="461" spans="1:13" ht="26.25" hidden="1" customHeight="1">
      <c r="A461" s="225" t="s">
        <v>127</v>
      </c>
      <c r="B461" s="227" t="s">
        <v>39</v>
      </c>
      <c r="C461" s="209" t="s">
        <v>138</v>
      </c>
      <c r="D461" s="209" t="s">
        <v>140</v>
      </c>
      <c r="E461" s="223" t="s">
        <v>340</v>
      </c>
      <c r="F461" s="209" t="s">
        <v>126</v>
      </c>
      <c r="G461" s="209"/>
      <c r="H461" s="338"/>
      <c r="I461" s="338"/>
      <c r="J461" s="339">
        <f t="shared" si="64"/>
        <v>0</v>
      </c>
      <c r="K461" s="338"/>
      <c r="L461" s="340"/>
      <c r="M461" s="338"/>
    </row>
    <row r="462" spans="1:13" ht="13.5" hidden="1" customHeight="1">
      <c r="A462" s="225" t="s">
        <v>9</v>
      </c>
      <c r="B462" s="227" t="s">
        <v>39</v>
      </c>
      <c r="C462" s="209" t="s">
        <v>138</v>
      </c>
      <c r="D462" s="209" t="s">
        <v>140</v>
      </c>
      <c r="E462" s="223" t="s">
        <v>340</v>
      </c>
      <c r="F462" s="209" t="s">
        <v>126</v>
      </c>
      <c r="G462" s="209" t="s">
        <v>10</v>
      </c>
      <c r="H462" s="338"/>
      <c r="I462" s="338"/>
      <c r="J462" s="339">
        <f t="shared" si="64"/>
        <v>0</v>
      </c>
      <c r="K462" s="338"/>
      <c r="L462" s="340"/>
      <c r="M462" s="338"/>
    </row>
    <row r="463" spans="1:13" ht="26.25" hidden="1" customHeight="1">
      <c r="A463" s="225" t="s">
        <v>127</v>
      </c>
      <c r="B463" s="227" t="s">
        <v>39</v>
      </c>
      <c r="C463" s="209" t="s">
        <v>138</v>
      </c>
      <c r="D463" s="209" t="s">
        <v>140</v>
      </c>
      <c r="E463" s="223" t="s">
        <v>340</v>
      </c>
      <c r="F463" s="209" t="s">
        <v>126</v>
      </c>
      <c r="G463" s="209"/>
      <c r="H463" s="338"/>
      <c r="I463" s="338"/>
      <c r="J463" s="339">
        <f t="shared" si="64"/>
        <v>0</v>
      </c>
      <c r="K463" s="338"/>
      <c r="L463" s="340"/>
      <c r="M463" s="338"/>
    </row>
    <row r="464" spans="1:13" ht="12.75" hidden="1" customHeight="1">
      <c r="A464" s="225" t="s">
        <v>9</v>
      </c>
      <c r="B464" s="227" t="s">
        <v>39</v>
      </c>
      <c r="C464" s="209" t="s">
        <v>138</v>
      </c>
      <c r="D464" s="209" t="s">
        <v>140</v>
      </c>
      <c r="E464" s="223" t="s">
        <v>340</v>
      </c>
      <c r="F464" s="209" t="s">
        <v>126</v>
      </c>
      <c r="G464" s="209" t="s">
        <v>10</v>
      </c>
      <c r="H464" s="338"/>
      <c r="I464" s="338"/>
      <c r="J464" s="339">
        <f t="shared" si="64"/>
        <v>0</v>
      </c>
      <c r="K464" s="338"/>
      <c r="L464" s="340"/>
      <c r="M464" s="338"/>
    </row>
    <row r="465" spans="1:15" ht="31.5" customHeight="1">
      <c r="A465" s="418" t="s">
        <v>16</v>
      </c>
      <c r="B465" s="419" t="s">
        <v>39</v>
      </c>
      <c r="C465" s="385" t="s">
        <v>138</v>
      </c>
      <c r="D465" s="385" t="s">
        <v>140</v>
      </c>
      <c r="E465" s="385" t="s">
        <v>651</v>
      </c>
      <c r="F465" s="385"/>
      <c r="G465" s="385"/>
      <c r="H465" s="335">
        <f t="shared" ref="H465:M466" si="76">H466</f>
        <v>1431.3</v>
      </c>
      <c r="I465" s="335">
        <f t="shared" si="76"/>
        <v>0</v>
      </c>
      <c r="J465" s="339">
        <f t="shared" ref="J465:J528" si="77">H465+I465</f>
        <v>1431.3</v>
      </c>
      <c r="K465" s="335">
        <f t="shared" si="76"/>
        <v>1431.3</v>
      </c>
      <c r="L465" s="340"/>
      <c r="M465" s="335">
        <f t="shared" si="76"/>
        <v>1431.3</v>
      </c>
    </row>
    <row r="466" spans="1:15" ht="26.25" customHeight="1">
      <c r="A466" s="225" t="s">
        <v>141</v>
      </c>
      <c r="B466" s="227" t="s">
        <v>39</v>
      </c>
      <c r="C466" s="209" t="s">
        <v>138</v>
      </c>
      <c r="D466" s="209" t="s">
        <v>140</v>
      </c>
      <c r="E466" s="223" t="s">
        <v>749</v>
      </c>
      <c r="F466" s="209"/>
      <c r="G466" s="209"/>
      <c r="H466" s="335">
        <f t="shared" si="76"/>
        <v>1431.3</v>
      </c>
      <c r="I466" s="335">
        <f t="shared" si="76"/>
        <v>0</v>
      </c>
      <c r="J466" s="339">
        <f t="shared" si="77"/>
        <v>1431.3</v>
      </c>
      <c r="K466" s="335">
        <f t="shared" si="76"/>
        <v>1431.3</v>
      </c>
      <c r="L466" s="340"/>
      <c r="M466" s="335">
        <f t="shared" si="76"/>
        <v>1431.3</v>
      </c>
    </row>
    <row r="467" spans="1:15" ht="28.5" customHeight="1">
      <c r="A467" s="357" t="s">
        <v>123</v>
      </c>
      <c r="B467" s="358" t="s">
        <v>39</v>
      </c>
      <c r="C467" s="209" t="s">
        <v>138</v>
      </c>
      <c r="D467" s="209" t="s">
        <v>140</v>
      </c>
      <c r="E467" s="223" t="s">
        <v>749</v>
      </c>
      <c r="F467" s="209" t="s">
        <v>124</v>
      </c>
      <c r="G467" s="209"/>
      <c r="H467" s="335">
        <f>H470+H468</f>
        <v>1431.3</v>
      </c>
      <c r="I467" s="335">
        <f>I470+I468</f>
        <v>0</v>
      </c>
      <c r="J467" s="339">
        <f t="shared" si="77"/>
        <v>1431.3</v>
      </c>
      <c r="K467" s="335">
        <f>K470+K468</f>
        <v>1431.3</v>
      </c>
      <c r="L467" s="340"/>
      <c r="M467" s="335">
        <f>M470+M468</f>
        <v>1431.3</v>
      </c>
    </row>
    <row r="468" spans="1:15" ht="25.5" customHeight="1">
      <c r="A468" s="357" t="s">
        <v>855</v>
      </c>
      <c r="B468" s="358" t="s">
        <v>39</v>
      </c>
      <c r="C468" s="209" t="s">
        <v>138</v>
      </c>
      <c r="D468" s="209" t="s">
        <v>140</v>
      </c>
      <c r="E468" s="223" t="s">
        <v>749</v>
      </c>
      <c r="F468" s="209" t="s">
        <v>856</v>
      </c>
      <c r="G468" s="209"/>
      <c r="H468" s="335">
        <f>H469</f>
        <v>1431.3</v>
      </c>
      <c r="I468" s="335">
        <f>I469</f>
        <v>0</v>
      </c>
      <c r="J468" s="339">
        <f t="shared" si="77"/>
        <v>1431.3</v>
      </c>
      <c r="K468" s="335">
        <f>K469</f>
        <v>1431.3</v>
      </c>
      <c r="L468" s="340"/>
      <c r="M468" s="335">
        <f>M469</f>
        <v>1431.3</v>
      </c>
    </row>
    <row r="469" spans="1:15" ht="13.5" customHeight="1">
      <c r="A469" s="225" t="s">
        <v>9</v>
      </c>
      <c r="B469" s="358" t="s">
        <v>39</v>
      </c>
      <c r="C469" s="209" t="s">
        <v>138</v>
      </c>
      <c r="D469" s="209" t="s">
        <v>140</v>
      </c>
      <c r="E469" s="223" t="s">
        <v>749</v>
      </c>
      <c r="F469" s="209" t="s">
        <v>856</v>
      </c>
      <c r="G469" s="209" t="s">
        <v>10</v>
      </c>
      <c r="H469" s="335">
        <v>1431.3</v>
      </c>
      <c r="I469" s="335"/>
      <c r="J469" s="339">
        <f t="shared" si="77"/>
        <v>1431.3</v>
      </c>
      <c r="K469" s="335">
        <v>1431.3</v>
      </c>
      <c r="L469" s="340"/>
      <c r="M469" s="335">
        <v>1431.3</v>
      </c>
      <c r="O469" s="264"/>
    </row>
    <row r="470" spans="1:15" ht="36.75" hidden="1" customHeight="1">
      <c r="A470" s="225" t="s">
        <v>127</v>
      </c>
      <c r="B470" s="227" t="s">
        <v>39</v>
      </c>
      <c r="C470" s="209" t="s">
        <v>138</v>
      </c>
      <c r="D470" s="209" t="s">
        <v>140</v>
      </c>
      <c r="E470" s="223" t="s">
        <v>749</v>
      </c>
      <c r="F470" s="209" t="s">
        <v>126</v>
      </c>
      <c r="G470" s="209"/>
      <c r="H470" s="335">
        <f>H471</f>
        <v>0</v>
      </c>
      <c r="I470" s="335"/>
      <c r="J470" s="339">
        <f t="shared" si="77"/>
        <v>0</v>
      </c>
      <c r="K470" s="338"/>
      <c r="L470" s="340"/>
      <c r="M470" s="338"/>
    </row>
    <row r="471" spans="1:15" ht="12.75" hidden="1" customHeight="1">
      <c r="A471" s="225" t="s">
        <v>9</v>
      </c>
      <c r="B471" s="227" t="s">
        <v>39</v>
      </c>
      <c r="C471" s="209" t="s">
        <v>138</v>
      </c>
      <c r="D471" s="209" t="s">
        <v>140</v>
      </c>
      <c r="E471" s="223" t="s">
        <v>749</v>
      </c>
      <c r="F471" s="209" t="s">
        <v>126</v>
      </c>
      <c r="G471" s="209" t="s">
        <v>10</v>
      </c>
      <c r="H471" s="337"/>
      <c r="I471" s="337"/>
      <c r="J471" s="339">
        <f t="shared" si="77"/>
        <v>0</v>
      </c>
      <c r="K471" s="338"/>
      <c r="L471" s="340"/>
      <c r="M471" s="338"/>
    </row>
    <row r="472" spans="1:15" ht="11.25" hidden="1" customHeight="1">
      <c r="A472" s="380" t="s">
        <v>142</v>
      </c>
      <c r="B472" s="76" t="s">
        <v>39</v>
      </c>
      <c r="C472" s="250" t="s">
        <v>138</v>
      </c>
      <c r="D472" s="250" t="s">
        <v>143</v>
      </c>
      <c r="E472" s="22"/>
      <c r="F472" s="250"/>
      <c r="G472" s="250"/>
      <c r="H472" s="339">
        <f>H473+H489</f>
        <v>0</v>
      </c>
      <c r="I472" s="339"/>
      <c r="J472" s="339">
        <f t="shared" si="77"/>
        <v>0</v>
      </c>
      <c r="K472" s="339">
        <f>K473+K489</f>
        <v>0</v>
      </c>
      <c r="L472" s="340"/>
      <c r="M472" s="339">
        <f>M473+M489</f>
        <v>0</v>
      </c>
    </row>
    <row r="473" spans="1:15" ht="28.5" hidden="1" customHeight="1">
      <c r="A473" s="380" t="s">
        <v>16</v>
      </c>
      <c r="B473" s="227" t="s">
        <v>39</v>
      </c>
      <c r="C473" s="209" t="s">
        <v>138</v>
      </c>
      <c r="D473" s="209" t="s">
        <v>143</v>
      </c>
      <c r="E473" s="209" t="s">
        <v>651</v>
      </c>
      <c r="F473" s="209"/>
      <c r="G473" s="209"/>
      <c r="H473" s="335">
        <f>H474+H479+H484+H507</f>
        <v>0</v>
      </c>
      <c r="I473" s="335"/>
      <c r="J473" s="339">
        <f t="shared" si="77"/>
        <v>0</v>
      </c>
      <c r="K473" s="335">
        <f>K474+K479+K484+K507</f>
        <v>0</v>
      </c>
      <c r="L473" s="340"/>
      <c r="M473" s="335">
        <f>M474+M479+M484+M507</f>
        <v>0</v>
      </c>
    </row>
    <row r="474" spans="1:15" s="247" customFormat="1" ht="66.75" hidden="1" customHeight="1">
      <c r="A474" s="357" t="s">
        <v>632</v>
      </c>
      <c r="B474" s="227" t="s">
        <v>39</v>
      </c>
      <c r="C474" s="209" t="s">
        <v>138</v>
      </c>
      <c r="D474" s="209" t="s">
        <v>143</v>
      </c>
      <c r="E474" s="209" t="s">
        <v>841</v>
      </c>
      <c r="F474" s="209"/>
      <c r="G474" s="209"/>
      <c r="H474" s="335">
        <f t="shared" ref="H474:M475" si="78">H475</f>
        <v>0</v>
      </c>
      <c r="I474" s="335"/>
      <c r="J474" s="339">
        <f t="shared" si="77"/>
        <v>0</v>
      </c>
      <c r="K474" s="335">
        <f t="shared" si="78"/>
        <v>0</v>
      </c>
      <c r="L474" s="340"/>
      <c r="M474" s="335">
        <f t="shared" si="78"/>
        <v>0</v>
      </c>
    </row>
    <row r="475" spans="1:15" ht="25.5" hidden="1">
      <c r="A475" s="357" t="s">
        <v>123</v>
      </c>
      <c r="B475" s="227" t="s">
        <v>39</v>
      </c>
      <c r="C475" s="209" t="s">
        <v>138</v>
      </c>
      <c r="D475" s="209" t="s">
        <v>143</v>
      </c>
      <c r="E475" s="209" t="s">
        <v>841</v>
      </c>
      <c r="F475" s="209" t="s">
        <v>124</v>
      </c>
      <c r="G475" s="209"/>
      <c r="H475" s="335">
        <f t="shared" si="78"/>
        <v>0</v>
      </c>
      <c r="I475" s="335"/>
      <c r="J475" s="339">
        <f t="shared" si="77"/>
        <v>0</v>
      </c>
      <c r="K475" s="335">
        <f t="shared" si="78"/>
        <v>0</v>
      </c>
      <c r="L475" s="340"/>
      <c r="M475" s="335">
        <f t="shared" si="78"/>
        <v>0</v>
      </c>
    </row>
    <row r="476" spans="1:15" ht="24.75" hidden="1" customHeight="1">
      <c r="A476" s="225" t="s">
        <v>434</v>
      </c>
      <c r="B476" s="227" t="s">
        <v>39</v>
      </c>
      <c r="C476" s="209" t="s">
        <v>138</v>
      </c>
      <c r="D476" s="209" t="s">
        <v>143</v>
      </c>
      <c r="E476" s="209" t="s">
        <v>841</v>
      </c>
      <c r="F476" s="209" t="s">
        <v>126</v>
      </c>
      <c r="G476" s="209"/>
      <c r="H476" s="335">
        <f>H478</f>
        <v>0</v>
      </c>
      <c r="I476" s="335"/>
      <c r="J476" s="339">
        <f t="shared" si="77"/>
        <v>0</v>
      </c>
      <c r="K476" s="335">
        <f>K478</f>
        <v>0</v>
      </c>
      <c r="L476" s="340"/>
      <c r="M476" s="335">
        <f>M478</f>
        <v>0</v>
      </c>
    </row>
    <row r="477" spans="1:15" ht="12.75" hidden="1" customHeight="1">
      <c r="A477" s="357" t="s">
        <v>11</v>
      </c>
      <c r="B477" s="227" t="s">
        <v>39</v>
      </c>
      <c r="C477" s="209" t="s">
        <v>138</v>
      </c>
      <c r="D477" s="209" t="s">
        <v>143</v>
      </c>
      <c r="E477" s="209" t="s">
        <v>649</v>
      </c>
      <c r="F477" s="209" t="s">
        <v>435</v>
      </c>
      <c r="G477" s="209" t="s">
        <v>12</v>
      </c>
      <c r="H477" s="338"/>
      <c r="I477" s="338"/>
      <c r="J477" s="339">
        <f t="shared" si="77"/>
        <v>0</v>
      </c>
      <c r="K477" s="338"/>
      <c r="L477" s="340"/>
      <c r="M477" s="338"/>
    </row>
    <row r="478" spans="1:15" hidden="1">
      <c r="A478" s="357" t="s">
        <v>628</v>
      </c>
      <c r="B478" s="227" t="s">
        <v>39</v>
      </c>
      <c r="C478" s="209" t="s">
        <v>138</v>
      </c>
      <c r="D478" s="209" t="s">
        <v>143</v>
      </c>
      <c r="E478" s="209" t="s">
        <v>841</v>
      </c>
      <c r="F478" s="209" t="s">
        <v>126</v>
      </c>
      <c r="G478" s="209" t="s">
        <v>197</v>
      </c>
      <c r="H478" s="337"/>
      <c r="I478" s="337"/>
      <c r="J478" s="339">
        <f t="shared" si="77"/>
        <v>0</v>
      </c>
      <c r="K478" s="337"/>
      <c r="L478" s="340"/>
      <c r="M478" s="337"/>
    </row>
    <row r="479" spans="1:15" ht="60" hidden="1" customHeight="1">
      <c r="A479" s="390" t="s">
        <v>631</v>
      </c>
      <c r="B479" s="391" t="s">
        <v>39</v>
      </c>
      <c r="C479" s="209" t="s">
        <v>138</v>
      </c>
      <c r="D479" s="209" t="s">
        <v>143</v>
      </c>
      <c r="E479" s="209" t="s">
        <v>796</v>
      </c>
      <c r="F479" s="209" t="s">
        <v>38</v>
      </c>
      <c r="G479" s="209"/>
      <c r="H479" s="335">
        <f t="shared" ref="H479:M480" si="79">H480</f>
        <v>0</v>
      </c>
      <c r="I479" s="335"/>
      <c r="J479" s="339">
        <f t="shared" si="77"/>
        <v>0</v>
      </c>
      <c r="K479" s="335">
        <f t="shared" si="79"/>
        <v>0</v>
      </c>
      <c r="L479" s="340"/>
      <c r="M479" s="335">
        <f t="shared" si="79"/>
        <v>0</v>
      </c>
    </row>
    <row r="480" spans="1:15" ht="27" hidden="1" customHeight="1">
      <c r="A480" s="357" t="s">
        <v>123</v>
      </c>
      <c r="B480" s="358" t="s">
        <v>39</v>
      </c>
      <c r="C480" s="209" t="s">
        <v>138</v>
      </c>
      <c r="D480" s="209" t="s">
        <v>143</v>
      </c>
      <c r="E480" s="209" t="s">
        <v>796</v>
      </c>
      <c r="F480" s="209" t="s">
        <v>124</v>
      </c>
      <c r="G480" s="209"/>
      <c r="H480" s="335">
        <f t="shared" si="79"/>
        <v>0</v>
      </c>
      <c r="I480" s="335"/>
      <c r="J480" s="339">
        <f t="shared" si="77"/>
        <v>0</v>
      </c>
      <c r="K480" s="335">
        <f t="shared" si="79"/>
        <v>0</v>
      </c>
      <c r="L480" s="340"/>
      <c r="M480" s="335">
        <f t="shared" si="79"/>
        <v>0</v>
      </c>
    </row>
    <row r="481" spans="1:13" ht="24" hidden="1" customHeight="1">
      <c r="A481" s="357" t="s">
        <v>123</v>
      </c>
      <c r="B481" s="78" t="s">
        <v>39</v>
      </c>
      <c r="C481" s="209" t="s">
        <v>138</v>
      </c>
      <c r="D481" s="209" t="s">
        <v>143</v>
      </c>
      <c r="E481" s="209" t="s">
        <v>796</v>
      </c>
      <c r="F481" s="209" t="s">
        <v>126</v>
      </c>
      <c r="G481" s="209"/>
      <c r="H481" s="335">
        <f>H482+H483</f>
        <v>0</v>
      </c>
      <c r="I481" s="335"/>
      <c r="J481" s="339">
        <f t="shared" si="77"/>
        <v>0</v>
      </c>
      <c r="K481" s="335">
        <f>K482+K483</f>
        <v>0</v>
      </c>
      <c r="L481" s="340"/>
      <c r="M481" s="335">
        <f>M482+M483</f>
        <v>0</v>
      </c>
    </row>
    <row r="482" spans="1:13" ht="12.75" hidden="1" customHeight="1">
      <c r="A482" s="357" t="s">
        <v>11</v>
      </c>
      <c r="B482" s="358" t="s">
        <v>39</v>
      </c>
      <c r="C482" s="209" t="s">
        <v>138</v>
      </c>
      <c r="D482" s="209" t="s">
        <v>143</v>
      </c>
      <c r="E482" s="209" t="s">
        <v>650</v>
      </c>
      <c r="F482" s="209" t="s">
        <v>435</v>
      </c>
      <c r="G482" s="209" t="s">
        <v>12</v>
      </c>
      <c r="H482" s="338"/>
      <c r="I482" s="338"/>
      <c r="J482" s="339">
        <f t="shared" si="77"/>
        <v>0</v>
      </c>
      <c r="K482" s="338"/>
      <c r="L482" s="340"/>
      <c r="M482" s="338"/>
    </row>
    <row r="483" spans="1:13" ht="12.75" hidden="1" customHeight="1">
      <c r="A483" s="357" t="s">
        <v>628</v>
      </c>
      <c r="B483" s="358" t="s">
        <v>39</v>
      </c>
      <c r="C483" s="209" t="s">
        <v>138</v>
      </c>
      <c r="D483" s="209" t="s">
        <v>143</v>
      </c>
      <c r="E483" s="209" t="s">
        <v>796</v>
      </c>
      <c r="F483" s="209" t="s">
        <v>126</v>
      </c>
      <c r="G483" s="209" t="s">
        <v>197</v>
      </c>
      <c r="H483" s="337"/>
      <c r="I483" s="337"/>
      <c r="J483" s="339">
        <f t="shared" si="77"/>
        <v>0</v>
      </c>
      <c r="K483" s="338"/>
      <c r="L483" s="340"/>
      <c r="M483" s="338"/>
    </row>
    <row r="484" spans="1:13" ht="140.25" hidden="1">
      <c r="A484" s="398" t="s">
        <v>817</v>
      </c>
      <c r="B484" s="391" t="s">
        <v>39</v>
      </c>
      <c r="C484" s="209" t="s">
        <v>138</v>
      </c>
      <c r="D484" s="209" t="s">
        <v>143</v>
      </c>
      <c r="E484" s="209" t="s">
        <v>816</v>
      </c>
      <c r="F484" s="209" t="s">
        <v>38</v>
      </c>
      <c r="G484" s="209"/>
      <c r="H484" s="335">
        <f t="shared" ref="H484:M485" si="80">H485</f>
        <v>0</v>
      </c>
      <c r="I484" s="335"/>
      <c r="J484" s="339">
        <f t="shared" si="77"/>
        <v>0</v>
      </c>
      <c r="K484" s="335">
        <f t="shared" si="80"/>
        <v>0</v>
      </c>
      <c r="L484" s="340"/>
      <c r="M484" s="335">
        <f t="shared" si="80"/>
        <v>0</v>
      </c>
    </row>
    <row r="485" spans="1:13" ht="25.5" hidden="1">
      <c r="A485" s="357" t="s">
        <v>123</v>
      </c>
      <c r="B485" s="358" t="s">
        <v>39</v>
      </c>
      <c r="C485" s="209" t="s">
        <v>138</v>
      </c>
      <c r="D485" s="209" t="s">
        <v>143</v>
      </c>
      <c r="E485" s="209" t="s">
        <v>816</v>
      </c>
      <c r="F485" s="209" t="s">
        <v>124</v>
      </c>
      <c r="G485" s="209"/>
      <c r="H485" s="335">
        <f t="shared" si="80"/>
        <v>0</v>
      </c>
      <c r="I485" s="335"/>
      <c r="J485" s="339">
        <f t="shared" si="77"/>
        <v>0</v>
      </c>
      <c r="K485" s="335">
        <f t="shared" si="80"/>
        <v>0</v>
      </c>
      <c r="L485" s="340"/>
      <c r="M485" s="335">
        <f t="shared" si="80"/>
        <v>0</v>
      </c>
    </row>
    <row r="486" spans="1:13" ht="38.25" hidden="1">
      <c r="A486" s="225" t="s">
        <v>127</v>
      </c>
      <c r="B486" s="78" t="s">
        <v>39</v>
      </c>
      <c r="C486" s="209" t="s">
        <v>138</v>
      </c>
      <c r="D486" s="209" t="s">
        <v>143</v>
      </c>
      <c r="E486" s="209" t="s">
        <v>816</v>
      </c>
      <c r="F486" s="209" t="s">
        <v>126</v>
      </c>
      <c r="G486" s="209"/>
      <c r="H486" s="335">
        <f>H487+H488</f>
        <v>0</v>
      </c>
      <c r="I486" s="335"/>
      <c r="J486" s="339">
        <f t="shared" si="77"/>
        <v>0</v>
      </c>
      <c r="K486" s="335">
        <f>K487+K488</f>
        <v>0</v>
      </c>
      <c r="L486" s="340"/>
      <c r="M486" s="335">
        <f>M487+M488</f>
        <v>0</v>
      </c>
    </row>
    <row r="487" spans="1:13" ht="12.75" hidden="1" customHeight="1">
      <c r="A487" s="357" t="s">
        <v>11</v>
      </c>
      <c r="B487" s="358" t="s">
        <v>39</v>
      </c>
      <c r="C487" s="209" t="s">
        <v>138</v>
      </c>
      <c r="D487" s="209" t="s">
        <v>143</v>
      </c>
      <c r="E487" s="209" t="s">
        <v>816</v>
      </c>
      <c r="F487" s="209" t="s">
        <v>126</v>
      </c>
      <c r="G487" s="209" t="s">
        <v>12</v>
      </c>
      <c r="H487" s="338"/>
      <c r="I487" s="338"/>
      <c r="J487" s="339">
        <f t="shared" si="77"/>
        <v>0</v>
      </c>
      <c r="K487" s="338"/>
      <c r="L487" s="340"/>
      <c r="M487" s="338"/>
    </row>
    <row r="488" spans="1:13" hidden="1">
      <c r="A488" s="357" t="s">
        <v>628</v>
      </c>
      <c r="B488" s="358" t="s">
        <v>39</v>
      </c>
      <c r="C488" s="209" t="s">
        <v>138</v>
      </c>
      <c r="D488" s="209" t="s">
        <v>143</v>
      </c>
      <c r="E488" s="209" t="s">
        <v>816</v>
      </c>
      <c r="F488" s="209" t="s">
        <v>126</v>
      </c>
      <c r="G488" s="209" t="s">
        <v>197</v>
      </c>
      <c r="H488" s="338"/>
      <c r="I488" s="338"/>
      <c r="J488" s="339">
        <f t="shared" si="77"/>
        <v>0</v>
      </c>
      <c r="K488" s="337">
        <v>0</v>
      </c>
      <c r="L488" s="340"/>
      <c r="M488" s="337">
        <v>0</v>
      </c>
    </row>
    <row r="489" spans="1:13" s="248" customFormat="1" ht="44.25" hidden="1" customHeight="1">
      <c r="A489" s="393" t="s">
        <v>681</v>
      </c>
      <c r="B489" s="394" t="s">
        <v>39</v>
      </c>
      <c r="C489" s="392" t="s">
        <v>138</v>
      </c>
      <c r="D489" s="392" t="s">
        <v>143</v>
      </c>
      <c r="E489" s="392" t="s">
        <v>680</v>
      </c>
      <c r="F489" s="392"/>
      <c r="G489" s="392"/>
      <c r="H489" s="342">
        <f>H490</f>
        <v>0</v>
      </c>
      <c r="I489" s="342"/>
      <c r="J489" s="339">
        <f t="shared" si="77"/>
        <v>0</v>
      </c>
      <c r="K489" s="342">
        <f>K490</f>
        <v>0</v>
      </c>
      <c r="L489" s="344"/>
      <c r="M489" s="342">
        <f>M490</f>
        <v>0</v>
      </c>
    </row>
    <row r="490" spans="1:13" ht="38.25" hidden="1" customHeight="1">
      <c r="A490" s="357" t="s">
        <v>682</v>
      </c>
      <c r="B490" s="358" t="s">
        <v>39</v>
      </c>
      <c r="C490" s="209" t="s">
        <v>138</v>
      </c>
      <c r="D490" s="209" t="s">
        <v>143</v>
      </c>
      <c r="E490" s="209" t="s">
        <v>683</v>
      </c>
      <c r="F490" s="209"/>
      <c r="G490" s="209"/>
      <c r="H490" s="335">
        <f t="shared" ref="H490:M493" si="81">H491</f>
        <v>0</v>
      </c>
      <c r="I490" s="335"/>
      <c r="J490" s="339">
        <f t="shared" si="77"/>
        <v>0</v>
      </c>
      <c r="K490" s="335">
        <f t="shared" si="81"/>
        <v>0</v>
      </c>
      <c r="L490" s="340"/>
      <c r="M490" s="335">
        <f t="shared" si="81"/>
        <v>0</v>
      </c>
    </row>
    <row r="491" spans="1:13" ht="102" hidden="1">
      <c r="A491" s="390" t="s">
        <v>948</v>
      </c>
      <c r="B491" s="358" t="s">
        <v>39</v>
      </c>
      <c r="C491" s="209" t="s">
        <v>138</v>
      </c>
      <c r="D491" s="209" t="s">
        <v>143</v>
      </c>
      <c r="E491" s="209" t="s">
        <v>684</v>
      </c>
      <c r="F491" s="209"/>
      <c r="G491" s="209"/>
      <c r="H491" s="335">
        <f t="shared" si="81"/>
        <v>0</v>
      </c>
      <c r="I491" s="335"/>
      <c r="J491" s="339">
        <f t="shared" si="77"/>
        <v>0</v>
      </c>
      <c r="K491" s="335">
        <f t="shared" si="81"/>
        <v>0</v>
      </c>
      <c r="L491" s="340"/>
      <c r="M491" s="335">
        <f t="shared" si="81"/>
        <v>0</v>
      </c>
    </row>
    <row r="492" spans="1:13" ht="39" hidden="1" customHeight="1">
      <c r="A492" s="402" t="s">
        <v>978</v>
      </c>
      <c r="B492" s="358" t="s">
        <v>39</v>
      </c>
      <c r="C492" s="209" t="s">
        <v>138</v>
      </c>
      <c r="D492" s="209" t="s">
        <v>143</v>
      </c>
      <c r="E492" s="209" t="s">
        <v>863</v>
      </c>
      <c r="F492" s="209"/>
      <c r="G492" s="209"/>
      <c r="H492" s="335">
        <f t="shared" si="81"/>
        <v>0</v>
      </c>
      <c r="I492" s="335"/>
      <c r="J492" s="339">
        <f t="shared" si="77"/>
        <v>0</v>
      </c>
      <c r="K492" s="335">
        <f t="shared" si="81"/>
        <v>0</v>
      </c>
      <c r="L492" s="340"/>
      <c r="M492" s="335">
        <f t="shared" si="81"/>
        <v>0</v>
      </c>
    </row>
    <row r="493" spans="1:13" ht="25.5" hidden="1" customHeight="1">
      <c r="A493" s="357" t="s">
        <v>123</v>
      </c>
      <c r="B493" s="358" t="s">
        <v>39</v>
      </c>
      <c r="C493" s="209" t="s">
        <v>138</v>
      </c>
      <c r="D493" s="209" t="s">
        <v>143</v>
      </c>
      <c r="E493" s="209" t="s">
        <v>863</v>
      </c>
      <c r="F493" s="209" t="s">
        <v>124</v>
      </c>
      <c r="G493" s="209"/>
      <c r="H493" s="335">
        <f t="shared" si="81"/>
        <v>0</v>
      </c>
      <c r="I493" s="335"/>
      <c r="J493" s="339">
        <f t="shared" si="77"/>
        <v>0</v>
      </c>
      <c r="K493" s="335">
        <f t="shared" si="81"/>
        <v>0</v>
      </c>
      <c r="L493" s="340"/>
      <c r="M493" s="335">
        <f t="shared" si="81"/>
        <v>0</v>
      </c>
    </row>
    <row r="494" spans="1:13" ht="36" hidden="1" customHeight="1">
      <c r="A494" s="225" t="s">
        <v>127</v>
      </c>
      <c r="B494" s="227" t="s">
        <v>39</v>
      </c>
      <c r="C494" s="209" t="s">
        <v>138</v>
      </c>
      <c r="D494" s="209" t="s">
        <v>143</v>
      </c>
      <c r="E494" s="209" t="s">
        <v>863</v>
      </c>
      <c r="F494" s="209" t="s">
        <v>126</v>
      </c>
      <c r="G494" s="209"/>
      <c r="H494" s="335">
        <f>H495+H496+H497</f>
        <v>0</v>
      </c>
      <c r="I494" s="335"/>
      <c r="J494" s="339">
        <f t="shared" si="77"/>
        <v>0</v>
      </c>
      <c r="K494" s="335">
        <f>K495+K496+K497</f>
        <v>0</v>
      </c>
      <c r="L494" s="340"/>
      <c r="M494" s="335">
        <f>M495+M496+M497</f>
        <v>0</v>
      </c>
    </row>
    <row r="495" spans="1:13" ht="12.75" hidden="1" customHeight="1">
      <c r="A495" s="225" t="s">
        <v>9</v>
      </c>
      <c r="B495" s="227" t="s">
        <v>39</v>
      </c>
      <c r="C495" s="209" t="s">
        <v>138</v>
      </c>
      <c r="D495" s="209" t="s">
        <v>143</v>
      </c>
      <c r="E495" s="209" t="s">
        <v>863</v>
      </c>
      <c r="F495" s="209" t="s">
        <v>126</v>
      </c>
      <c r="G495" s="209" t="s">
        <v>10</v>
      </c>
      <c r="H495" s="338"/>
      <c r="I495" s="338"/>
      <c r="J495" s="339">
        <f t="shared" si="77"/>
        <v>0</v>
      </c>
      <c r="K495" s="338"/>
      <c r="L495" s="340"/>
      <c r="M495" s="338"/>
    </row>
    <row r="496" spans="1:13" ht="12.75" hidden="1" customHeight="1">
      <c r="A496" s="225" t="s">
        <v>11</v>
      </c>
      <c r="B496" s="227" t="s">
        <v>39</v>
      </c>
      <c r="C496" s="209" t="s">
        <v>138</v>
      </c>
      <c r="D496" s="209" t="s">
        <v>143</v>
      </c>
      <c r="E496" s="209" t="s">
        <v>863</v>
      </c>
      <c r="F496" s="209" t="s">
        <v>126</v>
      </c>
      <c r="G496" s="209" t="s">
        <v>12</v>
      </c>
      <c r="H496" s="337"/>
      <c r="I496" s="337"/>
      <c r="J496" s="339">
        <f t="shared" si="77"/>
        <v>0</v>
      </c>
      <c r="K496" s="338"/>
      <c r="L496" s="340"/>
      <c r="M496" s="338"/>
    </row>
    <row r="497" spans="1:13" ht="12" hidden="1" customHeight="1">
      <c r="A497" s="225" t="s">
        <v>628</v>
      </c>
      <c r="B497" s="227" t="s">
        <v>39</v>
      </c>
      <c r="C497" s="209" t="s">
        <v>138</v>
      </c>
      <c r="D497" s="209" t="s">
        <v>143</v>
      </c>
      <c r="E497" s="209" t="s">
        <v>863</v>
      </c>
      <c r="F497" s="209" t="s">
        <v>126</v>
      </c>
      <c r="G497" s="209" t="s">
        <v>197</v>
      </c>
      <c r="H497" s="338"/>
      <c r="I497" s="338"/>
      <c r="J497" s="339">
        <f t="shared" si="77"/>
        <v>0</v>
      </c>
      <c r="K497" s="338"/>
      <c r="L497" s="340"/>
      <c r="M497" s="338"/>
    </row>
    <row r="498" spans="1:13" ht="12.75" hidden="1" customHeight="1">
      <c r="A498" s="21" t="s">
        <v>402</v>
      </c>
      <c r="B498" s="76" t="s">
        <v>39</v>
      </c>
      <c r="C498" s="250" t="s">
        <v>154</v>
      </c>
      <c r="D498" s="250"/>
      <c r="E498" s="250"/>
      <c r="F498" s="250"/>
      <c r="G498" s="250"/>
      <c r="H498" s="338"/>
      <c r="I498" s="338"/>
      <c r="J498" s="339">
        <f t="shared" si="77"/>
        <v>0</v>
      </c>
      <c r="K498" s="338"/>
      <c r="L498" s="340"/>
      <c r="M498" s="338"/>
    </row>
    <row r="499" spans="1:13" ht="12.75" hidden="1" customHeight="1">
      <c r="A499" s="21" t="s">
        <v>626</v>
      </c>
      <c r="B499" s="76" t="s">
        <v>39</v>
      </c>
      <c r="C499" s="250" t="s">
        <v>154</v>
      </c>
      <c r="D499" s="250" t="s">
        <v>627</v>
      </c>
      <c r="E499" s="250"/>
      <c r="F499" s="250"/>
      <c r="G499" s="250"/>
      <c r="H499" s="338"/>
      <c r="I499" s="338"/>
      <c r="J499" s="339">
        <f t="shared" si="77"/>
        <v>0</v>
      </c>
      <c r="K499" s="338"/>
      <c r="L499" s="340"/>
      <c r="M499" s="338"/>
    </row>
    <row r="500" spans="1:13" s="247" customFormat="1" ht="25.5" hidden="1" customHeight="1">
      <c r="A500" s="225" t="s">
        <v>681</v>
      </c>
      <c r="B500" s="227" t="s">
        <v>39</v>
      </c>
      <c r="C500" s="209" t="s">
        <v>154</v>
      </c>
      <c r="D500" s="209" t="s">
        <v>627</v>
      </c>
      <c r="E500" s="209" t="s">
        <v>680</v>
      </c>
      <c r="F500" s="209"/>
      <c r="G500" s="209"/>
      <c r="H500" s="338"/>
      <c r="I500" s="338"/>
      <c r="J500" s="339">
        <f t="shared" si="77"/>
        <v>0</v>
      </c>
      <c r="K500" s="338"/>
      <c r="L500" s="340"/>
      <c r="M500" s="338"/>
    </row>
    <row r="501" spans="1:13" s="247" customFormat="1" ht="36.75" hidden="1" customHeight="1">
      <c r="A501" s="225" t="s">
        <v>685</v>
      </c>
      <c r="B501" s="227" t="s">
        <v>39</v>
      </c>
      <c r="C501" s="209" t="s">
        <v>154</v>
      </c>
      <c r="D501" s="209" t="s">
        <v>627</v>
      </c>
      <c r="E501" s="209" t="s">
        <v>687</v>
      </c>
      <c r="F501" s="209"/>
      <c r="G501" s="209"/>
      <c r="H501" s="338"/>
      <c r="I501" s="338"/>
      <c r="J501" s="339">
        <f t="shared" si="77"/>
        <v>0</v>
      </c>
      <c r="K501" s="338"/>
      <c r="L501" s="340"/>
      <c r="M501" s="338"/>
    </row>
    <row r="502" spans="1:13" s="247" customFormat="1" ht="38.25" hidden="1" customHeight="1">
      <c r="A502" s="225" t="s">
        <v>686</v>
      </c>
      <c r="B502" s="227" t="s">
        <v>39</v>
      </c>
      <c r="C502" s="209" t="s">
        <v>154</v>
      </c>
      <c r="D502" s="209" t="s">
        <v>627</v>
      </c>
      <c r="E502" s="209" t="s">
        <v>688</v>
      </c>
      <c r="F502" s="209"/>
      <c r="G502" s="209"/>
      <c r="H502" s="338"/>
      <c r="I502" s="338"/>
      <c r="J502" s="339">
        <f t="shared" si="77"/>
        <v>0</v>
      </c>
      <c r="K502" s="338"/>
      <c r="L502" s="340"/>
      <c r="M502" s="338"/>
    </row>
    <row r="503" spans="1:13" s="247" customFormat="1" ht="12.75" hidden="1" customHeight="1">
      <c r="A503" s="225" t="s">
        <v>214</v>
      </c>
      <c r="B503" s="227" t="s">
        <v>39</v>
      </c>
      <c r="C503" s="209" t="s">
        <v>154</v>
      </c>
      <c r="D503" s="209" t="s">
        <v>627</v>
      </c>
      <c r="E503" s="209" t="s">
        <v>689</v>
      </c>
      <c r="F503" s="209"/>
      <c r="G503" s="209"/>
      <c r="H503" s="338"/>
      <c r="I503" s="338"/>
      <c r="J503" s="339">
        <f t="shared" si="77"/>
        <v>0</v>
      </c>
      <c r="K503" s="338"/>
      <c r="L503" s="340"/>
      <c r="M503" s="338"/>
    </row>
    <row r="504" spans="1:13" s="247" customFormat="1" ht="38.25" hidden="1" customHeight="1">
      <c r="A504" s="390" t="s">
        <v>92</v>
      </c>
      <c r="B504" s="227" t="s">
        <v>39</v>
      </c>
      <c r="C504" s="209" t="s">
        <v>154</v>
      </c>
      <c r="D504" s="209" t="s">
        <v>627</v>
      </c>
      <c r="E504" s="209" t="s">
        <v>689</v>
      </c>
      <c r="F504" s="209" t="s">
        <v>93</v>
      </c>
      <c r="G504" s="209"/>
      <c r="H504" s="338"/>
      <c r="I504" s="338"/>
      <c r="J504" s="339">
        <f t="shared" si="77"/>
        <v>0</v>
      </c>
      <c r="K504" s="338"/>
      <c r="L504" s="340"/>
      <c r="M504" s="338"/>
    </row>
    <row r="505" spans="1:13" s="247" customFormat="1" ht="12.75" hidden="1" customHeight="1">
      <c r="A505" s="390" t="s">
        <v>149</v>
      </c>
      <c r="B505" s="227" t="s">
        <v>39</v>
      </c>
      <c r="C505" s="209" t="s">
        <v>154</v>
      </c>
      <c r="D505" s="209" t="s">
        <v>627</v>
      </c>
      <c r="E505" s="209" t="s">
        <v>689</v>
      </c>
      <c r="F505" s="209" t="s">
        <v>150</v>
      </c>
      <c r="G505" s="209"/>
      <c r="H505" s="338"/>
      <c r="I505" s="338"/>
      <c r="J505" s="339">
        <f t="shared" si="77"/>
        <v>0</v>
      </c>
      <c r="K505" s="338"/>
      <c r="L505" s="340"/>
      <c r="M505" s="338"/>
    </row>
    <row r="506" spans="1:13" s="247" customFormat="1" ht="15.75" customHeight="1">
      <c r="A506" s="357" t="s">
        <v>94</v>
      </c>
      <c r="B506" s="227" t="s">
        <v>39</v>
      </c>
      <c r="C506" s="209" t="s">
        <v>154</v>
      </c>
      <c r="D506" s="209" t="s">
        <v>627</v>
      </c>
      <c r="E506" s="209" t="s">
        <v>689</v>
      </c>
      <c r="F506" s="209" t="s">
        <v>150</v>
      </c>
      <c r="G506" s="209" t="s">
        <v>10</v>
      </c>
      <c r="H506" s="338"/>
      <c r="I506" s="338"/>
      <c r="J506" s="339">
        <f t="shared" si="77"/>
        <v>0</v>
      </c>
      <c r="K506" s="338"/>
      <c r="L506" s="340"/>
      <c r="M506" s="338"/>
    </row>
    <row r="507" spans="1:13" s="247" customFormat="1" ht="38.25" hidden="1">
      <c r="A507" s="357" t="s">
        <v>981</v>
      </c>
      <c r="B507" s="227" t="s">
        <v>39</v>
      </c>
      <c r="C507" s="209" t="s">
        <v>138</v>
      </c>
      <c r="D507" s="209" t="s">
        <v>143</v>
      </c>
      <c r="E507" s="209" t="s">
        <v>982</v>
      </c>
      <c r="F507" s="209"/>
      <c r="G507" s="209"/>
      <c r="H507" s="335">
        <f>H508</f>
        <v>0</v>
      </c>
      <c r="I507" s="335"/>
      <c r="J507" s="339">
        <f t="shared" si="77"/>
        <v>0</v>
      </c>
      <c r="K507" s="335">
        <f>K508</f>
        <v>0</v>
      </c>
      <c r="L507" s="340"/>
      <c r="M507" s="335">
        <f>M508</f>
        <v>0</v>
      </c>
    </row>
    <row r="508" spans="1:13" s="247" customFormat="1" ht="51" hidden="1">
      <c r="A508" s="398" t="s">
        <v>148</v>
      </c>
      <c r="B508" s="227" t="s">
        <v>39</v>
      </c>
      <c r="C508" s="209" t="s">
        <v>138</v>
      </c>
      <c r="D508" s="209" t="s">
        <v>143</v>
      </c>
      <c r="E508" s="209" t="s">
        <v>982</v>
      </c>
      <c r="F508" s="209" t="s">
        <v>93</v>
      </c>
      <c r="G508" s="209"/>
      <c r="H508" s="335">
        <f>H509+H511</f>
        <v>0</v>
      </c>
      <c r="I508" s="335"/>
      <c r="J508" s="339">
        <f t="shared" si="77"/>
        <v>0</v>
      </c>
      <c r="K508" s="335">
        <f>K509+K511</f>
        <v>0</v>
      </c>
      <c r="L508" s="340"/>
      <c r="M508" s="335">
        <f>M509+M511</f>
        <v>0</v>
      </c>
    </row>
    <row r="509" spans="1:13" s="247" customFormat="1" hidden="1">
      <c r="A509" s="225" t="s">
        <v>149</v>
      </c>
      <c r="B509" s="227" t="s">
        <v>39</v>
      </c>
      <c r="C509" s="209" t="s">
        <v>138</v>
      </c>
      <c r="D509" s="209" t="s">
        <v>143</v>
      </c>
      <c r="E509" s="209" t="s">
        <v>982</v>
      </c>
      <c r="F509" s="209" t="s">
        <v>150</v>
      </c>
      <c r="G509" s="209"/>
      <c r="H509" s="335">
        <f>H510</f>
        <v>0</v>
      </c>
      <c r="I509" s="335"/>
      <c r="J509" s="339">
        <f t="shared" si="77"/>
        <v>0</v>
      </c>
      <c r="K509" s="335">
        <f>K510</f>
        <v>0</v>
      </c>
      <c r="L509" s="340"/>
      <c r="M509" s="335">
        <f>M510</f>
        <v>0</v>
      </c>
    </row>
    <row r="510" spans="1:13" s="247" customFormat="1" hidden="1">
      <c r="A510" s="357" t="s">
        <v>9</v>
      </c>
      <c r="B510" s="227" t="s">
        <v>39</v>
      </c>
      <c r="C510" s="209" t="s">
        <v>138</v>
      </c>
      <c r="D510" s="209" t="s">
        <v>143</v>
      </c>
      <c r="E510" s="209" t="s">
        <v>690</v>
      </c>
      <c r="F510" s="209" t="s">
        <v>126</v>
      </c>
      <c r="G510" s="209" t="s">
        <v>10</v>
      </c>
      <c r="H510" s="338"/>
      <c r="I510" s="338"/>
      <c r="J510" s="339">
        <f t="shared" si="77"/>
        <v>0</v>
      </c>
      <c r="K510" s="338"/>
      <c r="L510" s="340"/>
      <c r="M510" s="338"/>
    </row>
    <row r="511" spans="1:13" s="247" customFormat="1" ht="62.25" hidden="1" customHeight="1">
      <c r="A511" s="390" t="s">
        <v>512</v>
      </c>
      <c r="B511" s="227" t="s">
        <v>39</v>
      </c>
      <c r="C511" s="209" t="s">
        <v>138</v>
      </c>
      <c r="D511" s="209" t="s">
        <v>143</v>
      </c>
      <c r="E511" s="209" t="s">
        <v>982</v>
      </c>
      <c r="F511" s="209" t="s">
        <v>514</v>
      </c>
      <c r="G511" s="209"/>
      <c r="H511" s="335">
        <f>H512</f>
        <v>0</v>
      </c>
      <c r="I511" s="335"/>
      <c r="J511" s="339">
        <f t="shared" si="77"/>
        <v>0</v>
      </c>
      <c r="K511" s="335">
        <f>K512</f>
        <v>0</v>
      </c>
      <c r="L511" s="340"/>
      <c r="M511" s="335">
        <f>M512</f>
        <v>0</v>
      </c>
    </row>
    <row r="512" spans="1:13" s="247" customFormat="1" hidden="1">
      <c r="A512" s="47" t="s">
        <v>11</v>
      </c>
      <c r="B512" s="227" t="s">
        <v>39</v>
      </c>
      <c r="C512" s="209" t="s">
        <v>138</v>
      </c>
      <c r="D512" s="209" t="s">
        <v>143</v>
      </c>
      <c r="E512" s="209" t="s">
        <v>982</v>
      </c>
      <c r="F512" s="209" t="s">
        <v>514</v>
      </c>
      <c r="G512" s="209" t="s">
        <v>10</v>
      </c>
      <c r="H512" s="338"/>
      <c r="I512" s="338"/>
      <c r="J512" s="339">
        <f t="shared" si="77"/>
        <v>0</v>
      </c>
      <c r="K512" s="338"/>
      <c r="L512" s="340"/>
      <c r="M512" s="338"/>
    </row>
    <row r="513" spans="1:13" s="310" customFormat="1" ht="41.25" hidden="1" customHeight="1">
      <c r="A513" s="48" t="s">
        <v>681</v>
      </c>
      <c r="B513" s="76" t="s">
        <v>39</v>
      </c>
      <c r="C513" s="209" t="s">
        <v>138</v>
      </c>
      <c r="D513" s="209" t="s">
        <v>143</v>
      </c>
      <c r="E513" s="209" t="s">
        <v>680</v>
      </c>
      <c r="F513" s="209"/>
      <c r="G513" s="209"/>
      <c r="H513" s="338"/>
      <c r="I513" s="338"/>
      <c r="J513" s="339">
        <f t="shared" si="77"/>
        <v>0</v>
      </c>
      <c r="K513" s="338"/>
      <c r="L513" s="340"/>
      <c r="M513" s="338"/>
    </row>
    <row r="514" spans="1:13" s="310" customFormat="1" hidden="1">
      <c r="A514" s="417" t="s">
        <v>214</v>
      </c>
      <c r="B514" s="382" t="s">
        <v>39</v>
      </c>
      <c r="C514" s="209" t="s">
        <v>138</v>
      </c>
      <c r="D514" s="209" t="s">
        <v>143</v>
      </c>
      <c r="E514" s="209" t="s">
        <v>863</v>
      </c>
      <c r="F514" s="209"/>
      <c r="G514" s="209"/>
      <c r="H514" s="338"/>
      <c r="I514" s="338"/>
      <c r="J514" s="339">
        <f t="shared" si="77"/>
        <v>0</v>
      </c>
      <c r="K514" s="338"/>
      <c r="L514" s="340"/>
      <c r="M514" s="338"/>
    </row>
    <row r="515" spans="1:13" s="310" customFormat="1" ht="21.75" hidden="1" customHeight="1">
      <c r="A515" s="398" t="s">
        <v>35</v>
      </c>
      <c r="B515" s="358" t="s">
        <v>39</v>
      </c>
      <c r="C515" s="209" t="s">
        <v>138</v>
      </c>
      <c r="D515" s="209" t="s">
        <v>143</v>
      </c>
      <c r="E515" s="209" t="s">
        <v>863</v>
      </c>
      <c r="F515" s="209" t="s">
        <v>27</v>
      </c>
      <c r="G515" s="209"/>
      <c r="H515" s="338"/>
      <c r="I515" s="338"/>
      <c r="J515" s="339">
        <f t="shared" si="77"/>
        <v>0</v>
      </c>
      <c r="K515" s="338"/>
      <c r="L515" s="340"/>
      <c r="M515" s="338"/>
    </row>
    <row r="516" spans="1:13" s="310" customFormat="1" ht="24" hidden="1" customHeight="1">
      <c r="A516" s="398" t="s">
        <v>90</v>
      </c>
      <c r="B516" s="358" t="s">
        <v>39</v>
      </c>
      <c r="C516" s="209" t="s">
        <v>138</v>
      </c>
      <c r="D516" s="209" t="s">
        <v>143</v>
      </c>
      <c r="E516" s="209" t="s">
        <v>863</v>
      </c>
      <c r="F516" s="209" t="s">
        <v>29</v>
      </c>
      <c r="G516" s="209"/>
      <c r="H516" s="338"/>
      <c r="I516" s="338"/>
      <c r="J516" s="339">
        <f t="shared" si="77"/>
        <v>0</v>
      </c>
      <c r="K516" s="338"/>
      <c r="L516" s="340"/>
      <c r="M516" s="338"/>
    </row>
    <row r="517" spans="1:13" s="310" customFormat="1" hidden="1">
      <c r="A517" s="357" t="s">
        <v>9</v>
      </c>
      <c r="B517" s="358" t="s">
        <v>39</v>
      </c>
      <c r="C517" s="209" t="s">
        <v>138</v>
      </c>
      <c r="D517" s="209" t="s">
        <v>143</v>
      </c>
      <c r="E517" s="209" t="s">
        <v>863</v>
      </c>
      <c r="F517" s="209" t="s">
        <v>29</v>
      </c>
      <c r="G517" s="209" t="s">
        <v>10</v>
      </c>
      <c r="H517" s="338"/>
      <c r="I517" s="338"/>
      <c r="J517" s="339">
        <f t="shared" si="77"/>
        <v>0</v>
      </c>
      <c r="K517" s="338"/>
      <c r="L517" s="340"/>
      <c r="M517" s="338"/>
    </row>
    <row r="518" spans="1:13" s="247" customFormat="1">
      <c r="A518" s="380" t="s">
        <v>145</v>
      </c>
      <c r="B518" s="227" t="s">
        <v>39</v>
      </c>
      <c r="C518" s="250" t="s">
        <v>138</v>
      </c>
      <c r="D518" s="250" t="s">
        <v>146</v>
      </c>
      <c r="E518" s="250"/>
      <c r="F518" s="209"/>
      <c r="G518" s="209"/>
      <c r="H518" s="339">
        <f>H519</f>
        <v>5638.2</v>
      </c>
      <c r="I518" s="339">
        <f>I519</f>
        <v>0</v>
      </c>
      <c r="J518" s="339">
        <f t="shared" si="77"/>
        <v>5638.2</v>
      </c>
      <c r="K518" s="339">
        <f>K519</f>
        <v>5638.2</v>
      </c>
      <c r="L518" s="340"/>
      <c r="M518" s="339">
        <f>M519</f>
        <v>5638.2</v>
      </c>
    </row>
    <row r="519" spans="1:13" s="247" customFormat="1" ht="28.5" customHeight="1">
      <c r="A519" s="418" t="s">
        <v>16</v>
      </c>
      <c r="B519" s="227" t="s">
        <v>39</v>
      </c>
      <c r="C519" s="250" t="s">
        <v>138</v>
      </c>
      <c r="D519" s="250" t="s">
        <v>146</v>
      </c>
      <c r="E519" s="404" t="s">
        <v>651</v>
      </c>
      <c r="F519" s="35"/>
      <c r="G519" s="35"/>
      <c r="H519" s="335">
        <f>H520+H525+H530</f>
        <v>5638.2</v>
      </c>
      <c r="I519" s="335">
        <f>I520+I525+I530</f>
        <v>0</v>
      </c>
      <c r="J519" s="339">
        <f t="shared" si="77"/>
        <v>5638.2</v>
      </c>
      <c r="K519" s="335">
        <f>K520+K525+K530</f>
        <v>5638.2</v>
      </c>
      <c r="L519" s="340"/>
      <c r="M519" s="335">
        <f>M520+M525+M530</f>
        <v>5638.2</v>
      </c>
    </row>
    <row r="520" spans="1:13" s="247" customFormat="1" ht="91.5" customHeight="1">
      <c r="A520" s="401" t="s">
        <v>1068</v>
      </c>
      <c r="B520" s="227" t="s">
        <v>39</v>
      </c>
      <c r="C520" s="209" t="s">
        <v>138</v>
      </c>
      <c r="D520" s="209" t="s">
        <v>146</v>
      </c>
      <c r="E520" s="35" t="s">
        <v>1069</v>
      </c>
      <c r="F520" s="209"/>
      <c r="G520" s="209"/>
      <c r="H520" s="335">
        <f t="shared" ref="H520:M523" si="82">H521</f>
        <v>2819.1</v>
      </c>
      <c r="I520" s="335">
        <f t="shared" si="82"/>
        <v>0</v>
      </c>
      <c r="J520" s="339">
        <f t="shared" si="77"/>
        <v>2819.1</v>
      </c>
      <c r="K520" s="335">
        <f t="shared" si="82"/>
        <v>0</v>
      </c>
      <c r="L520" s="340"/>
      <c r="M520" s="335">
        <f t="shared" si="82"/>
        <v>0</v>
      </c>
    </row>
    <row r="521" spans="1:13" s="247" customFormat="1" ht="47.25" customHeight="1">
      <c r="A521" s="398" t="s">
        <v>148</v>
      </c>
      <c r="B521" s="227" t="s">
        <v>39</v>
      </c>
      <c r="C521" s="209" t="s">
        <v>138</v>
      </c>
      <c r="D521" s="209" t="s">
        <v>146</v>
      </c>
      <c r="E521" s="35" t="s">
        <v>1069</v>
      </c>
      <c r="F521" s="209" t="s">
        <v>93</v>
      </c>
      <c r="G521" s="209"/>
      <c r="H521" s="335">
        <f t="shared" si="82"/>
        <v>2819.1</v>
      </c>
      <c r="I521" s="335">
        <f t="shared" si="82"/>
        <v>0</v>
      </c>
      <c r="J521" s="339">
        <f t="shared" si="77"/>
        <v>2819.1</v>
      </c>
      <c r="K521" s="335">
        <f t="shared" si="82"/>
        <v>0</v>
      </c>
      <c r="L521" s="340"/>
      <c r="M521" s="335">
        <f t="shared" si="82"/>
        <v>0</v>
      </c>
    </row>
    <row r="522" spans="1:13" s="247" customFormat="1" ht="12.75" customHeight="1">
      <c r="A522" s="398" t="s">
        <v>149</v>
      </c>
      <c r="B522" s="227" t="s">
        <v>39</v>
      </c>
      <c r="C522" s="209" t="s">
        <v>138</v>
      </c>
      <c r="D522" s="209" t="s">
        <v>146</v>
      </c>
      <c r="E522" s="35" t="s">
        <v>1069</v>
      </c>
      <c r="F522" s="209" t="s">
        <v>150</v>
      </c>
      <c r="G522" s="209"/>
      <c r="H522" s="335">
        <f t="shared" si="82"/>
        <v>2819.1</v>
      </c>
      <c r="I522" s="335">
        <f t="shared" si="82"/>
        <v>0</v>
      </c>
      <c r="J522" s="339">
        <f t="shared" si="77"/>
        <v>2819.1</v>
      </c>
      <c r="K522" s="335">
        <f t="shared" si="82"/>
        <v>0</v>
      </c>
      <c r="L522" s="340"/>
      <c r="M522" s="335">
        <f t="shared" si="82"/>
        <v>0</v>
      </c>
    </row>
    <row r="523" spans="1:13" s="247" customFormat="1" ht="51" customHeight="1">
      <c r="A523" s="390" t="s">
        <v>512</v>
      </c>
      <c r="B523" s="227" t="s">
        <v>39</v>
      </c>
      <c r="C523" s="209" t="s">
        <v>138</v>
      </c>
      <c r="D523" s="209" t="s">
        <v>146</v>
      </c>
      <c r="E523" s="35" t="s">
        <v>1069</v>
      </c>
      <c r="F523" s="209" t="s">
        <v>514</v>
      </c>
      <c r="G523" s="209"/>
      <c r="H523" s="335">
        <f t="shared" si="82"/>
        <v>2819.1</v>
      </c>
      <c r="I523" s="335">
        <f t="shared" si="82"/>
        <v>0</v>
      </c>
      <c r="J523" s="339">
        <f t="shared" si="77"/>
        <v>2819.1</v>
      </c>
      <c r="K523" s="335">
        <f t="shared" si="82"/>
        <v>0</v>
      </c>
      <c r="L523" s="340"/>
      <c r="M523" s="335">
        <f t="shared" si="82"/>
        <v>0</v>
      </c>
    </row>
    <row r="524" spans="1:13" s="247" customFormat="1" ht="12.75" customHeight="1">
      <c r="A524" s="47" t="s">
        <v>11</v>
      </c>
      <c r="B524" s="227" t="s">
        <v>39</v>
      </c>
      <c r="C524" s="209" t="s">
        <v>138</v>
      </c>
      <c r="D524" s="209" t="s">
        <v>146</v>
      </c>
      <c r="E524" s="35" t="s">
        <v>1069</v>
      </c>
      <c r="F524" s="209" t="s">
        <v>514</v>
      </c>
      <c r="G524" s="209" t="s">
        <v>12</v>
      </c>
      <c r="H524" s="338">
        <v>2819.1</v>
      </c>
      <c r="I524" s="338"/>
      <c r="J524" s="339">
        <f t="shared" si="77"/>
        <v>2819.1</v>
      </c>
      <c r="K524" s="338"/>
      <c r="L524" s="340"/>
      <c r="M524" s="338"/>
    </row>
    <row r="525" spans="1:13" s="247" customFormat="1" ht="71.25" customHeight="1">
      <c r="A525" s="357" t="s">
        <v>845</v>
      </c>
      <c r="B525" s="227" t="s">
        <v>39</v>
      </c>
      <c r="C525" s="209" t="s">
        <v>138</v>
      </c>
      <c r="D525" s="209" t="s">
        <v>146</v>
      </c>
      <c r="E525" s="35" t="s">
        <v>781</v>
      </c>
      <c r="F525" s="209"/>
      <c r="G525" s="209"/>
      <c r="H525" s="335">
        <f>H526</f>
        <v>2819.1</v>
      </c>
      <c r="I525" s="335">
        <f>I526</f>
        <v>0</v>
      </c>
      <c r="J525" s="339">
        <f t="shared" si="77"/>
        <v>2819.1</v>
      </c>
      <c r="K525" s="335">
        <f t="shared" ref="H525:M528" si="83">K526</f>
        <v>5638.2</v>
      </c>
      <c r="L525" s="340"/>
      <c r="M525" s="335">
        <f t="shared" si="83"/>
        <v>5638.2</v>
      </c>
    </row>
    <row r="526" spans="1:13" s="247" customFormat="1" ht="36.75" customHeight="1">
      <c r="A526" s="398" t="s">
        <v>148</v>
      </c>
      <c r="B526" s="227" t="s">
        <v>39</v>
      </c>
      <c r="C526" s="209" t="s">
        <v>138</v>
      </c>
      <c r="D526" s="209" t="s">
        <v>146</v>
      </c>
      <c r="E526" s="35" t="s">
        <v>781</v>
      </c>
      <c r="F526" s="209" t="s">
        <v>93</v>
      </c>
      <c r="G526" s="209"/>
      <c r="H526" s="335">
        <f>H527</f>
        <v>2819.1</v>
      </c>
      <c r="I526" s="335">
        <f>I527</f>
        <v>0</v>
      </c>
      <c r="J526" s="339">
        <f t="shared" si="77"/>
        <v>2819.1</v>
      </c>
      <c r="K526" s="335">
        <f t="shared" si="83"/>
        <v>5638.2</v>
      </c>
      <c r="L526" s="340"/>
      <c r="M526" s="335">
        <f t="shared" si="83"/>
        <v>5638.2</v>
      </c>
    </row>
    <row r="527" spans="1:13" s="247" customFormat="1">
      <c r="A527" s="398" t="s">
        <v>149</v>
      </c>
      <c r="B527" s="227" t="s">
        <v>39</v>
      </c>
      <c r="C527" s="209" t="s">
        <v>138</v>
      </c>
      <c r="D527" s="209" t="s">
        <v>146</v>
      </c>
      <c r="E527" s="35" t="s">
        <v>781</v>
      </c>
      <c r="F527" s="209" t="s">
        <v>150</v>
      </c>
      <c r="G527" s="209"/>
      <c r="H527" s="335">
        <f t="shared" si="83"/>
        <v>2819.1</v>
      </c>
      <c r="I527" s="335">
        <f t="shared" si="83"/>
        <v>0</v>
      </c>
      <c r="J527" s="339">
        <f t="shared" si="77"/>
        <v>2819.1</v>
      </c>
      <c r="K527" s="335">
        <f t="shared" si="83"/>
        <v>5638.2</v>
      </c>
      <c r="L527" s="340"/>
      <c r="M527" s="335">
        <f t="shared" si="83"/>
        <v>5638.2</v>
      </c>
    </row>
    <row r="528" spans="1:13" s="247" customFormat="1" ht="53.25" customHeight="1">
      <c r="A528" s="390" t="s">
        <v>512</v>
      </c>
      <c r="B528" s="227" t="s">
        <v>39</v>
      </c>
      <c r="C528" s="209" t="s">
        <v>138</v>
      </c>
      <c r="D528" s="209" t="s">
        <v>146</v>
      </c>
      <c r="E528" s="35" t="s">
        <v>781</v>
      </c>
      <c r="F528" s="209" t="s">
        <v>514</v>
      </c>
      <c r="G528" s="209"/>
      <c r="H528" s="335">
        <f t="shared" si="83"/>
        <v>2819.1</v>
      </c>
      <c r="I528" s="335">
        <f t="shared" si="83"/>
        <v>0</v>
      </c>
      <c r="J528" s="339">
        <f t="shared" si="77"/>
        <v>2819.1</v>
      </c>
      <c r="K528" s="335">
        <f t="shared" si="83"/>
        <v>5638.2</v>
      </c>
      <c r="L528" s="340"/>
      <c r="M528" s="335">
        <f t="shared" si="83"/>
        <v>5638.2</v>
      </c>
    </row>
    <row r="529" spans="1:15" s="247" customFormat="1">
      <c r="A529" s="47" t="s">
        <v>11</v>
      </c>
      <c r="B529" s="227" t="s">
        <v>39</v>
      </c>
      <c r="C529" s="209" t="s">
        <v>138</v>
      </c>
      <c r="D529" s="209" t="s">
        <v>146</v>
      </c>
      <c r="E529" s="35" t="s">
        <v>781</v>
      </c>
      <c r="F529" s="209" t="s">
        <v>514</v>
      </c>
      <c r="G529" s="209" t="s">
        <v>12</v>
      </c>
      <c r="H529" s="420">
        <v>2819.1</v>
      </c>
      <c r="I529" s="420"/>
      <c r="J529" s="339">
        <f t="shared" ref="J529:J592" si="84">H529+I529</f>
        <v>2819.1</v>
      </c>
      <c r="K529" s="420">
        <v>5638.2</v>
      </c>
      <c r="L529" s="420">
        <v>5638.2</v>
      </c>
      <c r="M529" s="420">
        <v>5638.2</v>
      </c>
      <c r="N529" s="375"/>
      <c r="O529" s="375"/>
    </row>
    <row r="530" spans="1:15" s="247" customFormat="1" ht="89.25" hidden="1">
      <c r="A530" s="421" t="s">
        <v>630</v>
      </c>
      <c r="B530" s="227" t="s">
        <v>39</v>
      </c>
      <c r="C530" s="209" t="s">
        <v>138</v>
      </c>
      <c r="D530" s="209" t="s">
        <v>146</v>
      </c>
      <c r="E530" s="422" t="s">
        <v>752</v>
      </c>
      <c r="F530" s="209"/>
      <c r="G530" s="209"/>
      <c r="H530" s="335">
        <f>H531</f>
        <v>0</v>
      </c>
      <c r="I530" s="335"/>
      <c r="J530" s="339">
        <f t="shared" si="84"/>
        <v>0</v>
      </c>
      <c r="K530" s="335">
        <f>K531</f>
        <v>0</v>
      </c>
      <c r="L530" s="340"/>
      <c r="M530" s="335">
        <f>M531</f>
        <v>0</v>
      </c>
      <c r="N530" s="376"/>
      <c r="O530" s="376"/>
    </row>
    <row r="531" spans="1:15" s="247" customFormat="1" ht="37.5" hidden="1" customHeight="1">
      <c r="A531" s="398" t="s">
        <v>127</v>
      </c>
      <c r="B531" s="227" t="s">
        <v>39</v>
      </c>
      <c r="C531" s="209" t="s">
        <v>138</v>
      </c>
      <c r="D531" s="209" t="s">
        <v>146</v>
      </c>
      <c r="E531" s="422" t="s">
        <v>752</v>
      </c>
      <c r="F531" s="209" t="s">
        <v>124</v>
      </c>
      <c r="G531" s="209"/>
      <c r="H531" s="335">
        <f>H533</f>
        <v>0</v>
      </c>
      <c r="I531" s="335"/>
      <c r="J531" s="339">
        <f t="shared" si="84"/>
        <v>0</v>
      </c>
      <c r="K531" s="335">
        <f>K533</f>
        <v>0</v>
      </c>
      <c r="L531" s="340"/>
      <c r="M531" s="335">
        <f>M533</f>
        <v>0</v>
      </c>
      <c r="N531" s="376"/>
      <c r="O531" s="376"/>
    </row>
    <row r="532" spans="1:15" s="247" customFormat="1" ht="37.5" hidden="1" customHeight="1">
      <c r="A532" s="413" t="s">
        <v>1050</v>
      </c>
      <c r="B532" s="227" t="s">
        <v>39</v>
      </c>
      <c r="C532" s="209" t="s">
        <v>138</v>
      </c>
      <c r="D532" s="209" t="s">
        <v>146</v>
      </c>
      <c r="E532" s="422" t="s">
        <v>752</v>
      </c>
      <c r="F532" s="209" t="s">
        <v>124</v>
      </c>
      <c r="G532" s="209"/>
      <c r="H532" s="335"/>
      <c r="I532" s="335"/>
      <c r="J532" s="339">
        <f t="shared" si="84"/>
        <v>0</v>
      </c>
      <c r="K532" s="335"/>
      <c r="L532" s="340"/>
      <c r="M532" s="335"/>
      <c r="N532" s="376"/>
      <c r="O532" s="376"/>
    </row>
    <row r="533" spans="1:15" s="247" customFormat="1" hidden="1">
      <c r="A533" s="47" t="s">
        <v>11</v>
      </c>
      <c r="B533" s="227" t="s">
        <v>39</v>
      </c>
      <c r="C533" s="209" t="s">
        <v>138</v>
      </c>
      <c r="D533" s="209" t="s">
        <v>146</v>
      </c>
      <c r="E533" s="422" t="s">
        <v>752</v>
      </c>
      <c r="F533" s="209" t="s">
        <v>126</v>
      </c>
      <c r="G533" s="209" t="s">
        <v>12</v>
      </c>
      <c r="H533" s="337"/>
      <c r="I533" s="337"/>
      <c r="J533" s="339">
        <f t="shared" si="84"/>
        <v>0</v>
      </c>
      <c r="K533" s="337"/>
      <c r="L533" s="340"/>
      <c r="M533" s="337"/>
      <c r="N533" s="376"/>
      <c r="O533" s="376"/>
    </row>
    <row r="534" spans="1:15" s="247" customFormat="1" hidden="1">
      <c r="A534" s="423" t="s">
        <v>402</v>
      </c>
      <c r="B534" s="227" t="s">
        <v>39</v>
      </c>
      <c r="C534" s="209" t="s">
        <v>154</v>
      </c>
      <c r="D534" s="209"/>
      <c r="E534" s="424"/>
      <c r="F534" s="209"/>
      <c r="G534" s="209"/>
      <c r="H534" s="335">
        <f t="shared" ref="H534:M539" si="85">H535</f>
        <v>0</v>
      </c>
      <c r="I534" s="335"/>
      <c r="J534" s="339">
        <f t="shared" si="84"/>
        <v>0</v>
      </c>
      <c r="K534" s="335">
        <f t="shared" si="85"/>
        <v>0</v>
      </c>
      <c r="L534" s="340"/>
      <c r="M534" s="335">
        <f t="shared" si="85"/>
        <v>0</v>
      </c>
      <c r="N534" s="376"/>
      <c r="O534" s="376"/>
    </row>
    <row r="535" spans="1:15" s="247" customFormat="1" hidden="1">
      <c r="A535" s="398" t="s">
        <v>626</v>
      </c>
      <c r="B535" s="227" t="s">
        <v>39</v>
      </c>
      <c r="C535" s="209" t="s">
        <v>154</v>
      </c>
      <c r="D535" s="209" t="s">
        <v>627</v>
      </c>
      <c r="E535" s="424"/>
      <c r="F535" s="209"/>
      <c r="G535" s="209"/>
      <c r="H535" s="335">
        <f t="shared" si="85"/>
        <v>0</v>
      </c>
      <c r="I535" s="335"/>
      <c r="J535" s="339">
        <f t="shared" si="84"/>
        <v>0</v>
      </c>
      <c r="K535" s="335">
        <f t="shared" si="85"/>
        <v>0</v>
      </c>
      <c r="L535" s="340"/>
      <c r="M535" s="335">
        <f t="shared" si="85"/>
        <v>0</v>
      </c>
      <c r="N535" s="376"/>
      <c r="O535" s="376"/>
    </row>
    <row r="536" spans="1:15" s="247" customFormat="1" ht="25.5" hidden="1">
      <c r="A536" s="398" t="s">
        <v>16</v>
      </c>
      <c r="B536" s="227" t="s">
        <v>39</v>
      </c>
      <c r="C536" s="209" t="s">
        <v>154</v>
      </c>
      <c r="D536" s="209" t="s">
        <v>627</v>
      </c>
      <c r="E536" s="424" t="s">
        <v>651</v>
      </c>
      <c r="F536" s="209"/>
      <c r="G536" s="209"/>
      <c r="H536" s="335">
        <f t="shared" si="85"/>
        <v>0</v>
      </c>
      <c r="I536" s="335"/>
      <c r="J536" s="339">
        <f t="shared" si="84"/>
        <v>0</v>
      </c>
      <c r="K536" s="335">
        <f t="shared" si="85"/>
        <v>0</v>
      </c>
      <c r="L536" s="340"/>
      <c r="M536" s="335">
        <f t="shared" si="85"/>
        <v>0</v>
      </c>
      <c r="N536" s="376"/>
      <c r="O536" s="376"/>
    </row>
    <row r="537" spans="1:15" s="247" customFormat="1" ht="38.25" hidden="1">
      <c r="A537" s="398" t="s">
        <v>979</v>
      </c>
      <c r="B537" s="227" t="s">
        <v>39</v>
      </c>
      <c r="C537" s="209" t="s">
        <v>154</v>
      </c>
      <c r="D537" s="209" t="s">
        <v>627</v>
      </c>
      <c r="E537" s="424" t="s">
        <v>980</v>
      </c>
      <c r="F537" s="209"/>
      <c r="G537" s="209"/>
      <c r="H537" s="335">
        <f t="shared" si="85"/>
        <v>0</v>
      </c>
      <c r="I537" s="335"/>
      <c r="J537" s="339">
        <f t="shared" si="84"/>
        <v>0</v>
      </c>
      <c r="K537" s="335">
        <f t="shared" si="85"/>
        <v>0</v>
      </c>
      <c r="L537" s="340"/>
      <c r="M537" s="335">
        <f t="shared" si="85"/>
        <v>0</v>
      </c>
      <c r="N537" s="376"/>
      <c r="O537" s="376"/>
    </row>
    <row r="538" spans="1:15" s="247" customFormat="1" ht="30.75" hidden="1" customHeight="1">
      <c r="A538" s="357" t="s">
        <v>35</v>
      </c>
      <c r="B538" s="227" t="s">
        <v>39</v>
      </c>
      <c r="C538" s="209" t="s">
        <v>154</v>
      </c>
      <c r="D538" s="209" t="s">
        <v>627</v>
      </c>
      <c r="E538" s="424" t="s">
        <v>980</v>
      </c>
      <c r="F538" s="209" t="s">
        <v>27</v>
      </c>
      <c r="G538" s="209"/>
      <c r="H538" s="335">
        <f t="shared" si="85"/>
        <v>0</v>
      </c>
      <c r="I538" s="335"/>
      <c r="J538" s="339">
        <f t="shared" si="84"/>
        <v>0</v>
      </c>
      <c r="K538" s="335">
        <f t="shared" si="85"/>
        <v>0</v>
      </c>
      <c r="L538" s="340"/>
      <c r="M538" s="335">
        <f t="shared" si="85"/>
        <v>0</v>
      </c>
      <c r="N538" s="376"/>
      <c r="O538" s="376"/>
    </row>
    <row r="539" spans="1:15" s="247" customFormat="1" ht="38.25" hidden="1">
      <c r="A539" s="357" t="s">
        <v>28</v>
      </c>
      <c r="B539" s="227" t="s">
        <v>39</v>
      </c>
      <c r="C539" s="209" t="s">
        <v>154</v>
      </c>
      <c r="D539" s="209" t="s">
        <v>627</v>
      </c>
      <c r="E539" s="424" t="s">
        <v>980</v>
      </c>
      <c r="F539" s="209" t="s">
        <v>29</v>
      </c>
      <c r="G539" s="209"/>
      <c r="H539" s="335">
        <f t="shared" si="85"/>
        <v>0</v>
      </c>
      <c r="I539" s="335"/>
      <c r="J539" s="339">
        <f t="shared" si="84"/>
        <v>0</v>
      </c>
      <c r="K539" s="335">
        <f t="shared" si="85"/>
        <v>0</v>
      </c>
      <c r="L539" s="340"/>
      <c r="M539" s="335">
        <f t="shared" si="85"/>
        <v>0</v>
      </c>
      <c r="N539" s="376"/>
      <c r="O539" s="376"/>
    </row>
    <row r="540" spans="1:15" s="247" customFormat="1" hidden="1">
      <c r="A540" s="357" t="s">
        <v>57</v>
      </c>
      <c r="B540" s="227" t="s">
        <v>39</v>
      </c>
      <c r="C540" s="209" t="s">
        <v>154</v>
      </c>
      <c r="D540" s="209" t="s">
        <v>627</v>
      </c>
      <c r="E540" s="424" t="s">
        <v>980</v>
      </c>
      <c r="F540" s="209" t="s">
        <v>29</v>
      </c>
      <c r="G540" s="209" t="s">
        <v>12</v>
      </c>
      <c r="H540" s="337"/>
      <c r="I540" s="337"/>
      <c r="J540" s="339">
        <f t="shared" si="84"/>
        <v>0</v>
      </c>
      <c r="K540" s="337"/>
      <c r="L540" s="340"/>
      <c r="M540" s="337"/>
      <c r="N540" s="376"/>
      <c r="O540" s="376"/>
    </row>
    <row r="541" spans="1:15" ht="49.5" customHeight="1">
      <c r="A541" s="380" t="s">
        <v>394</v>
      </c>
      <c r="B541" s="382" t="s">
        <v>395</v>
      </c>
      <c r="C541" s="250"/>
      <c r="D541" s="250"/>
      <c r="E541" s="34"/>
      <c r="F541" s="250"/>
      <c r="G541" s="250"/>
      <c r="H541" s="339">
        <f>H542+H543+H544+H545</f>
        <v>17617.900000000001</v>
      </c>
      <c r="I541" s="339">
        <f>I542+I543+I544+I545</f>
        <v>0</v>
      </c>
      <c r="J541" s="339">
        <f t="shared" si="84"/>
        <v>17617.900000000001</v>
      </c>
      <c r="K541" s="339">
        <f>K542+K543+K544+K545</f>
        <v>25354.3</v>
      </c>
      <c r="L541" s="340"/>
      <c r="M541" s="339">
        <f>M542+M543+M544+M545</f>
        <v>34384.5</v>
      </c>
      <c r="N541" s="292"/>
      <c r="O541" s="292"/>
    </row>
    <row r="542" spans="1:15">
      <c r="A542" s="380" t="s">
        <v>9</v>
      </c>
      <c r="B542" s="382" t="s">
        <v>395</v>
      </c>
      <c r="C542" s="250"/>
      <c r="D542" s="250"/>
      <c r="E542" s="34"/>
      <c r="F542" s="250"/>
      <c r="G542" s="250" t="s">
        <v>10</v>
      </c>
      <c r="H542" s="339">
        <f>H557+H572+H578+H582+H586+H589+H617+H629+H635+H643+H651+H671+H712+H692+H701+H706+H697+H610+H622+H679</f>
        <v>10045.200000000001</v>
      </c>
      <c r="I542" s="339">
        <f>I557+I572+I578+I582+I586+I589+I617+I629+I635+I643+I651+I671+I712+I692+I701+I706+I697+I610+I622+I679</f>
        <v>0</v>
      </c>
      <c r="J542" s="339">
        <f t="shared" si="84"/>
        <v>10045.200000000001</v>
      </c>
      <c r="K542" s="339">
        <f>K557+K572+K578+K582+K586+K589+K617+K629+K635+K643+K651+K671+K712+K692+K701+K706+K697+K610+K622+K679</f>
        <v>17541.599999999999</v>
      </c>
      <c r="L542" s="356" t="e">
        <f>#REF!+#REF!+#REF!+#REF!+#REF!+#REF!+#REF!+#REF!+#REF!+#REF!+#REF!</f>
        <v>#REF!</v>
      </c>
      <c r="M542" s="339">
        <f>M557+M572+M578+M582+M586+M589+M617+M629+M635+M643+M651+M671+M712+M692+M701+M706+M697+M610+M622+M679</f>
        <v>25938.300000000003</v>
      </c>
    </row>
    <row r="543" spans="1:15">
      <c r="A543" s="380" t="s">
        <v>11</v>
      </c>
      <c r="B543" s="382" t="s">
        <v>395</v>
      </c>
      <c r="C543" s="250"/>
      <c r="D543" s="250"/>
      <c r="E543" s="34"/>
      <c r="F543" s="250"/>
      <c r="G543" s="250" t="s">
        <v>12</v>
      </c>
      <c r="H543" s="339">
        <f>H687+H669+H663+H702</f>
        <v>5500.7</v>
      </c>
      <c r="I543" s="339">
        <f>I687+I669+I663+I702</f>
        <v>0</v>
      </c>
      <c r="J543" s="339">
        <f t="shared" si="84"/>
        <v>5500.7</v>
      </c>
      <c r="K543" s="339">
        <f>K687+K669+K663+K702</f>
        <v>5500.7</v>
      </c>
      <c r="L543" s="340"/>
      <c r="M543" s="339">
        <f>M687+M669+M663+M702</f>
        <v>5500.7</v>
      </c>
    </row>
    <row r="544" spans="1:15" ht="14.25" customHeight="1">
      <c r="A544" s="380" t="s">
        <v>628</v>
      </c>
      <c r="B544" s="382" t="s">
        <v>395</v>
      </c>
      <c r="C544" s="250"/>
      <c r="D544" s="250"/>
      <c r="E544" s="34"/>
      <c r="F544" s="250"/>
      <c r="G544" s="250" t="s">
        <v>197</v>
      </c>
      <c r="H544" s="339">
        <f>H597+H603+H561</f>
        <v>2072</v>
      </c>
      <c r="I544" s="339">
        <f>I597+I603+I561</f>
        <v>0</v>
      </c>
      <c r="J544" s="339">
        <f t="shared" si="84"/>
        <v>2072</v>
      </c>
      <c r="K544" s="339">
        <f>K597+K603+K561</f>
        <v>2312</v>
      </c>
      <c r="L544" s="340"/>
      <c r="M544" s="339">
        <f>M597+M603+M561</f>
        <v>2945.5</v>
      </c>
    </row>
    <row r="545" spans="1:17" ht="14.25" customHeight="1">
      <c r="A545" s="380" t="s">
        <v>472</v>
      </c>
      <c r="B545" s="382" t="s">
        <v>395</v>
      </c>
      <c r="C545" s="250"/>
      <c r="D545" s="250"/>
      <c r="E545" s="34"/>
      <c r="F545" s="250"/>
      <c r="G545" s="250" t="s">
        <v>198</v>
      </c>
      <c r="H545" s="339">
        <f>H672</f>
        <v>0</v>
      </c>
      <c r="I545" s="339">
        <f>I672</f>
        <v>0</v>
      </c>
      <c r="J545" s="339">
        <f t="shared" si="84"/>
        <v>0</v>
      </c>
      <c r="K545" s="339">
        <f>K672</f>
        <v>0</v>
      </c>
      <c r="L545" s="340"/>
      <c r="M545" s="339">
        <f>M672</f>
        <v>0</v>
      </c>
    </row>
    <row r="546" spans="1:17" ht="17.25" customHeight="1">
      <c r="A546" s="380" t="s">
        <v>403</v>
      </c>
      <c r="B546" s="382" t="s">
        <v>395</v>
      </c>
      <c r="C546" s="250" t="s">
        <v>13</v>
      </c>
      <c r="D546" s="250"/>
      <c r="E546" s="34"/>
      <c r="F546" s="250"/>
      <c r="G546" s="250"/>
      <c r="H546" s="339">
        <f>H573+H547+H562</f>
        <v>5128.5</v>
      </c>
      <c r="I546" s="339">
        <f>I573+I547+I562</f>
        <v>0</v>
      </c>
      <c r="J546" s="339">
        <f t="shared" si="84"/>
        <v>5128.5</v>
      </c>
      <c r="K546" s="339">
        <f>K573+K547+K562</f>
        <v>4885</v>
      </c>
      <c r="L546" s="340"/>
      <c r="M546" s="339">
        <f>M573+M547+M562</f>
        <v>5185</v>
      </c>
    </row>
    <row r="547" spans="1:17" ht="56.25" customHeight="1">
      <c r="A547" s="418" t="s">
        <v>40</v>
      </c>
      <c r="B547" s="419" t="s">
        <v>395</v>
      </c>
      <c r="C547" s="385" t="s">
        <v>13</v>
      </c>
      <c r="D547" s="385" t="s">
        <v>41</v>
      </c>
      <c r="E547" s="385"/>
      <c r="F547" s="385"/>
      <c r="G547" s="385"/>
      <c r="H547" s="343">
        <f>H548+H553</f>
        <v>3885.5</v>
      </c>
      <c r="I547" s="343">
        <f>I548+I553</f>
        <v>0</v>
      </c>
      <c r="J547" s="339">
        <f t="shared" si="84"/>
        <v>3885.5</v>
      </c>
      <c r="K547" s="339">
        <f>K548+K553</f>
        <v>3642</v>
      </c>
      <c r="L547" s="340"/>
      <c r="M547" s="339">
        <f>M548+M553</f>
        <v>3942</v>
      </c>
      <c r="O547" s="264"/>
      <c r="P547" s="264"/>
      <c r="Q547" s="264"/>
    </row>
    <row r="548" spans="1:17" ht="30" hidden="1" customHeight="1">
      <c r="A548" s="418" t="s">
        <v>16</v>
      </c>
      <c r="B548" s="419" t="s">
        <v>395</v>
      </c>
      <c r="C548" s="385" t="s">
        <v>13</v>
      </c>
      <c r="D548" s="385" t="s">
        <v>41</v>
      </c>
      <c r="E548" s="385" t="s">
        <v>203</v>
      </c>
      <c r="F548" s="385"/>
      <c r="G548" s="385"/>
      <c r="H548" s="338"/>
      <c r="I548" s="338"/>
      <c r="J548" s="339">
        <f t="shared" si="84"/>
        <v>0</v>
      </c>
      <c r="K548" s="338"/>
      <c r="L548" s="340"/>
      <c r="M548" s="338"/>
    </row>
    <row r="549" spans="1:17" ht="13.5" hidden="1" customHeight="1">
      <c r="A549" s="418" t="s">
        <v>207</v>
      </c>
      <c r="B549" s="419" t="s">
        <v>395</v>
      </c>
      <c r="C549" s="385" t="s">
        <v>13</v>
      </c>
      <c r="D549" s="385" t="s">
        <v>41</v>
      </c>
      <c r="E549" s="385" t="s">
        <v>206</v>
      </c>
      <c r="F549" s="385"/>
      <c r="G549" s="385"/>
      <c r="H549" s="338"/>
      <c r="I549" s="338"/>
      <c r="J549" s="339">
        <f t="shared" si="84"/>
        <v>0</v>
      </c>
      <c r="K549" s="338"/>
      <c r="L549" s="340"/>
      <c r="M549" s="338"/>
    </row>
    <row r="550" spans="1:17" ht="66" hidden="1" customHeight="1">
      <c r="A550" s="357" t="s">
        <v>18</v>
      </c>
      <c r="B550" s="358" t="s">
        <v>395</v>
      </c>
      <c r="C550" s="209" t="s">
        <v>13</v>
      </c>
      <c r="D550" s="209" t="s">
        <v>41</v>
      </c>
      <c r="E550" s="209" t="s">
        <v>206</v>
      </c>
      <c r="F550" s="209" t="s">
        <v>19</v>
      </c>
      <c r="G550" s="209"/>
      <c r="H550" s="338"/>
      <c r="I550" s="338"/>
      <c r="J550" s="339">
        <f t="shared" si="84"/>
        <v>0</v>
      </c>
      <c r="K550" s="338"/>
      <c r="L550" s="340"/>
      <c r="M550" s="338"/>
    </row>
    <row r="551" spans="1:17" ht="27" hidden="1" customHeight="1">
      <c r="A551" s="357" t="s">
        <v>20</v>
      </c>
      <c r="B551" s="358" t="s">
        <v>395</v>
      </c>
      <c r="C551" s="209" t="s">
        <v>13</v>
      </c>
      <c r="D551" s="209" t="s">
        <v>41</v>
      </c>
      <c r="E551" s="209" t="s">
        <v>206</v>
      </c>
      <c r="F551" s="209" t="s">
        <v>21</v>
      </c>
      <c r="G551" s="209"/>
      <c r="H551" s="338"/>
      <c r="I551" s="338"/>
      <c r="J551" s="339">
        <f t="shared" si="84"/>
        <v>0</v>
      </c>
      <c r="K551" s="338"/>
      <c r="L551" s="340"/>
      <c r="M551" s="338"/>
    </row>
    <row r="552" spans="1:17" ht="12.75" hidden="1" customHeight="1">
      <c r="A552" s="357" t="s">
        <v>9</v>
      </c>
      <c r="B552" s="358" t="s">
        <v>395</v>
      </c>
      <c r="C552" s="209" t="s">
        <v>13</v>
      </c>
      <c r="D552" s="209" t="s">
        <v>41</v>
      </c>
      <c r="E552" s="209" t="s">
        <v>206</v>
      </c>
      <c r="F552" s="209" t="s">
        <v>21</v>
      </c>
      <c r="G552" s="209" t="s">
        <v>10</v>
      </c>
      <c r="H552" s="338"/>
      <c r="I552" s="338"/>
      <c r="J552" s="339">
        <f t="shared" si="84"/>
        <v>0</v>
      </c>
      <c r="K552" s="338"/>
      <c r="L552" s="340"/>
      <c r="M552" s="338"/>
    </row>
    <row r="553" spans="1:17" ht="26.25" customHeight="1">
      <c r="A553" s="418" t="s">
        <v>16</v>
      </c>
      <c r="B553" s="419" t="s">
        <v>395</v>
      </c>
      <c r="C553" s="385" t="s">
        <v>13</v>
      </c>
      <c r="D553" s="385" t="s">
        <v>41</v>
      </c>
      <c r="E553" s="385" t="s">
        <v>651</v>
      </c>
      <c r="F553" s="385"/>
      <c r="G553" s="385"/>
      <c r="H553" s="335">
        <f t="shared" ref="H553:M556" si="86">H554</f>
        <v>3885.5</v>
      </c>
      <c r="I553" s="335">
        <f t="shared" si="86"/>
        <v>0</v>
      </c>
      <c r="J553" s="339">
        <f t="shared" si="84"/>
        <v>3885.5</v>
      </c>
      <c r="K553" s="335">
        <f t="shared" si="86"/>
        <v>3642</v>
      </c>
      <c r="L553" s="340"/>
      <c r="M553" s="335">
        <f t="shared" si="86"/>
        <v>3942</v>
      </c>
    </row>
    <row r="554" spans="1:17" ht="17.25" customHeight="1">
      <c r="A554" s="418" t="s">
        <v>207</v>
      </c>
      <c r="B554" s="419" t="s">
        <v>395</v>
      </c>
      <c r="C554" s="385" t="s">
        <v>13</v>
      </c>
      <c r="D554" s="385" t="s">
        <v>41</v>
      </c>
      <c r="E554" s="385" t="s">
        <v>653</v>
      </c>
      <c r="F554" s="385"/>
      <c r="G554" s="385"/>
      <c r="H554" s="335">
        <f t="shared" si="86"/>
        <v>3885.5</v>
      </c>
      <c r="I554" s="335">
        <f t="shared" si="86"/>
        <v>0</v>
      </c>
      <c r="J554" s="339">
        <f t="shared" si="84"/>
        <v>3885.5</v>
      </c>
      <c r="K554" s="335">
        <f t="shared" si="86"/>
        <v>3642</v>
      </c>
      <c r="L554" s="340"/>
      <c r="M554" s="335">
        <f t="shared" si="86"/>
        <v>3942</v>
      </c>
    </row>
    <row r="555" spans="1:17" ht="64.5" customHeight="1">
      <c r="A555" s="357" t="s">
        <v>18</v>
      </c>
      <c r="B555" s="358" t="s">
        <v>395</v>
      </c>
      <c r="C555" s="209" t="s">
        <v>13</v>
      </c>
      <c r="D555" s="209" t="s">
        <v>41</v>
      </c>
      <c r="E555" s="209" t="s">
        <v>653</v>
      </c>
      <c r="F555" s="209" t="s">
        <v>19</v>
      </c>
      <c r="G555" s="209"/>
      <c r="H555" s="335">
        <f t="shared" si="86"/>
        <v>3885.5</v>
      </c>
      <c r="I555" s="335">
        <f t="shared" si="86"/>
        <v>0</v>
      </c>
      <c r="J555" s="339">
        <f t="shared" si="84"/>
        <v>3885.5</v>
      </c>
      <c r="K555" s="335">
        <f t="shared" si="86"/>
        <v>3642</v>
      </c>
      <c r="L555" s="340"/>
      <c r="M555" s="335">
        <f t="shared" si="86"/>
        <v>3942</v>
      </c>
    </row>
    <row r="556" spans="1:17" ht="27" customHeight="1">
      <c r="A556" s="357" t="s">
        <v>20</v>
      </c>
      <c r="B556" s="358" t="s">
        <v>395</v>
      </c>
      <c r="C556" s="209" t="s">
        <v>13</v>
      </c>
      <c r="D556" s="209" t="s">
        <v>41</v>
      </c>
      <c r="E556" s="209" t="s">
        <v>653</v>
      </c>
      <c r="F556" s="209" t="s">
        <v>21</v>
      </c>
      <c r="G556" s="209"/>
      <c r="H556" s="335">
        <f t="shared" si="86"/>
        <v>3885.5</v>
      </c>
      <c r="I556" s="335">
        <f t="shared" si="86"/>
        <v>0</v>
      </c>
      <c r="J556" s="339">
        <f t="shared" si="84"/>
        <v>3885.5</v>
      </c>
      <c r="K556" s="335">
        <f t="shared" si="86"/>
        <v>3642</v>
      </c>
      <c r="L556" s="340"/>
      <c r="M556" s="335">
        <f t="shared" si="86"/>
        <v>3942</v>
      </c>
    </row>
    <row r="557" spans="1:17">
      <c r="A557" s="357" t="s">
        <v>9</v>
      </c>
      <c r="B557" s="358" t="s">
        <v>395</v>
      </c>
      <c r="C557" s="209" t="s">
        <v>13</v>
      </c>
      <c r="D557" s="209" t="s">
        <v>41</v>
      </c>
      <c r="E557" s="209" t="s">
        <v>653</v>
      </c>
      <c r="F557" s="209" t="s">
        <v>21</v>
      </c>
      <c r="G557" s="209" t="s">
        <v>10</v>
      </c>
      <c r="H557" s="337">
        <v>3885.5</v>
      </c>
      <c r="I557" s="337"/>
      <c r="J557" s="339">
        <f t="shared" si="84"/>
        <v>3885.5</v>
      </c>
      <c r="K557" s="337">
        <f>3942-300</f>
        <v>3642</v>
      </c>
      <c r="L557" s="340"/>
      <c r="M557" s="337">
        <v>3942</v>
      </c>
    </row>
    <row r="558" spans="1:17" ht="38.25" hidden="1">
      <c r="A558" s="357" t="s">
        <v>874</v>
      </c>
      <c r="B558" s="358" t="s">
        <v>395</v>
      </c>
      <c r="C558" s="209" t="s">
        <v>13</v>
      </c>
      <c r="D558" s="209" t="s">
        <v>41</v>
      </c>
      <c r="E558" s="209" t="s">
        <v>871</v>
      </c>
      <c r="F558" s="209"/>
      <c r="G558" s="209"/>
      <c r="H558" s="335">
        <f t="shared" ref="H558:M560" si="87">H559</f>
        <v>0</v>
      </c>
      <c r="I558" s="335"/>
      <c r="J558" s="339">
        <f t="shared" si="84"/>
        <v>0</v>
      </c>
      <c r="K558" s="335">
        <f t="shared" si="87"/>
        <v>0</v>
      </c>
      <c r="L558" s="340"/>
      <c r="M558" s="335">
        <f t="shared" si="87"/>
        <v>0</v>
      </c>
    </row>
    <row r="559" spans="1:17" ht="78" hidden="1" customHeight="1">
      <c r="A559" s="357" t="s">
        <v>18</v>
      </c>
      <c r="B559" s="358" t="s">
        <v>395</v>
      </c>
      <c r="C559" s="209" t="s">
        <v>13</v>
      </c>
      <c r="D559" s="209" t="s">
        <v>41</v>
      </c>
      <c r="E559" s="209" t="s">
        <v>871</v>
      </c>
      <c r="F559" s="209" t="s">
        <v>19</v>
      </c>
      <c r="G559" s="209"/>
      <c r="H559" s="335">
        <f t="shared" si="87"/>
        <v>0</v>
      </c>
      <c r="I559" s="335"/>
      <c r="J559" s="339">
        <f t="shared" si="84"/>
        <v>0</v>
      </c>
      <c r="K559" s="335">
        <f t="shared" si="87"/>
        <v>0</v>
      </c>
      <c r="L559" s="340"/>
      <c r="M559" s="335">
        <f t="shared" si="87"/>
        <v>0</v>
      </c>
    </row>
    <row r="560" spans="1:17" ht="38.25" hidden="1">
      <c r="A560" s="357" t="s">
        <v>20</v>
      </c>
      <c r="B560" s="358" t="s">
        <v>395</v>
      </c>
      <c r="C560" s="209" t="s">
        <v>13</v>
      </c>
      <c r="D560" s="209" t="s">
        <v>41</v>
      </c>
      <c r="E560" s="209" t="s">
        <v>871</v>
      </c>
      <c r="F560" s="209" t="s">
        <v>21</v>
      </c>
      <c r="G560" s="209"/>
      <c r="H560" s="335">
        <f t="shared" si="87"/>
        <v>0</v>
      </c>
      <c r="I560" s="335"/>
      <c r="J560" s="339">
        <f t="shared" si="84"/>
        <v>0</v>
      </c>
      <c r="K560" s="335">
        <f t="shared" si="87"/>
        <v>0</v>
      </c>
      <c r="L560" s="340"/>
      <c r="M560" s="335">
        <f t="shared" si="87"/>
        <v>0</v>
      </c>
    </row>
    <row r="561" spans="1:17" hidden="1">
      <c r="A561" s="357" t="s">
        <v>872</v>
      </c>
      <c r="B561" s="358" t="s">
        <v>395</v>
      </c>
      <c r="C561" s="209" t="s">
        <v>13</v>
      </c>
      <c r="D561" s="209" t="s">
        <v>41</v>
      </c>
      <c r="E561" s="209" t="s">
        <v>871</v>
      </c>
      <c r="F561" s="209" t="s">
        <v>21</v>
      </c>
      <c r="G561" s="209" t="s">
        <v>197</v>
      </c>
      <c r="H561" s="337"/>
      <c r="I561" s="337"/>
      <c r="J561" s="339">
        <f t="shared" si="84"/>
        <v>0</v>
      </c>
      <c r="K561" s="338"/>
      <c r="L561" s="340"/>
      <c r="M561" s="338"/>
    </row>
    <row r="562" spans="1:17">
      <c r="A562" s="380" t="s">
        <v>46</v>
      </c>
      <c r="B562" s="382" t="s">
        <v>395</v>
      </c>
      <c r="C562" s="250" t="s">
        <v>13</v>
      </c>
      <c r="D562" s="250" t="s">
        <v>47</v>
      </c>
      <c r="E562" s="250"/>
      <c r="F562" s="250"/>
      <c r="G562" s="250"/>
      <c r="H562" s="339">
        <f>H564+H568</f>
        <v>400</v>
      </c>
      <c r="I562" s="339">
        <f>I564+I568</f>
        <v>0</v>
      </c>
      <c r="J562" s="339">
        <f t="shared" si="84"/>
        <v>400</v>
      </c>
      <c r="K562" s="339">
        <f>K564+K568</f>
        <v>400</v>
      </c>
      <c r="L562" s="340"/>
      <c r="M562" s="339">
        <f>M564+M568</f>
        <v>400</v>
      </c>
    </row>
    <row r="563" spans="1:17" ht="28.5" hidden="1" customHeight="1">
      <c r="A563" s="418" t="s">
        <v>16</v>
      </c>
      <c r="B563" s="382" t="s">
        <v>395</v>
      </c>
      <c r="C563" s="250" t="s">
        <v>13</v>
      </c>
      <c r="D563" s="250" t="s">
        <v>47</v>
      </c>
      <c r="E563" s="250" t="s">
        <v>203</v>
      </c>
      <c r="F563" s="250"/>
      <c r="G563" s="250"/>
      <c r="H563" s="338"/>
      <c r="I563" s="338"/>
      <c r="J563" s="339">
        <f t="shared" si="84"/>
        <v>0</v>
      </c>
      <c r="K563" s="338"/>
      <c r="L563" s="340"/>
      <c r="M563" s="338"/>
    </row>
    <row r="564" spans="1:17" ht="26.25" hidden="1" customHeight="1">
      <c r="A564" s="398" t="s">
        <v>210</v>
      </c>
      <c r="B564" s="391" t="s">
        <v>395</v>
      </c>
      <c r="C564" s="209" t="s">
        <v>13</v>
      </c>
      <c r="D564" s="209" t="s">
        <v>47</v>
      </c>
      <c r="E564" s="209" t="s">
        <v>211</v>
      </c>
      <c r="F564" s="209" t="s">
        <v>38</v>
      </c>
      <c r="G564" s="209"/>
      <c r="H564" s="338"/>
      <c r="I564" s="338"/>
      <c r="J564" s="339">
        <f t="shared" si="84"/>
        <v>0</v>
      </c>
      <c r="K564" s="338"/>
      <c r="L564" s="340"/>
      <c r="M564" s="338"/>
    </row>
    <row r="565" spans="1:17" ht="12.75" hidden="1" customHeight="1">
      <c r="A565" s="357" t="s">
        <v>30</v>
      </c>
      <c r="B565" s="358" t="s">
        <v>395</v>
      </c>
      <c r="C565" s="209" t="s">
        <v>13</v>
      </c>
      <c r="D565" s="209" t="s">
        <v>47</v>
      </c>
      <c r="E565" s="209" t="s">
        <v>211</v>
      </c>
      <c r="F565" s="209" t="s">
        <v>31</v>
      </c>
      <c r="G565" s="209"/>
      <c r="H565" s="338"/>
      <c r="I565" s="338"/>
      <c r="J565" s="339">
        <f t="shared" si="84"/>
        <v>0</v>
      </c>
      <c r="K565" s="338"/>
      <c r="L565" s="340"/>
      <c r="M565" s="338"/>
    </row>
    <row r="566" spans="1:17" ht="12.75" hidden="1" customHeight="1">
      <c r="A566" s="357" t="s">
        <v>48</v>
      </c>
      <c r="B566" s="358" t="s">
        <v>395</v>
      </c>
      <c r="C566" s="209" t="s">
        <v>13</v>
      </c>
      <c r="D566" s="209" t="s">
        <v>47</v>
      </c>
      <c r="E566" s="209" t="s">
        <v>211</v>
      </c>
      <c r="F566" s="209" t="s">
        <v>49</v>
      </c>
      <c r="G566" s="209"/>
      <c r="H566" s="338"/>
      <c r="I566" s="338"/>
      <c r="J566" s="339">
        <f t="shared" si="84"/>
        <v>0</v>
      </c>
      <c r="K566" s="338"/>
      <c r="L566" s="340"/>
      <c r="M566" s="338"/>
    </row>
    <row r="567" spans="1:17" ht="12.75" hidden="1" customHeight="1">
      <c r="A567" s="357" t="s">
        <v>9</v>
      </c>
      <c r="B567" s="358" t="s">
        <v>395</v>
      </c>
      <c r="C567" s="209" t="s">
        <v>13</v>
      </c>
      <c r="D567" s="209" t="s">
        <v>47</v>
      </c>
      <c r="E567" s="209" t="s">
        <v>211</v>
      </c>
      <c r="F567" s="209" t="s">
        <v>49</v>
      </c>
      <c r="G567" s="209" t="s">
        <v>10</v>
      </c>
      <c r="H567" s="338"/>
      <c r="I567" s="338"/>
      <c r="J567" s="339">
        <f t="shared" si="84"/>
        <v>0</v>
      </c>
      <c r="K567" s="338"/>
      <c r="L567" s="340"/>
      <c r="M567" s="338"/>
    </row>
    <row r="568" spans="1:17" ht="30" customHeight="1">
      <c r="A568" s="418" t="s">
        <v>16</v>
      </c>
      <c r="B568" s="382" t="s">
        <v>395</v>
      </c>
      <c r="C568" s="250" t="s">
        <v>13</v>
      </c>
      <c r="D568" s="250" t="s">
        <v>47</v>
      </c>
      <c r="E568" s="250" t="s">
        <v>651</v>
      </c>
      <c r="F568" s="250"/>
      <c r="G568" s="250"/>
      <c r="H568" s="335">
        <f t="shared" ref="H568:M571" si="88">H569</f>
        <v>400</v>
      </c>
      <c r="I568" s="335">
        <f t="shared" si="88"/>
        <v>0</v>
      </c>
      <c r="J568" s="339">
        <f t="shared" si="84"/>
        <v>400</v>
      </c>
      <c r="K568" s="335">
        <f t="shared" si="88"/>
        <v>400</v>
      </c>
      <c r="L568" s="340"/>
      <c r="M568" s="335">
        <f t="shared" si="88"/>
        <v>400</v>
      </c>
    </row>
    <row r="569" spans="1:17" ht="24" customHeight="1">
      <c r="A569" s="398" t="s">
        <v>210</v>
      </c>
      <c r="B569" s="391" t="s">
        <v>395</v>
      </c>
      <c r="C569" s="209" t="s">
        <v>13</v>
      </c>
      <c r="D569" s="209" t="s">
        <v>47</v>
      </c>
      <c r="E569" s="209" t="s">
        <v>690</v>
      </c>
      <c r="F569" s="209" t="s">
        <v>38</v>
      </c>
      <c r="G569" s="209"/>
      <c r="H569" s="335">
        <f t="shared" si="88"/>
        <v>400</v>
      </c>
      <c r="I569" s="335">
        <f t="shared" si="88"/>
        <v>0</v>
      </c>
      <c r="J569" s="339">
        <f t="shared" si="84"/>
        <v>400</v>
      </c>
      <c r="K569" s="335">
        <f t="shared" si="88"/>
        <v>400</v>
      </c>
      <c r="L569" s="340"/>
      <c r="M569" s="335">
        <f t="shared" si="88"/>
        <v>400</v>
      </c>
    </row>
    <row r="570" spans="1:17" ht="15" customHeight="1">
      <c r="A570" s="357" t="s">
        <v>30</v>
      </c>
      <c r="B570" s="358" t="s">
        <v>395</v>
      </c>
      <c r="C570" s="209" t="s">
        <v>13</v>
      </c>
      <c r="D570" s="209" t="s">
        <v>47</v>
      </c>
      <c r="E570" s="209" t="s">
        <v>690</v>
      </c>
      <c r="F570" s="209" t="s">
        <v>31</v>
      </c>
      <c r="G570" s="209"/>
      <c r="H570" s="335">
        <f t="shared" si="88"/>
        <v>400</v>
      </c>
      <c r="I570" s="335">
        <f t="shared" si="88"/>
        <v>0</v>
      </c>
      <c r="J570" s="339">
        <f t="shared" si="84"/>
        <v>400</v>
      </c>
      <c r="K570" s="335">
        <f t="shared" si="88"/>
        <v>400</v>
      </c>
      <c r="L570" s="340"/>
      <c r="M570" s="335">
        <f t="shared" si="88"/>
        <v>400</v>
      </c>
    </row>
    <row r="571" spans="1:17">
      <c r="A571" s="357" t="s">
        <v>48</v>
      </c>
      <c r="B571" s="358" t="s">
        <v>395</v>
      </c>
      <c r="C571" s="209" t="s">
        <v>13</v>
      </c>
      <c r="D571" s="209" t="s">
        <v>47</v>
      </c>
      <c r="E571" s="209" t="s">
        <v>690</v>
      </c>
      <c r="F571" s="209" t="s">
        <v>49</v>
      </c>
      <c r="G571" s="209"/>
      <c r="H571" s="335">
        <f t="shared" si="88"/>
        <v>400</v>
      </c>
      <c r="I571" s="335">
        <f t="shared" si="88"/>
        <v>0</v>
      </c>
      <c r="J571" s="339">
        <f t="shared" si="84"/>
        <v>400</v>
      </c>
      <c r="K571" s="335">
        <f t="shared" si="88"/>
        <v>400</v>
      </c>
      <c r="L571" s="340"/>
      <c r="M571" s="335">
        <f t="shared" si="88"/>
        <v>400</v>
      </c>
    </row>
    <row r="572" spans="1:17">
      <c r="A572" s="357" t="s">
        <v>9</v>
      </c>
      <c r="B572" s="358" t="s">
        <v>395</v>
      </c>
      <c r="C572" s="209" t="s">
        <v>13</v>
      </c>
      <c r="D572" s="209" t="s">
        <v>47</v>
      </c>
      <c r="E572" s="209" t="s">
        <v>690</v>
      </c>
      <c r="F572" s="209" t="s">
        <v>49</v>
      </c>
      <c r="G572" s="209" t="s">
        <v>10</v>
      </c>
      <c r="H572" s="337">
        <v>400</v>
      </c>
      <c r="I572" s="337"/>
      <c r="J572" s="339">
        <f t="shared" si="84"/>
        <v>400</v>
      </c>
      <c r="K572" s="337">
        <v>400</v>
      </c>
      <c r="L572" s="340"/>
      <c r="M572" s="337">
        <v>400</v>
      </c>
    </row>
    <row r="573" spans="1:17" ht="16.5" customHeight="1">
      <c r="A573" s="380" t="s">
        <v>50</v>
      </c>
      <c r="B573" s="382" t="s">
        <v>395</v>
      </c>
      <c r="C573" s="250" t="s">
        <v>13</v>
      </c>
      <c r="D573" s="250" t="s">
        <v>51</v>
      </c>
      <c r="E573" s="250"/>
      <c r="F573" s="250"/>
      <c r="G573" s="250"/>
      <c r="H573" s="339">
        <f>H574</f>
        <v>843</v>
      </c>
      <c r="I573" s="339">
        <f>I574</f>
        <v>0</v>
      </c>
      <c r="J573" s="339">
        <f t="shared" si="84"/>
        <v>843</v>
      </c>
      <c r="K573" s="339">
        <f>K574</f>
        <v>843</v>
      </c>
      <c r="L573" s="340"/>
      <c r="M573" s="339">
        <f>M574</f>
        <v>843</v>
      </c>
    </row>
    <row r="574" spans="1:17" ht="27" customHeight="1">
      <c r="A574" s="418" t="s">
        <v>16</v>
      </c>
      <c r="B574" s="382" t="s">
        <v>395</v>
      </c>
      <c r="C574" s="250" t="s">
        <v>13</v>
      </c>
      <c r="D574" s="250" t="s">
        <v>51</v>
      </c>
      <c r="E574" s="250" t="s">
        <v>651</v>
      </c>
      <c r="F574" s="250"/>
      <c r="G574" s="250"/>
      <c r="H574" s="335">
        <f>H579+H583</f>
        <v>843</v>
      </c>
      <c r="I574" s="335">
        <f>I579+I583</f>
        <v>0</v>
      </c>
      <c r="J574" s="339">
        <f t="shared" si="84"/>
        <v>843</v>
      </c>
      <c r="K574" s="335">
        <f>K579+K583</f>
        <v>843</v>
      </c>
      <c r="L574" s="340"/>
      <c r="M574" s="335">
        <f>M579+M583</f>
        <v>843</v>
      </c>
    </row>
    <row r="575" spans="1:17" ht="62.25" customHeight="1">
      <c r="A575" s="398" t="s">
        <v>55</v>
      </c>
      <c r="B575" s="391" t="s">
        <v>395</v>
      </c>
      <c r="C575" s="209" t="s">
        <v>13</v>
      </c>
      <c r="D575" s="209" t="s">
        <v>51</v>
      </c>
      <c r="E575" s="223" t="s">
        <v>656</v>
      </c>
      <c r="F575" s="209"/>
      <c r="G575" s="209"/>
      <c r="H575" s="335">
        <f t="shared" ref="H575:M577" si="89">H576</f>
        <v>0</v>
      </c>
      <c r="I575" s="335">
        <f t="shared" si="89"/>
        <v>0</v>
      </c>
      <c r="J575" s="339">
        <f t="shared" si="84"/>
        <v>0</v>
      </c>
      <c r="K575" s="335">
        <f t="shared" si="89"/>
        <v>0</v>
      </c>
      <c r="L575" s="340"/>
      <c r="M575" s="335">
        <f t="shared" si="89"/>
        <v>0</v>
      </c>
      <c r="O575" s="264">
        <f>H582+H591+H605+H612+H630+H657+H680</f>
        <v>12501.4</v>
      </c>
      <c r="P575" s="264"/>
      <c r="Q575" s="264"/>
    </row>
    <row r="576" spans="1:17" ht="28.5" customHeight="1">
      <c r="A576" s="357" t="s">
        <v>35</v>
      </c>
      <c r="B576" s="358" t="s">
        <v>395</v>
      </c>
      <c r="C576" s="209" t="s">
        <v>13</v>
      </c>
      <c r="D576" s="209" t="s">
        <v>51</v>
      </c>
      <c r="E576" s="223" t="s">
        <v>656</v>
      </c>
      <c r="F576" s="209" t="s">
        <v>27</v>
      </c>
      <c r="G576" s="209"/>
      <c r="H576" s="335">
        <f t="shared" si="89"/>
        <v>0</v>
      </c>
      <c r="I576" s="335">
        <f t="shared" si="89"/>
        <v>0</v>
      </c>
      <c r="J576" s="339">
        <f t="shared" si="84"/>
        <v>0</v>
      </c>
      <c r="K576" s="335">
        <f t="shared" si="89"/>
        <v>0</v>
      </c>
      <c r="L576" s="340"/>
      <c r="M576" s="335">
        <f t="shared" si="89"/>
        <v>0</v>
      </c>
    </row>
    <row r="577" spans="1:13" ht="37.5" customHeight="1">
      <c r="A577" s="357" t="s">
        <v>28</v>
      </c>
      <c r="B577" s="358" t="s">
        <v>395</v>
      </c>
      <c r="C577" s="209" t="s">
        <v>13</v>
      </c>
      <c r="D577" s="209" t="s">
        <v>51</v>
      </c>
      <c r="E577" s="223" t="s">
        <v>656</v>
      </c>
      <c r="F577" s="209" t="s">
        <v>29</v>
      </c>
      <c r="G577" s="209"/>
      <c r="H577" s="335">
        <f t="shared" si="89"/>
        <v>0</v>
      </c>
      <c r="I577" s="335">
        <f t="shared" si="89"/>
        <v>0</v>
      </c>
      <c r="J577" s="339">
        <f t="shared" si="84"/>
        <v>0</v>
      </c>
      <c r="K577" s="335">
        <f t="shared" si="89"/>
        <v>0</v>
      </c>
      <c r="L577" s="340"/>
      <c r="M577" s="335">
        <f t="shared" si="89"/>
        <v>0</v>
      </c>
    </row>
    <row r="578" spans="1:13" ht="12.75" hidden="1" customHeight="1">
      <c r="A578" s="357" t="s">
        <v>9</v>
      </c>
      <c r="B578" s="358" t="s">
        <v>395</v>
      </c>
      <c r="C578" s="209" t="s">
        <v>13</v>
      </c>
      <c r="D578" s="209" t="s">
        <v>51</v>
      </c>
      <c r="E578" s="223" t="s">
        <v>656</v>
      </c>
      <c r="F578" s="209" t="s">
        <v>29</v>
      </c>
      <c r="G578" s="209" t="s">
        <v>10</v>
      </c>
      <c r="H578" s="337"/>
      <c r="I578" s="337"/>
      <c r="J578" s="339">
        <f t="shared" si="84"/>
        <v>0</v>
      </c>
      <c r="K578" s="337"/>
      <c r="L578" s="340"/>
      <c r="M578" s="337"/>
    </row>
    <row r="579" spans="1:13" ht="25.5" customHeight="1">
      <c r="A579" s="21" t="s">
        <v>56</v>
      </c>
      <c r="B579" s="358" t="s">
        <v>395</v>
      </c>
      <c r="C579" s="250" t="s">
        <v>13</v>
      </c>
      <c r="D579" s="250" t="s">
        <v>51</v>
      </c>
      <c r="E579" s="22" t="s">
        <v>691</v>
      </c>
      <c r="F579" s="250"/>
      <c r="G579" s="250"/>
      <c r="H579" s="335">
        <f t="shared" ref="H579:M581" si="90">H580</f>
        <v>160</v>
      </c>
      <c r="I579" s="335">
        <f t="shared" si="90"/>
        <v>0</v>
      </c>
      <c r="J579" s="339">
        <f t="shared" si="84"/>
        <v>160</v>
      </c>
      <c r="K579" s="335">
        <f t="shared" si="90"/>
        <v>160</v>
      </c>
      <c r="L579" s="340"/>
      <c r="M579" s="335">
        <f t="shared" si="90"/>
        <v>160</v>
      </c>
    </row>
    <row r="580" spans="1:13" ht="27.75" customHeight="1">
      <c r="A580" s="357" t="s">
        <v>35</v>
      </c>
      <c r="B580" s="358" t="s">
        <v>395</v>
      </c>
      <c r="C580" s="209" t="s">
        <v>13</v>
      </c>
      <c r="D580" s="209" t="s">
        <v>51</v>
      </c>
      <c r="E580" s="223" t="s">
        <v>691</v>
      </c>
      <c r="F580" s="209" t="s">
        <v>27</v>
      </c>
      <c r="G580" s="209"/>
      <c r="H580" s="335">
        <f t="shared" si="90"/>
        <v>160</v>
      </c>
      <c r="I580" s="335">
        <f t="shared" si="90"/>
        <v>0</v>
      </c>
      <c r="J580" s="339">
        <f t="shared" si="84"/>
        <v>160</v>
      </c>
      <c r="K580" s="335">
        <f t="shared" si="90"/>
        <v>160</v>
      </c>
      <c r="L580" s="340"/>
      <c r="M580" s="335">
        <f t="shared" si="90"/>
        <v>160</v>
      </c>
    </row>
    <row r="581" spans="1:13" ht="38.25" customHeight="1">
      <c r="A581" s="357" t="s">
        <v>28</v>
      </c>
      <c r="B581" s="358" t="s">
        <v>395</v>
      </c>
      <c r="C581" s="209" t="s">
        <v>13</v>
      </c>
      <c r="D581" s="209" t="s">
        <v>51</v>
      </c>
      <c r="E581" s="223" t="s">
        <v>691</v>
      </c>
      <c r="F581" s="209" t="s">
        <v>29</v>
      </c>
      <c r="G581" s="209"/>
      <c r="H581" s="335">
        <f t="shared" si="90"/>
        <v>160</v>
      </c>
      <c r="I581" s="335">
        <f t="shared" si="90"/>
        <v>0</v>
      </c>
      <c r="J581" s="339">
        <f t="shared" si="84"/>
        <v>160</v>
      </c>
      <c r="K581" s="335">
        <f t="shared" si="90"/>
        <v>160</v>
      </c>
      <c r="L581" s="340"/>
      <c r="M581" s="335">
        <f t="shared" si="90"/>
        <v>160</v>
      </c>
    </row>
    <row r="582" spans="1:13">
      <c r="A582" s="357" t="s">
        <v>9</v>
      </c>
      <c r="B582" s="358" t="s">
        <v>395</v>
      </c>
      <c r="C582" s="209" t="s">
        <v>13</v>
      </c>
      <c r="D582" s="209" t="s">
        <v>51</v>
      </c>
      <c r="E582" s="223" t="s">
        <v>691</v>
      </c>
      <c r="F582" s="209" t="s">
        <v>29</v>
      </c>
      <c r="G582" s="209" t="s">
        <v>10</v>
      </c>
      <c r="H582" s="337">
        <v>160</v>
      </c>
      <c r="I582" s="337"/>
      <c r="J582" s="339">
        <f t="shared" si="84"/>
        <v>160</v>
      </c>
      <c r="K582" s="337">
        <v>160</v>
      </c>
      <c r="L582" s="340"/>
      <c r="M582" s="337">
        <v>160</v>
      </c>
    </row>
    <row r="583" spans="1:13" ht="63" customHeight="1">
      <c r="A583" s="357" t="s">
        <v>244</v>
      </c>
      <c r="B583" s="358" t="s">
        <v>395</v>
      </c>
      <c r="C583" s="209" t="s">
        <v>13</v>
      </c>
      <c r="D583" s="209" t="s">
        <v>51</v>
      </c>
      <c r="E583" s="223" t="s">
        <v>692</v>
      </c>
      <c r="F583" s="209"/>
      <c r="G583" s="209"/>
      <c r="H583" s="335">
        <f>H584+H587</f>
        <v>683</v>
      </c>
      <c r="I583" s="335">
        <f>I584+I587</f>
        <v>0</v>
      </c>
      <c r="J583" s="339">
        <f t="shared" si="84"/>
        <v>683</v>
      </c>
      <c r="K583" s="335">
        <f>K584+K587</f>
        <v>683</v>
      </c>
      <c r="L583" s="340"/>
      <c r="M583" s="335">
        <f>M584+M587</f>
        <v>683</v>
      </c>
    </row>
    <row r="584" spans="1:13" ht="28.5" customHeight="1">
      <c r="A584" s="357" t="s">
        <v>35</v>
      </c>
      <c r="B584" s="358" t="s">
        <v>395</v>
      </c>
      <c r="C584" s="209" t="s">
        <v>13</v>
      </c>
      <c r="D584" s="209" t="s">
        <v>51</v>
      </c>
      <c r="E584" s="223" t="s">
        <v>692</v>
      </c>
      <c r="F584" s="209" t="s">
        <v>27</v>
      </c>
      <c r="G584" s="209"/>
      <c r="H584" s="335">
        <f t="shared" ref="H584:M585" si="91">H585</f>
        <v>683</v>
      </c>
      <c r="I584" s="335">
        <f t="shared" si="91"/>
        <v>0</v>
      </c>
      <c r="J584" s="339">
        <f t="shared" si="84"/>
        <v>683</v>
      </c>
      <c r="K584" s="335">
        <f t="shared" si="91"/>
        <v>683</v>
      </c>
      <c r="L584" s="340"/>
      <c r="M584" s="335">
        <f t="shared" si="91"/>
        <v>683</v>
      </c>
    </row>
    <row r="585" spans="1:13" ht="36.75" customHeight="1">
      <c r="A585" s="357" t="s">
        <v>28</v>
      </c>
      <c r="B585" s="358" t="s">
        <v>395</v>
      </c>
      <c r="C585" s="209" t="s">
        <v>13</v>
      </c>
      <c r="D585" s="209" t="s">
        <v>51</v>
      </c>
      <c r="E585" s="223" t="s">
        <v>692</v>
      </c>
      <c r="F585" s="209" t="s">
        <v>29</v>
      </c>
      <c r="G585" s="209"/>
      <c r="H585" s="335">
        <f t="shared" si="91"/>
        <v>683</v>
      </c>
      <c r="I585" s="335">
        <f t="shared" si="91"/>
        <v>0</v>
      </c>
      <c r="J585" s="339">
        <f t="shared" si="84"/>
        <v>683</v>
      </c>
      <c r="K585" s="335">
        <f t="shared" si="91"/>
        <v>683</v>
      </c>
      <c r="L585" s="340"/>
      <c r="M585" s="335">
        <f t="shared" si="91"/>
        <v>683</v>
      </c>
    </row>
    <row r="586" spans="1:13">
      <c r="A586" s="357" t="s">
        <v>9</v>
      </c>
      <c r="B586" s="358" t="s">
        <v>395</v>
      </c>
      <c r="C586" s="209" t="s">
        <v>13</v>
      </c>
      <c r="D586" s="209" t="s">
        <v>51</v>
      </c>
      <c r="E586" s="223" t="s">
        <v>692</v>
      </c>
      <c r="F586" s="209" t="s">
        <v>29</v>
      </c>
      <c r="G586" s="209" t="s">
        <v>10</v>
      </c>
      <c r="H586" s="337">
        <v>683</v>
      </c>
      <c r="I586" s="337"/>
      <c r="J586" s="339">
        <f t="shared" si="84"/>
        <v>683</v>
      </c>
      <c r="K586" s="337">
        <v>683</v>
      </c>
      <c r="L586" s="340"/>
      <c r="M586" s="337">
        <v>683</v>
      </c>
    </row>
    <row r="587" spans="1:13" ht="12.75" customHeight="1">
      <c r="A587" s="357" t="s">
        <v>30</v>
      </c>
      <c r="B587" s="358" t="s">
        <v>395</v>
      </c>
      <c r="C587" s="209" t="s">
        <v>13</v>
      </c>
      <c r="D587" s="209" t="s">
        <v>51</v>
      </c>
      <c r="E587" s="223" t="s">
        <v>692</v>
      </c>
      <c r="F587" s="209" t="s">
        <v>31</v>
      </c>
      <c r="G587" s="209"/>
      <c r="H587" s="335">
        <f>H588</f>
        <v>0</v>
      </c>
      <c r="I587" s="335">
        <f>I588</f>
        <v>0</v>
      </c>
      <c r="J587" s="339">
        <f t="shared" si="84"/>
        <v>0</v>
      </c>
      <c r="K587" s="335">
        <f t="shared" ref="H587:M588" si="92">K588</f>
        <v>0</v>
      </c>
      <c r="L587" s="340"/>
      <c r="M587" s="335">
        <f t="shared" si="92"/>
        <v>0</v>
      </c>
    </row>
    <row r="588" spans="1:13" ht="15" customHeight="1">
      <c r="A588" s="357" t="s">
        <v>32</v>
      </c>
      <c r="B588" s="358" t="s">
        <v>395</v>
      </c>
      <c r="C588" s="209" t="s">
        <v>13</v>
      </c>
      <c r="D588" s="209" t="s">
        <v>51</v>
      </c>
      <c r="E588" s="223" t="s">
        <v>692</v>
      </c>
      <c r="F588" s="209" t="s">
        <v>33</v>
      </c>
      <c r="G588" s="209"/>
      <c r="H588" s="335">
        <f t="shared" si="92"/>
        <v>0</v>
      </c>
      <c r="I588" s="335">
        <f t="shared" si="92"/>
        <v>0</v>
      </c>
      <c r="J588" s="339">
        <f t="shared" si="84"/>
        <v>0</v>
      </c>
      <c r="K588" s="335">
        <f t="shared" si="92"/>
        <v>0</v>
      </c>
      <c r="L588" s="340"/>
      <c r="M588" s="335">
        <f t="shared" si="92"/>
        <v>0</v>
      </c>
    </row>
    <row r="589" spans="1:13">
      <c r="A589" s="357" t="s">
        <v>9</v>
      </c>
      <c r="B589" s="358" t="s">
        <v>395</v>
      </c>
      <c r="C589" s="209" t="s">
        <v>13</v>
      </c>
      <c r="D589" s="209" t="s">
        <v>51</v>
      </c>
      <c r="E589" s="223" t="s">
        <v>692</v>
      </c>
      <c r="F589" s="209" t="s">
        <v>33</v>
      </c>
      <c r="G589" s="209" t="s">
        <v>10</v>
      </c>
      <c r="H589" s="337"/>
      <c r="I589" s="337"/>
      <c r="J589" s="339">
        <f t="shared" si="84"/>
        <v>0</v>
      </c>
      <c r="K589" s="337"/>
      <c r="L589" s="340"/>
      <c r="M589" s="337"/>
    </row>
    <row r="590" spans="1:13">
      <c r="A590" s="21" t="s">
        <v>397</v>
      </c>
      <c r="B590" s="358" t="s">
        <v>395</v>
      </c>
      <c r="C590" s="250" t="s">
        <v>58</v>
      </c>
      <c r="D590" s="250"/>
      <c r="E590" s="22"/>
      <c r="F590" s="250"/>
      <c r="G590" s="250"/>
      <c r="H590" s="339">
        <f>H591</f>
        <v>2072</v>
      </c>
      <c r="I590" s="339">
        <f>I591</f>
        <v>0</v>
      </c>
      <c r="J590" s="339">
        <f t="shared" si="84"/>
        <v>2072</v>
      </c>
      <c r="K590" s="339">
        <f>K591</f>
        <v>2312</v>
      </c>
      <c r="L590" s="340"/>
      <c r="M590" s="339">
        <f>M591</f>
        <v>2945.5</v>
      </c>
    </row>
    <row r="591" spans="1:13" ht="12.75" customHeight="1">
      <c r="A591" s="21" t="s">
        <v>175</v>
      </c>
      <c r="B591" s="358" t="s">
        <v>395</v>
      </c>
      <c r="C591" s="250" t="s">
        <v>58</v>
      </c>
      <c r="D591" s="250" t="s">
        <v>59</v>
      </c>
      <c r="E591" s="22"/>
      <c r="F591" s="250"/>
      <c r="G591" s="250"/>
      <c r="H591" s="339">
        <f>H592+H598</f>
        <v>2072</v>
      </c>
      <c r="I591" s="339">
        <f>I592+I598</f>
        <v>0</v>
      </c>
      <c r="J591" s="339">
        <f t="shared" si="84"/>
        <v>2072</v>
      </c>
      <c r="K591" s="339">
        <f>K592+K598</f>
        <v>2312</v>
      </c>
      <c r="L591" s="340"/>
      <c r="M591" s="339">
        <f>M592+M598</f>
        <v>2945.5</v>
      </c>
    </row>
    <row r="592" spans="1:13" ht="25.5" hidden="1" customHeight="1">
      <c r="A592" s="397" t="s">
        <v>16</v>
      </c>
      <c r="B592" s="358" t="s">
        <v>395</v>
      </c>
      <c r="C592" s="250" t="s">
        <v>58</v>
      </c>
      <c r="D592" s="250" t="s">
        <v>59</v>
      </c>
      <c r="E592" s="34" t="s">
        <v>203</v>
      </c>
      <c r="F592" s="250"/>
      <c r="G592" s="250"/>
      <c r="H592" s="338"/>
      <c r="I592" s="338"/>
      <c r="J592" s="339">
        <f t="shared" si="84"/>
        <v>0</v>
      </c>
      <c r="K592" s="338"/>
      <c r="L592" s="340"/>
      <c r="M592" s="338"/>
    </row>
    <row r="593" spans="1:16" ht="54.75" hidden="1" customHeight="1">
      <c r="A593" s="390" t="s">
        <v>60</v>
      </c>
      <c r="B593" s="358" t="s">
        <v>395</v>
      </c>
      <c r="C593" s="209" t="s">
        <v>58</v>
      </c>
      <c r="D593" s="209" t="s">
        <v>59</v>
      </c>
      <c r="E593" s="223" t="s">
        <v>260</v>
      </c>
      <c r="F593" s="209"/>
      <c r="G593" s="209"/>
      <c r="H593" s="338"/>
      <c r="I593" s="338"/>
      <c r="J593" s="339">
        <f t="shared" ref="J593:J656" si="93">H593+I593</f>
        <v>0</v>
      </c>
      <c r="K593" s="338"/>
      <c r="L593" s="340"/>
      <c r="M593" s="338"/>
    </row>
    <row r="594" spans="1:16" ht="12.75" hidden="1" customHeight="1">
      <c r="A594" s="390" t="s">
        <v>61</v>
      </c>
      <c r="B594" s="358" t="s">
        <v>395</v>
      </c>
      <c r="C594" s="209" t="s">
        <v>58</v>
      </c>
      <c r="D594" s="209" t="s">
        <v>59</v>
      </c>
      <c r="E594" s="223" t="s">
        <v>260</v>
      </c>
      <c r="F594" s="209" t="s">
        <v>62</v>
      </c>
      <c r="G594" s="209"/>
      <c r="H594" s="338"/>
      <c r="I594" s="338"/>
      <c r="J594" s="339">
        <f t="shared" si="93"/>
        <v>0</v>
      </c>
      <c r="K594" s="338"/>
      <c r="L594" s="340"/>
      <c r="M594" s="338"/>
    </row>
    <row r="595" spans="1:16" ht="12.75" hidden="1" customHeight="1">
      <c r="A595" s="390" t="s">
        <v>63</v>
      </c>
      <c r="B595" s="358" t="s">
        <v>395</v>
      </c>
      <c r="C595" s="209" t="s">
        <v>58</v>
      </c>
      <c r="D595" s="209" t="s">
        <v>59</v>
      </c>
      <c r="E595" s="223" t="s">
        <v>260</v>
      </c>
      <c r="F595" s="209" t="s">
        <v>64</v>
      </c>
      <c r="G595" s="209"/>
      <c r="H595" s="338"/>
      <c r="I595" s="338"/>
      <c r="J595" s="339">
        <f t="shared" si="93"/>
        <v>0</v>
      </c>
      <c r="K595" s="338"/>
      <c r="L595" s="340"/>
      <c r="M595" s="338"/>
    </row>
    <row r="596" spans="1:16" ht="12.75" hidden="1" customHeight="1">
      <c r="A596" s="390" t="s">
        <v>11</v>
      </c>
      <c r="B596" s="358" t="s">
        <v>395</v>
      </c>
      <c r="C596" s="209" t="s">
        <v>58</v>
      </c>
      <c r="D596" s="209" t="s">
        <v>59</v>
      </c>
      <c r="E596" s="223" t="s">
        <v>260</v>
      </c>
      <c r="F596" s="209" t="s">
        <v>64</v>
      </c>
      <c r="G596" s="209" t="s">
        <v>12</v>
      </c>
      <c r="H596" s="338"/>
      <c r="I596" s="338"/>
      <c r="J596" s="339">
        <f t="shared" si="93"/>
        <v>0</v>
      </c>
      <c r="K596" s="338"/>
      <c r="L596" s="340"/>
      <c r="M596" s="338"/>
    </row>
    <row r="597" spans="1:16" ht="12.75" hidden="1" customHeight="1">
      <c r="A597" s="390" t="s">
        <v>628</v>
      </c>
      <c r="B597" s="358" t="s">
        <v>395</v>
      </c>
      <c r="C597" s="209" t="s">
        <v>58</v>
      </c>
      <c r="D597" s="209" t="s">
        <v>59</v>
      </c>
      <c r="E597" s="223" t="s">
        <v>260</v>
      </c>
      <c r="F597" s="209" t="s">
        <v>64</v>
      </c>
      <c r="G597" s="209" t="s">
        <v>197</v>
      </c>
      <c r="H597" s="338"/>
      <c r="I597" s="338"/>
      <c r="J597" s="339">
        <f t="shared" si="93"/>
        <v>0</v>
      </c>
      <c r="K597" s="338"/>
      <c r="L597" s="340"/>
      <c r="M597" s="338"/>
    </row>
    <row r="598" spans="1:16" ht="24.75" customHeight="1">
      <c r="A598" s="397" t="s">
        <v>16</v>
      </c>
      <c r="B598" s="358" t="s">
        <v>395</v>
      </c>
      <c r="C598" s="250" t="s">
        <v>58</v>
      </c>
      <c r="D598" s="250" t="s">
        <v>59</v>
      </c>
      <c r="E598" s="34" t="s">
        <v>651</v>
      </c>
      <c r="F598" s="250"/>
      <c r="G598" s="250"/>
      <c r="H598" s="337">
        <f t="shared" ref="H598:M600" si="94">H599</f>
        <v>2072</v>
      </c>
      <c r="I598" s="337">
        <f t="shared" si="94"/>
        <v>0</v>
      </c>
      <c r="J598" s="339">
        <f t="shared" si="93"/>
        <v>2072</v>
      </c>
      <c r="K598" s="337">
        <f t="shared" si="94"/>
        <v>2312</v>
      </c>
      <c r="L598" s="340"/>
      <c r="M598" s="337">
        <f t="shared" si="94"/>
        <v>2945.5</v>
      </c>
    </row>
    <row r="599" spans="1:16" ht="48.75" customHeight="1">
      <c r="A599" s="390" t="s">
        <v>60</v>
      </c>
      <c r="B599" s="358" t="s">
        <v>395</v>
      </c>
      <c r="C599" s="209" t="s">
        <v>58</v>
      </c>
      <c r="D599" s="209" t="s">
        <v>59</v>
      </c>
      <c r="E599" s="223" t="s">
        <v>693</v>
      </c>
      <c r="F599" s="209"/>
      <c r="G599" s="209"/>
      <c r="H599" s="337">
        <f t="shared" si="94"/>
        <v>2072</v>
      </c>
      <c r="I599" s="337">
        <f t="shared" si="94"/>
        <v>0</v>
      </c>
      <c r="J599" s="339">
        <f t="shared" si="93"/>
        <v>2072</v>
      </c>
      <c r="K599" s="337">
        <f t="shared" si="94"/>
        <v>2312</v>
      </c>
      <c r="L599" s="340"/>
      <c r="M599" s="337">
        <f t="shared" si="94"/>
        <v>2945.5</v>
      </c>
      <c r="O599" s="264"/>
      <c r="P599" s="264"/>
    </row>
    <row r="600" spans="1:16">
      <c r="A600" s="390" t="s">
        <v>61</v>
      </c>
      <c r="B600" s="358" t="s">
        <v>395</v>
      </c>
      <c r="C600" s="209" t="s">
        <v>58</v>
      </c>
      <c r="D600" s="209" t="s">
        <v>59</v>
      </c>
      <c r="E600" s="223" t="s">
        <v>693</v>
      </c>
      <c r="F600" s="209" t="s">
        <v>62</v>
      </c>
      <c r="G600" s="209"/>
      <c r="H600" s="337">
        <f t="shared" si="94"/>
        <v>2072</v>
      </c>
      <c r="I600" s="337">
        <f t="shared" si="94"/>
        <v>0</v>
      </c>
      <c r="J600" s="339">
        <f t="shared" si="93"/>
        <v>2072</v>
      </c>
      <c r="K600" s="337">
        <f t="shared" si="94"/>
        <v>2312</v>
      </c>
      <c r="L600" s="340"/>
      <c r="M600" s="337">
        <f t="shared" si="94"/>
        <v>2945.5</v>
      </c>
    </row>
    <row r="601" spans="1:16">
      <c r="A601" s="390" t="s">
        <v>63</v>
      </c>
      <c r="B601" s="358" t="s">
        <v>395</v>
      </c>
      <c r="C601" s="209" t="s">
        <v>58</v>
      </c>
      <c r="D601" s="209" t="s">
        <v>59</v>
      </c>
      <c r="E601" s="223" t="s">
        <v>693</v>
      </c>
      <c r="F601" s="209" t="s">
        <v>64</v>
      </c>
      <c r="G601" s="209"/>
      <c r="H601" s="337">
        <f>H602+H603</f>
        <v>2072</v>
      </c>
      <c r="I601" s="337">
        <f>I602+I603</f>
        <v>0</v>
      </c>
      <c r="J601" s="339">
        <f t="shared" si="93"/>
        <v>2072</v>
      </c>
      <c r="K601" s="337">
        <f>K602+K603</f>
        <v>2312</v>
      </c>
      <c r="L601" s="340"/>
      <c r="M601" s="337">
        <f>M602+M603</f>
        <v>2945.5</v>
      </c>
    </row>
    <row r="602" spans="1:16" ht="12.75" customHeight="1">
      <c r="A602" s="390" t="s">
        <v>11</v>
      </c>
      <c r="B602" s="358" t="s">
        <v>395</v>
      </c>
      <c r="C602" s="209" t="s">
        <v>58</v>
      </c>
      <c r="D602" s="209" t="s">
        <v>59</v>
      </c>
      <c r="E602" s="223" t="s">
        <v>693</v>
      </c>
      <c r="F602" s="209" t="s">
        <v>64</v>
      </c>
      <c r="G602" s="209" t="s">
        <v>12</v>
      </c>
      <c r="H602" s="338"/>
      <c r="I602" s="338"/>
      <c r="J602" s="339">
        <f t="shared" si="93"/>
        <v>0</v>
      </c>
      <c r="K602" s="337"/>
      <c r="L602" s="340"/>
      <c r="M602" s="337"/>
    </row>
    <row r="603" spans="1:16">
      <c r="A603" s="390" t="s">
        <v>628</v>
      </c>
      <c r="B603" s="358" t="s">
        <v>395</v>
      </c>
      <c r="C603" s="209" t="s">
        <v>58</v>
      </c>
      <c r="D603" s="209" t="s">
        <v>59</v>
      </c>
      <c r="E603" s="223" t="s">
        <v>693</v>
      </c>
      <c r="F603" s="209" t="s">
        <v>64</v>
      </c>
      <c r="G603" s="209" t="s">
        <v>197</v>
      </c>
      <c r="H603" s="425">
        <v>2072</v>
      </c>
      <c r="I603" s="425"/>
      <c r="J603" s="339">
        <f t="shared" si="93"/>
        <v>2072</v>
      </c>
      <c r="K603" s="425">
        <v>2312</v>
      </c>
      <c r="L603" s="425">
        <f>SUM(L604:L611)</f>
        <v>0</v>
      </c>
      <c r="M603" s="337">
        <v>2945.5</v>
      </c>
    </row>
    <row r="604" spans="1:16" ht="25.5">
      <c r="A604" s="397" t="s">
        <v>398</v>
      </c>
      <c r="B604" s="382" t="s">
        <v>395</v>
      </c>
      <c r="C604" s="250" t="s">
        <v>186</v>
      </c>
      <c r="D604" s="250"/>
      <c r="E604" s="22"/>
      <c r="F604" s="250"/>
      <c r="G604" s="250"/>
      <c r="H604" s="345">
        <f t="shared" ref="H604:M609" si="95">H605</f>
        <v>60</v>
      </c>
      <c r="I604" s="345">
        <f t="shared" si="95"/>
        <v>0</v>
      </c>
      <c r="J604" s="339">
        <f t="shared" si="93"/>
        <v>60</v>
      </c>
      <c r="K604" s="345">
        <f t="shared" si="95"/>
        <v>0</v>
      </c>
      <c r="L604" s="340"/>
      <c r="M604" s="345">
        <f t="shared" si="95"/>
        <v>0</v>
      </c>
      <c r="N604" s="264"/>
      <c r="O604" s="264"/>
      <c r="P604" s="264"/>
    </row>
    <row r="605" spans="1:16" ht="37.5" customHeight="1">
      <c r="A605" s="397" t="s">
        <v>187</v>
      </c>
      <c r="B605" s="382" t="s">
        <v>395</v>
      </c>
      <c r="C605" s="250" t="s">
        <v>186</v>
      </c>
      <c r="D605" s="250" t="s">
        <v>188</v>
      </c>
      <c r="E605" s="22"/>
      <c r="F605" s="250"/>
      <c r="G605" s="250"/>
      <c r="H605" s="345">
        <f t="shared" si="95"/>
        <v>60</v>
      </c>
      <c r="I605" s="345">
        <f t="shared" si="95"/>
        <v>0</v>
      </c>
      <c r="J605" s="339">
        <f t="shared" si="93"/>
        <v>60</v>
      </c>
      <c r="K605" s="345">
        <f t="shared" si="95"/>
        <v>0</v>
      </c>
      <c r="L605" s="340"/>
      <c r="M605" s="345">
        <f t="shared" si="95"/>
        <v>0</v>
      </c>
      <c r="N605" s="264"/>
      <c r="O605" s="264"/>
      <c r="P605" s="264"/>
    </row>
    <row r="606" spans="1:16" ht="25.5">
      <c r="A606" s="380" t="s">
        <v>16</v>
      </c>
      <c r="B606" s="382" t="s">
        <v>395</v>
      </c>
      <c r="C606" s="250" t="s">
        <v>186</v>
      </c>
      <c r="D606" s="250" t="s">
        <v>188</v>
      </c>
      <c r="E606" s="22" t="s">
        <v>651</v>
      </c>
      <c r="F606" s="250"/>
      <c r="G606" s="250"/>
      <c r="H606" s="345">
        <f t="shared" si="95"/>
        <v>60</v>
      </c>
      <c r="I606" s="345">
        <f t="shared" si="95"/>
        <v>0</v>
      </c>
      <c r="J606" s="339">
        <f t="shared" si="93"/>
        <v>60</v>
      </c>
      <c r="K606" s="345">
        <f t="shared" si="95"/>
        <v>0</v>
      </c>
      <c r="L606" s="340"/>
      <c r="M606" s="345">
        <f t="shared" si="95"/>
        <v>0</v>
      </c>
      <c r="N606" s="264"/>
      <c r="O606" s="264"/>
      <c r="P606" s="264"/>
    </row>
    <row r="607" spans="1:16" ht="65.25" customHeight="1">
      <c r="A607" s="357" t="s">
        <v>883</v>
      </c>
      <c r="B607" s="101" t="s">
        <v>395</v>
      </c>
      <c r="C607" s="209" t="s">
        <v>186</v>
      </c>
      <c r="D607" s="209" t="s">
        <v>188</v>
      </c>
      <c r="E607" s="35" t="s">
        <v>697</v>
      </c>
      <c r="F607" s="209"/>
      <c r="G607" s="209"/>
      <c r="H607" s="335">
        <f t="shared" si="95"/>
        <v>60</v>
      </c>
      <c r="I607" s="335">
        <f t="shared" si="95"/>
        <v>0</v>
      </c>
      <c r="J607" s="339">
        <f t="shared" si="93"/>
        <v>60</v>
      </c>
      <c r="K607" s="335">
        <f t="shared" si="95"/>
        <v>0</v>
      </c>
      <c r="L607" s="340"/>
      <c r="M607" s="335">
        <f t="shared" si="95"/>
        <v>0</v>
      </c>
    </row>
    <row r="608" spans="1:16">
      <c r="A608" s="390" t="s">
        <v>61</v>
      </c>
      <c r="B608" s="101" t="s">
        <v>395</v>
      </c>
      <c r="C608" s="209" t="s">
        <v>186</v>
      </c>
      <c r="D608" s="209" t="s">
        <v>188</v>
      </c>
      <c r="E608" s="35" t="s">
        <v>697</v>
      </c>
      <c r="F608" s="209" t="s">
        <v>62</v>
      </c>
      <c r="G608" s="209"/>
      <c r="H608" s="335">
        <f t="shared" si="95"/>
        <v>60</v>
      </c>
      <c r="I608" s="335">
        <f t="shared" si="95"/>
        <v>0</v>
      </c>
      <c r="J608" s="339">
        <f t="shared" si="93"/>
        <v>60</v>
      </c>
      <c r="K608" s="335">
        <f t="shared" si="95"/>
        <v>0</v>
      </c>
      <c r="L608" s="340"/>
      <c r="M608" s="335">
        <f t="shared" si="95"/>
        <v>0</v>
      </c>
    </row>
    <row r="609" spans="1:13">
      <c r="A609" s="390" t="s">
        <v>77</v>
      </c>
      <c r="B609" s="101" t="s">
        <v>395</v>
      </c>
      <c r="C609" s="209" t="s">
        <v>186</v>
      </c>
      <c r="D609" s="209" t="s">
        <v>188</v>
      </c>
      <c r="E609" s="35" t="s">
        <v>697</v>
      </c>
      <c r="F609" s="209" t="s">
        <v>78</v>
      </c>
      <c r="G609" s="209"/>
      <c r="H609" s="335">
        <f t="shared" si="95"/>
        <v>60</v>
      </c>
      <c r="I609" s="335">
        <f t="shared" si="95"/>
        <v>0</v>
      </c>
      <c r="J609" s="339">
        <f t="shared" si="93"/>
        <v>60</v>
      </c>
      <c r="K609" s="335">
        <f t="shared" si="95"/>
        <v>0</v>
      </c>
      <c r="L609" s="340"/>
      <c r="M609" s="335">
        <f t="shared" si="95"/>
        <v>0</v>
      </c>
    </row>
    <row r="610" spans="1:13">
      <c r="A610" s="357" t="s">
        <v>9</v>
      </c>
      <c r="B610" s="101" t="s">
        <v>395</v>
      </c>
      <c r="C610" s="209" t="s">
        <v>186</v>
      </c>
      <c r="D610" s="209" t="s">
        <v>188</v>
      </c>
      <c r="E610" s="35" t="s">
        <v>697</v>
      </c>
      <c r="F610" s="209" t="s">
        <v>78</v>
      </c>
      <c r="G610" s="209" t="s">
        <v>10</v>
      </c>
      <c r="H610" s="337">
        <v>60</v>
      </c>
      <c r="I610" s="337"/>
      <c r="J610" s="339">
        <f t="shared" si="93"/>
        <v>60</v>
      </c>
      <c r="K610" s="337"/>
      <c r="L610" s="340"/>
      <c r="M610" s="337"/>
    </row>
    <row r="611" spans="1:13">
      <c r="A611" s="21" t="s">
        <v>71</v>
      </c>
      <c r="B611" s="101" t="s">
        <v>395</v>
      </c>
      <c r="C611" s="209" t="s">
        <v>186</v>
      </c>
      <c r="D611" s="209" t="s">
        <v>72</v>
      </c>
      <c r="E611" s="35"/>
      <c r="F611" s="209"/>
      <c r="G611" s="209"/>
      <c r="H611" s="335">
        <f>H612+H618</f>
        <v>4081</v>
      </c>
      <c r="I611" s="335">
        <f>I612+I618</f>
        <v>0</v>
      </c>
      <c r="J611" s="339">
        <f t="shared" si="93"/>
        <v>4081</v>
      </c>
      <c r="K611" s="335">
        <f>K612+K618</f>
        <v>4080.9999999999995</v>
      </c>
      <c r="L611" s="340"/>
      <c r="M611" s="335">
        <f>M612+M618</f>
        <v>4080.9999999999995</v>
      </c>
    </row>
    <row r="612" spans="1:13" ht="92.25" customHeight="1">
      <c r="A612" s="251" t="s">
        <v>708</v>
      </c>
      <c r="B612" s="107" t="s">
        <v>395</v>
      </c>
      <c r="C612" s="60" t="s">
        <v>65</v>
      </c>
      <c r="D612" s="60" t="s">
        <v>72</v>
      </c>
      <c r="E612" s="60" t="s">
        <v>664</v>
      </c>
      <c r="F612" s="60"/>
      <c r="G612" s="60"/>
      <c r="H612" s="335">
        <f t="shared" ref="H612:M616" si="96">H613</f>
        <v>4081</v>
      </c>
      <c r="I612" s="335">
        <f t="shared" si="96"/>
        <v>0</v>
      </c>
      <c r="J612" s="339">
        <f t="shared" si="93"/>
        <v>4081</v>
      </c>
      <c r="K612" s="335">
        <f t="shared" si="96"/>
        <v>4080.9999999999995</v>
      </c>
      <c r="L612" s="340"/>
      <c r="M612" s="335">
        <f t="shared" si="96"/>
        <v>4080.9999999999995</v>
      </c>
    </row>
    <row r="613" spans="1:13" ht="40.5" customHeight="1">
      <c r="A613" s="400" t="s">
        <v>665</v>
      </c>
      <c r="B613" s="227" t="s">
        <v>395</v>
      </c>
      <c r="C613" s="223" t="s">
        <v>65</v>
      </c>
      <c r="D613" s="223" t="s">
        <v>72</v>
      </c>
      <c r="E613" s="223" t="s">
        <v>667</v>
      </c>
      <c r="F613" s="223"/>
      <c r="G613" s="223"/>
      <c r="H613" s="335">
        <f t="shared" si="96"/>
        <v>4081</v>
      </c>
      <c r="I613" s="335">
        <f t="shared" si="96"/>
        <v>0</v>
      </c>
      <c r="J613" s="339">
        <f t="shared" si="93"/>
        <v>4081</v>
      </c>
      <c r="K613" s="335">
        <f t="shared" si="96"/>
        <v>4080.9999999999995</v>
      </c>
      <c r="L613" s="340"/>
      <c r="M613" s="335">
        <f t="shared" si="96"/>
        <v>4080.9999999999995</v>
      </c>
    </row>
    <row r="614" spans="1:13" ht="12" customHeight="1">
      <c r="A614" s="398" t="s">
        <v>214</v>
      </c>
      <c r="B614" s="227" t="s">
        <v>395</v>
      </c>
      <c r="C614" s="223" t="s">
        <v>65</v>
      </c>
      <c r="D614" s="223" t="s">
        <v>72</v>
      </c>
      <c r="E614" s="223" t="s">
        <v>666</v>
      </c>
      <c r="F614" s="223"/>
      <c r="G614" s="223"/>
      <c r="H614" s="335">
        <f t="shared" si="96"/>
        <v>4081</v>
      </c>
      <c r="I614" s="335">
        <f t="shared" si="96"/>
        <v>0</v>
      </c>
      <c r="J614" s="339">
        <f t="shared" si="93"/>
        <v>4081</v>
      </c>
      <c r="K614" s="335">
        <f t="shared" si="96"/>
        <v>4080.9999999999995</v>
      </c>
      <c r="L614" s="340"/>
      <c r="M614" s="335">
        <f t="shared" si="96"/>
        <v>4080.9999999999995</v>
      </c>
    </row>
    <row r="615" spans="1:13">
      <c r="A615" s="225" t="s">
        <v>61</v>
      </c>
      <c r="B615" s="227" t="s">
        <v>395</v>
      </c>
      <c r="C615" s="223" t="s">
        <v>65</v>
      </c>
      <c r="D615" s="223" t="s">
        <v>72</v>
      </c>
      <c r="E615" s="223" t="s">
        <v>666</v>
      </c>
      <c r="F615" s="223" t="s">
        <v>62</v>
      </c>
      <c r="G615" s="223"/>
      <c r="H615" s="335">
        <f t="shared" si="96"/>
        <v>4081</v>
      </c>
      <c r="I615" s="335">
        <f t="shared" si="96"/>
        <v>0</v>
      </c>
      <c r="J615" s="339">
        <f t="shared" si="93"/>
        <v>4081</v>
      </c>
      <c r="K615" s="335">
        <f t="shared" si="96"/>
        <v>4080.9999999999995</v>
      </c>
      <c r="L615" s="340"/>
      <c r="M615" s="335">
        <f t="shared" si="96"/>
        <v>4080.9999999999995</v>
      </c>
    </row>
    <row r="616" spans="1:13" ht="14.25" customHeight="1">
      <c r="A616" s="225" t="s">
        <v>77</v>
      </c>
      <c r="B616" s="227" t="s">
        <v>395</v>
      </c>
      <c r="C616" s="223" t="s">
        <v>65</v>
      </c>
      <c r="D616" s="223" t="s">
        <v>72</v>
      </c>
      <c r="E616" s="223" t="s">
        <v>666</v>
      </c>
      <c r="F616" s="223" t="s">
        <v>78</v>
      </c>
      <c r="G616" s="223"/>
      <c r="H616" s="335">
        <f t="shared" si="96"/>
        <v>4081</v>
      </c>
      <c r="I616" s="335">
        <f t="shared" si="96"/>
        <v>0</v>
      </c>
      <c r="J616" s="339">
        <f t="shared" si="93"/>
        <v>4081</v>
      </c>
      <c r="K616" s="335">
        <f t="shared" si="96"/>
        <v>4080.9999999999995</v>
      </c>
      <c r="L616" s="340"/>
      <c r="M616" s="335">
        <f t="shared" si="96"/>
        <v>4080.9999999999995</v>
      </c>
    </row>
    <row r="617" spans="1:13">
      <c r="A617" s="225" t="s">
        <v>9</v>
      </c>
      <c r="B617" s="227" t="s">
        <v>395</v>
      </c>
      <c r="C617" s="223" t="s">
        <v>65</v>
      </c>
      <c r="D617" s="223" t="s">
        <v>72</v>
      </c>
      <c r="E617" s="223" t="s">
        <v>666</v>
      </c>
      <c r="F617" s="223" t="s">
        <v>78</v>
      </c>
      <c r="G617" s="223" t="s">
        <v>10</v>
      </c>
      <c r="H617" s="337">
        <f>4692.5-611.5</f>
        <v>4081</v>
      </c>
      <c r="I617" s="337"/>
      <c r="J617" s="339">
        <f t="shared" si="93"/>
        <v>4081</v>
      </c>
      <c r="K617" s="337">
        <f>5376.9-1295.9</f>
        <v>4080.9999999999995</v>
      </c>
      <c r="L617" s="340"/>
      <c r="M617" s="337">
        <f>5376.9-1295.9</f>
        <v>4080.9999999999995</v>
      </c>
    </row>
    <row r="618" spans="1:13" ht="25.5" hidden="1">
      <c r="A618" s="380" t="s">
        <v>16</v>
      </c>
      <c r="B618" s="227" t="s">
        <v>395</v>
      </c>
      <c r="C618" s="223" t="s">
        <v>65</v>
      </c>
      <c r="D618" s="223" t="s">
        <v>72</v>
      </c>
      <c r="E618" s="223" t="s">
        <v>651</v>
      </c>
      <c r="F618" s="223"/>
      <c r="G618" s="223"/>
      <c r="H618" s="335">
        <f>H619</f>
        <v>0</v>
      </c>
      <c r="I618" s="335"/>
      <c r="J618" s="339">
        <f t="shared" si="93"/>
        <v>0</v>
      </c>
      <c r="K618" s="335">
        <f>N619</f>
        <v>0</v>
      </c>
      <c r="L618" s="340"/>
      <c r="M618" s="335">
        <f>P619</f>
        <v>0</v>
      </c>
    </row>
    <row r="619" spans="1:13" ht="25.5" hidden="1">
      <c r="A619" s="400" t="s">
        <v>950</v>
      </c>
      <c r="B619" s="227" t="s">
        <v>395</v>
      </c>
      <c r="C619" s="223" t="s">
        <v>65</v>
      </c>
      <c r="D619" s="223" t="s">
        <v>72</v>
      </c>
      <c r="E619" s="223" t="s">
        <v>953</v>
      </c>
      <c r="F619" s="223"/>
      <c r="G619" s="223"/>
      <c r="H619" s="335">
        <f>H620</f>
        <v>0</v>
      </c>
      <c r="I619" s="335"/>
      <c r="J619" s="339">
        <f t="shared" si="93"/>
        <v>0</v>
      </c>
      <c r="K619" s="335">
        <f>K620</f>
        <v>0</v>
      </c>
      <c r="L619" s="340"/>
      <c r="M619" s="335">
        <f>M620</f>
        <v>0</v>
      </c>
    </row>
    <row r="620" spans="1:13" hidden="1">
      <c r="A620" s="225" t="s">
        <v>61</v>
      </c>
      <c r="B620" s="227" t="s">
        <v>395</v>
      </c>
      <c r="C620" s="223" t="s">
        <v>65</v>
      </c>
      <c r="D620" s="223" t="s">
        <v>72</v>
      </c>
      <c r="E620" s="223" t="s">
        <v>953</v>
      </c>
      <c r="F620" s="223" t="s">
        <v>62</v>
      </c>
      <c r="G620" s="223"/>
      <c r="H620" s="335">
        <f>H621</f>
        <v>0</v>
      </c>
      <c r="I620" s="335"/>
      <c r="J620" s="339">
        <f t="shared" si="93"/>
        <v>0</v>
      </c>
      <c r="K620" s="335">
        <f>K621</f>
        <v>0</v>
      </c>
      <c r="L620" s="340"/>
      <c r="M620" s="335">
        <f>M621</f>
        <v>0</v>
      </c>
    </row>
    <row r="621" spans="1:13" hidden="1">
      <c r="A621" s="225" t="s">
        <v>77</v>
      </c>
      <c r="B621" s="227" t="s">
        <v>395</v>
      </c>
      <c r="C621" s="223" t="s">
        <v>65</v>
      </c>
      <c r="D621" s="223" t="s">
        <v>72</v>
      </c>
      <c r="E621" s="223" t="s">
        <v>953</v>
      </c>
      <c r="F621" s="223" t="s">
        <v>78</v>
      </c>
      <c r="G621" s="223"/>
      <c r="H621" s="335">
        <f>H622</f>
        <v>0</v>
      </c>
      <c r="I621" s="335"/>
      <c r="J621" s="339">
        <f t="shared" si="93"/>
        <v>0</v>
      </c>
      <c r="K621" s="335">
        <f>K622</f>
        <v>0</v>
      </c>
      <c r="L621" s="340"/>
      <c r="M621" s="335">
        <f>M622</f>
        <v>0</v>
      </c>
    </row>
    <row r="622" spans="1:13" hidden="1">
      <c r="A622" s="225" t="s">
        <v>9</v>
      </c>
      <c r="B622" s="227" t="s">
        <v>395</v>
      </c>
      <c r="C622" s="223" t="s">
        <v>65</v>
      </c>
      <c r="D622" s="223" t="s">
        <v>72</v>
      </c>
      <c r="E622" s="223" t="s">
        <v>953</v>
      </c>
      <c r="F622" s="223" t="s">
        <v>78</v>
      </c>
      <c r="G622" s="223" t="s">
        <v>10</v>
      </c>
      <c r="H622" s="337"/>
      <c r="I622" s="337"/>
      <c r="J622" s="339">
        <f t="shared" si="93"/>
        <v>0</v>
      </c>
      <c r="K622" s="337"/>
      <c r="L622" s="340"/>
      <c r="M622" s="337"/>
    </row>
    <row r="623" spans="1:13" ht="15.75" customHeight="1">
      <c r="A623" s="418" t="s">
        <v>400</v>
      </c>
      <c r="B623" s="419" t="s">
        <v>395</v>
      </c>
      <c r="C623" s="385" t="s">
        <v>84</v>
      </c>
      <c r="D623" s="385"/>
      <c r="E623" s="85"/>
      <c r="F623" s="385"/>
      <c r="G623" s="385"/>
      <c r="H623" s="339">
        <f>H624+H630</f>
        <v>462.5</v>
      </c>
      <c r="I623" s="339">
        <f>I624+I630</f>
        <v>0</v>
      </c>
      <c r="J623" s="339">
        <f t="shared" si="93"/>
        <v>462.5</v>
      </c>
      <c r="K623" s="339">
        <f>K624+K630</f>
        <v>462.4</v>
      </c>
      <c r="L623" s="340"/>
      <c r="M623" s="339">
        <f>M624+M630</f>
        <v>462.4</v>
      </c>
    </row>
    <row r="624" spans="1:13" ht="12.75" hidden="1" customHeight="1">
      <c r="A624" s="357" t="s">
        <v>87</v>
      </c>
      <c r="B624" s="358" t="s">
        <v>395</v>
      </c>
      <c r="C624" s="209" t="s">
        <v>84</v>
      </c>
      <c r="D624" s="209" t="s">
        <v>88</v>
      </c>
      <c r="E624" s="35"/>
      <c r="F624" s="209"/>
      <c r="G624" s="209"/>
      <c r="H624" s="335">
        <f t="shared" ref="H624:M628" si="97">H625</f>
        <v>0</v>
      </c>
      <c r="I624" s="335"/>
      <c r="J624" s="339">
        <f t="shared" si="93"/>
        <v>0</v>
      </c>
      <c r="K624" s="335">
        <f t="shared" si="97"/>
        <v>0</v>
      </c>
      <c r="L624" s="340"/>
      <c r="M624" s="335">
        <f t="shared" si="97"/>
        <v>0</v>
      </c>
    </row>
    <row r="625" spans="1:13" ht="22.5" hidden="1" customHeight="1">
      <c r="A625" s="38" t="s">
        <v>16</v>
      </c>
      <c r="B625" s="78" t="s">
        <v>395</v>
      </c>
      <c r="C625" s="209" t="s">
        <v>84</v>
      </c>
      <c r="D625" s="209" t="s">
        <v>88</v>
      </c>
      <c r="E625" s="35" t="s">
        <v>651</v>
      </c>
      <c r="F625" s="209"/>
      <c r="G625" s="209"/>
      <c r="H625" s="335">
        <f t="shared" si="97"/>
        <v>0</v>
      </c>
      <c r="I625" s="335"/>
      <c r="J625" s="339">
        <f t="shared" si="93"/>
        <v>0</v>
      </c>
      <c r="K625" s="335">
        <f t="shared" si="97"/>
        <v>0</v>
      </c>
      <c r="L625" s="340"/>
      <c r="M625" s="335">
        <f t="shared" si="97"/>
        <v>0</v>
      </c>
    </row>
    <row r="626" spans="1:13" ht="25.5" hidden="1">
      <c r="A626" s="38" t="s">
        <v>180</v>
      </c>
      <c r="B626" s="78" t="s">
        <v>395</v>
      </c>
      <c r="C626" s="209" t="s">
        <v>84</v>
      </c>
      <c r="D626" s="209" t="s">
        <v>88</v>
      </c>
      <c r="E626" s="35" t="s">
        <v>694</v>
      </c>
      <c r="F626" s="209"/>
      <c r="G626" s="209"/>
      <c r="H626" s="335">
        <f t="shared" si="97"/>
        <v>0</v>
      </c>
      <c r="I626" s="335"/>
      <c r="J626" s="339">
        <f t="shared" si="93"/>
        <v>0</v>
      </c>
      <c r="K626" s="335">
        <f t="shared" si="97"/>
        <v>0</v>
      </c>
      <c r="L626" s="340"/>
      <c r="M626" s="335">
        <f t="shared" si="97"/>
        <v>0</v>
      </c>
    </row>
    <row r="627" spans="1:13" ht="15" hidden="1" customHeight="1">
      <c r="A627" s="390" t="s">
        <v>61</v>
      </c>
      <c r="B627" s="358" t="s">
        <v>395</v>
      </c>
      <c r="C627" s="209" t="s">
        <v>84</v>
      </c>
      <c r="D627" s="209" t="s">
        <v>88</v>
      </c>
      <c r="E627" s="35" t="s">
        <v>694</v>
      </c>
      <c r="F627" s="209" t="s">
        <v>62</v>
      </c>
      <c r="G627" s="209"/>
      <c r="H627" s="335">
        <f t="shared" si="97"/>
        <v>0</v>
      </c>
      <c r="I627" s="335"/>
      <c r="J627" s="339">
        <f t="shared" si="93"/>
        <v>0</v>
      </c>
      <c r="K627" s="335">
        <f t="shared" si="97"/>
        <v>0</v>
      </c>
      <c r="L627" s="340"/>
      <c r="M627" s="335">
        <f t="shared" si="97"/>
        <v>0</v>
      </c>
    </row>
    <row r="628" spans="1:13" ht="14.25" hidden="1" customHeight="1">
      <c r="A628" s="390" t="s">
        <v>77</v>
      </c>
      <c r="B628" s="358" t="s">
        <v>395</v>
      </c>
      <c r="C628" s="209" t="s">
        <v>84</v>
      </c>
      <c r="D628" s="209" t="s">
        <v>88</v>
      </c>
      <c r="E628" s="35" t="s">
        <v>694</v>
      </c>
      <c r="F628" s="209" t="s">
        <v>78</v>
      </c>
      <c r="G628" s="209"/>
      <c r="H628" s="335">
        <f t="shared" si="97"/>
        <v>0</v>
      </c>
      <c r="I628" s="335"/>
      <c r="J628" s="339">
        <f t="shared" si="93"/>
        <v>0</v>
      </c>
      <c r="K628" s="335">
        <f t="shared" si="97"/>
        <v>0</v>
      </c>
      <c r="L628" s="340"/>
      <c r="M628" s="335">
        <f t="shared" si="97"/>
        <v>0</v>
      </c>
    </row>
    <row r="629" spans="1:13" hidden="1">
      <c r="A629" s="390" t="s">
        <v>9</v>
      </c>
      <c r="B629" s="358" t="s">
        <v>395</v>
      </c>
      <c r="C629" s="209" t="s">
        <v>84</v>
      </c>
      <c r="D629" s="209" t="s">
        <v>88</v>
      </c>
      <c r="E629" s="35" t="s">
        <v>694</v>
      </c>
      <c r="F629" s="209" t="s">
        <v>78</v>
      </c>
      <c r="G629" s="209" t="s">
        <v>10</v>
      </c>
      <c r="H629" s="337"/>
      <c r="I629" s="337"/>
      <c r="J629" s="339">
        <f t="shared" si="93"/>
        <v>0</v>
      </c>
      <c r="K629" s="337"/>
      <c r="L629" s="340"/>
      <c r="M629" s="337"/>
    </row>
    <row r="630" spans="1:13">
      <c r="A630" s="37" t="s">
        <v>176</v>
      </c>
      <c r="B630" s="79" t="s">
        <v>395</v>
      </c>
      <c r="C630" s="250" t="s">
        <v>84</v>
      </c>
      <c r="D630" s="250" t="s">
        <v>177</v>
      </c>
      <c r="E630" s="34"/>
      <c r="F630" s="250"/>
      <c r="G630" s="250"/>
      <c r="H630" s="339">
        <f>H631</f>
        <v>462.5</v>
      </c>
      <c r="I630" s="339">
        <f>I631</f>
        <v>0</v>
      </c>
      <c r="J630" s="339">
        <f t="shared" si="93"/>
        <v>462.5</v>
      </c>
      <c r="K630" s="339">
        <f>K631</f>
        <v>462.4</v>
      </c>
      <c r="L630" s="340"/>
      <c r="M630" s="339">
        <f>M631</f>
        <v>462.4</v>
      </c>
    </row>
    <row r="631" spans="1:13" ht="26.25" customHeight="1">
      <c r="A631" s="100" t="s">
        <v>16</v>
      </c>
      <c r="B631" s="101" t="s">
        <v>395</v>
      </c>
      <c r="C631" s="209" t="s">
        <v>84</v>
      </c>
      <c r="D631" s="209" t="s">
        <v>177</v>
      </c>
      <c r="E631" s="35" t="s">
        <v>651</v>
      </c>
      <c r="F631" s="209"/>
      <c r="G631" s="209"/>
      <c r="H631" s="335">
        <f>H632+H640+H648</f>
        <v>462.5</v>
      </c>
      <c r="I631" s="335">
        <f>I632+I640+I648</f>
        <v>0</v>
      </c>
      <c r="J631" s="339">
        <f t="shared" si="93"/>
        <v>462.5</v>
      </c>
      <c r="K631" s="335">
        <f>K632+K640+K648</f>
        <v>462.4</v>
      </c>
      <c r="L631" s="340"/>
      <c r="M631" s="335">
        <f>M632+M640+M648</f>
        <v>462.4</v>
      </c>
    </row>
    <row r="632" spans="1:13" ht="79.5" customHeight="1">
      <c r="A632" s="357" t="s">
        <v>880</v>
      </c>
      <c r="B632" s="101" t="s">
        <v>395</v>
      </c>
      <c r="C632" s="209" t="s">
        <v>84</v>
      </c>
      <c r="D632" s="209" t="s">
        <v>177</v>
      </c>
      <c r="E632" s="35" t="s">
        <v>695</v>
      </c>
      <c r="F632" s="209"/>
      <c r="G632" s="209"/>
      <c r="H632" s="335">
        <f t="shared" ref="H632:M634" si="98">H633</f>
        <v>112.5</v>
      </c>
      <c r="I632" s="335">
        <f t="shared" si="98"/>
        <v>0</v>
      </c>
      <c r="J632" s="339">
        <f t="shared" si="93"/>
        <v>112.5</v>
      </c>
      <c r="K632" s="335">
        <f t="shared" si="98"/>
        <v>112.4</v>
      </c>
      <c r="L632" s="340"/>
      <c r="M632" s="335">
        <f t="shared" si="98"/>
        <v>112.4</v>
      </c>
    </row>
    <row r="633" spans="1:13">
      <c r="A633" s="390" t="s">
        <v>61</v>
      </c>
      <c r="B633" s="101" t="s">
        <v>395</v>
      </c>
      <c r="C633" s="209" t="s">
        <v>84</v>
      </c>
      <c r="D633" s="209" t="s">
        <v>177</v>
      </c>
      <c r="E633" s="35" t="s">
        <v>695</v>
      </c>
      <c r="F633" s="209"/>
      <c r="G633" s="209"/>
      <c r="H633" s="335">
        <f t="shared" si="98"/>
        <v>112.5</v>
      </c>
      <c r="I633" s="335">
        <f t="shared" si="98"/>
        <v>0</v>
      </c>
      <c r="J633" s="339">
        <f t="shared" si="93"/>
        <v>112.5</v>
      </c>
      <c r="K633" s="335">
        <f t="shared" si="98"/>
        <v>112.4</v>
      </c>
      <c r="L633" s="340"/>
      <c r="M633" s="335">
        <f t="shared" si="98"/>
        <v>112.4</v>
      </c>
    </row>
    <row r="634" spans="1:13" ht="15" customHeight="1">
      <c r="A634" s="390" t="s">
        <v>77</v>
      </c>
      <c r="B634" s="101" t="s">
        <v>395</v>
      </c>
      <c r="C634" s="209" t="s">
        <v>84</v>
      </c>
      <c r="D634" s="209" t="s">
        <v>177</v>
      </c>
      <c r="E634" s="35" t="s">
        <v>695</v>
      </c>
      <c r="F634" s="209" t="s">
        <v>78</v>
      </c>
      <c r="G634" s="209"/>
      <c r="H634" s="335">
        <f t="shared" si="98"/>
        <v>112.5</v>
      </c>
      <c r="I634" s="335">
        <f t="shared" si="98"/>
        <v>0</v>
      </c>
      <c r="J634" s="339">
        <f t="shared" si="93"/>
        <v>112.5</v>
      </c>
      <c r="K634" s="335">
        <f t="shared" si="98"/>
        <v>112.4</v>
      </c>
      <c r="L634" s="340"/>
      <c r="M634" s="335">
        <f t="shared" si="98"/>
        <v>112.4</v>
      </c>
    </row>
    <row r="635" spans="1:13">
      <c r="A635" s="357" t="s">
        <v>9</v>
      </c>
      <c r="B635" s="101" t="s">
        <v>395</v>
      </c>
      <c r="C635" s="209" t="s">
        <v>84</v>
      </c>
      <c r="D635" s="209" t="s">
        <v>177</v>
      </c>
      <c r="E635" s="35" t="s">
        <v>695</v>
      </c>
      <c r="F635" s="209" t="s">
        <v>78</v>
      </c>
      <c r="G635" s="209" t="s">
        <v>10</v>
      </c>
      <c r="H635" s="337">
        <v>112.5</v>
      </c>
      <c r="I635" s="337"/>
      <c r="J635" s="339">
        <f t="shared" si="93"/>
        <v>112.5</v>
      </c>
      <c r="K635" s="337">
        <v>112.4</v>
      </c>
      <c r="L635" s="340"/>
      <c r="M635" s="337">
        <v>112.4</v>
      </c>
    </row>
    <row r="636" spans="1:13" ht="75.75" hidden="1" customHeight="1">
      <c r="A636" s="357" t="s">
        <v>559</v>
      </c>
      <c r="B636" s="101" t="s">
        <v>395</v>
      </c>
      <c r="C636" s="209" t="s">
        <v>84</v>
      </c>
      <c r="D636" s="209" t="s">
        <v>177</v>
      </c>
      <c r="E636" s="35" t="s">
        <v>566</v>
      </c>
      <c r="F636" s="209"/>
      <c r="G636" s="209"/>
      <c r="H636" s="338"/>
      <c r="I636" s="338"/>
      <c r="J636" s="339">
        <f t="shared" si="93"/>
        <v>0</v>
      </c>
      <c r="K636" s="338"/>
      <c r="L636" s="340"/>
      <c r="M636" s="338"/>
    </row>
    <row r="637" spans="1:13" ht="12.75" hidden="1" customHeight="1">
      <c r="A637" s="390" t="s">
        <v>61</v>
      </c>
      <c r="B637" s="101" t="s">
        <v>395</v>
      </c>
      <c r="C637" s="209" t="s">
        <v>84</v>
      </c>
      <c r="D637" s="209" t="s">
        <v>177</v>
      </c>
      <c r="E637" s="35" t="s">
        <v>566</v>
      </c>
      <c r="F637" s="209"/>
      <c r="G637" s="209"/>
      <c r="H637" s="338"/>
      <c r="I637" s="338"/>
      <c r="J637" s="339">
        <f t="shared" si="93"/>
        <v>0</v>
      </c>
      <c r="K637" s="338"/>
      <c r="L637" s="340"/>
      <c r="M637" s="338"/>
    </row>
    <row r="638" spans="1:13" ht="12.75" hidden="1" customHeight="1">
      <c r="A638" s="390" t="s">
        <v>77</v>
      </c>
      <c r="B638" s="101" t="s">
        <v>395</v>
      </c>
      <c r="C638" s="209" t="s">
        <v>84</v>
      </c>
      <c r="D638" s="209" t="s">
        <v>177</v>
      </c>
      <c r="E638" s="35" t="s">
        <v>566</v>
      </c>
      <c r="F638" s="209"/>
      <c r="G638" s="209"/>
      <c r="H638" s="338"/>
      <c r="I638" s="338"/>
      <c r="J638" s="339">
        <f t="shared" si="93"/>
        <v>0</v>
      </c>
      <c r="K638" s="338"/>
      <c r="L638" s="340"/>
      <c r="M638" s="338"/>
    </row>
    <row r="639" spans="1:13" ht="12.75" hidden="1" customHeight="1">
      <c r="A639" s="357" t="s">
        <v>9</v>
      </c>
      <c r="B639" s="101" t="s">
        <v>395</v>
      </c>
      <c r="C639" s="209" t="s">
        <v>84</v>
      </c>
      <c r="D639" s="209" t="s">
        <v>177</v>
      </c>
      <c r="E639" s="35" t="s">
        <v>566</v>
      </c>
      <c r="F639" s="209"/>
      <c r="G639" s="209" t="s">
        <v>10</v>
      </c>
      <c r="H639" s="338"/>
      <c r="I639" s="338"/>
      <c r="J639" s="339">
        <f t="shared" si="93"/>
        <v>0</v>
      </c>
      <c r="K639" s="338"/>
      <c r="L639" s="340"/>
      <c r="M639" s="338"/>
    </row>
    <row r="640" spans="1:13" ht="39.75" customHeight="1">
      <c r="A640" s="390" t="s">
        <v>881</v>
      </c>
      <c r="B640" s="101" t="s">
        <v>395</v>
      </c>
      <c r="C640" s="209" t="s">
        <v>84</v>
      </c>
      <c r="D640" s="209" t="s">
        <v>177</v>
      </c>
      <c r="E640" s="35" t="s">
        <v>696</v>
      </c>
      <c r="F640" s="209"/>
      <c r="G640" s="209"/>
      <c r="H640" s="335">
        <f t="shared" ref="H640:M642" si="99">H641</f>
        <v>190</v>
      </c>
      <c r="I640" s="335">
        <f t="shared" si="99"/>
        <v>0</v>
      </c>
      <c r="J640" s="339">
        <f t="shared" si="93"/>
        <v>190</v>
      </c>
      <c r="K640" s="335">
        <f t="shared" si="99"/>
        <v>190</v>
      </c>
      <c r="L640" s="340"/>
      <c r="M640" s="335">
        <f t="shared" si="99"/>
        <v>190</v>
      </c>
    </row>
    <row r="641" spans="1:13">
      <c r="A641" s="390" t="s">
        <v>61</v>
      </c>
      <c r="B641" s="101" t="s">
        <v>395</v>
      </c>
      <c r="C641" s="209" t="s">
        <v>84</v>
      </c>
      <c r="D641" s="209" t="s">
        <v>177</v>
      </c>
      <c r="E641" s="35" t="s">
        <v>696</v>
      </c>
      <c r="F641" s="209"/>
      <c r="G641" s="209"/>
      <c r="H641" s="335">
        <f t="shared" si="99"/>
        <v>190</v>
      </c>
      <c r="I641" s="335">
        <f t="shared" si="99"/>
        <v>0</v>
      </c>
      <c r="J641" s="339">
        <f t="shared" si="93"/>
        <v>190</v>
      </c>
      <c r="K641" s="335">
        <f t="shared" si="99"/>
        <v>190</v>
      </c>
      <c r="L641" s="340"/>
      <c r="M641" s="335">
        <f t="shared" si="99"/>
        <v>190</v>
      </c>
    </row>
    <row r="642" spans="1:13" ht="15" customHeight="1">
      <c r="A642" s="390" t="s">
        <v>77</v>
      </c>
      <c r="B642" s="101" t="s">
        <v>395</v>
      </c>
      <c r="C642" s="209" t="s">
        <v>84</v>
      </c>
      <c r="D642" s="209" t="s">
        <v>177</v>
      </c>
      <c r="E642" s="35" t="s">
        <v>696</v>
      </c>
      <c r="F642" s="209" t="s">
        <v>78</v>
      </c>
      <c r="G642" s="209"/>
      <c r="H642" s="335">
        <f t="shared" si="99"/>
        <v>190</v>
      </c>
      <c r="I642" s="335">
        <f t="shared" si="99"/>
        <v>0</v>
      </c>
      <c r="J642" s="339">
        <f t="shared" si="93"/>
        <v>190</v>
      </c>
      <c r="K642" s="335">
        <f t="shared" si="99"/>
        <v>190</v>
      </c>
      <c r="L642" s="340"/>
      <c r="M642" s="335">
        <f t="shared" si="99"/>
        <v>190</v>
      </c>
    </row>
    <row r="643" spans="1:13">
      <c r="A643" s="357" t="s">
        <v>9</v>
      </c>
      <c r="B643" s="101" t="s">
        <v>395</v>
      </c>
      <c r="C643" s="209" t="s">
        <v>84</v>
      </c>
      <c r="D643" s="209" t="s">
        <v>177</v>
      </c>
      <c r="E643" s="35" t="s">
        <v>696</v>
      </c>
      <c r="F643" s="209" t="s">
        <v>78</v>
      </c>
      <c r="G643" s="209" t="s">
        <v>10</v>
      </c>
      <c r="H643" s="337">
        <v>190</v>
      </c>
      <c r="I643" s="337"/>
      <c r="J643" s="339">
        <f t="shared" si="93"/>
        <v>190</v>
      </c>
      <c r="K643" s="337">
        <v>190</v>
      </c>
      <c r="L643" s="340"/>
      <c r="M643" s="337">
        <v>190</v>
      </c>
    </row>
    <row r="644" spans="1:13" ht="120.75" hidden="1" customHeight="1">
      <c r="A644" s="357" t="s">
        <v>560</v>
      </c>
      <c r="B644" s="101" t="s">
        <v>395</v>
      </c>
      <c r="C644" s="209" t="s">
        <v>84</v>
      </c>
      <c r="D644" s="209" t="s">
        <v>177</v>
      </c>
      <c r="E644" s="35" t="s">
        <v>567</v>
      </c>
      <c r="F644" s="209"/>
      <c r="G644" s="209"/>
      <c r="H644" s="338"/>
      <c r="I644" s="338"/>
      <c r="J644" s="339">
        <f t="shared" si="93"/>
        <v>0</v>
      </c>
      <c r="K644" s="338"/>
      <c r="L644" s="340"/>
      <c r="M644" s="338"/>
    </row>
    <row r="645" spans="1:13" ht="12.75" hidden="1" customHeight="1">
      <c r="A645" s="390" t="s">
        <v>61</v>
      </c>
      <c r="B645" s="101" t="s">
        <v>395</v>
      </c>
      <c r="C645" s="209" t="s">
        <v>84</v>
      </c>
      <c r="D645" s="209" t="s">
        <v>177</v>
      </c>
      <c r="E645" s="35" t="s">
        <v>567</v>
      </c>
      <c r="F645" s="209"/>
      <c r="G645" s="209"/>
      <c r="H645" s="338"/>
      <c r="I645" s="338"/>
      <c r="J645" s="339">
        <f t="shared" si="93"/>
        <v>0</v>
      </c>
      <c r="K645" s="338"/>
      <c r="L645" s="340"/>
      <c r="M645" s="338"/>
    </row>
    <row r="646" spans="1:13" ht="12.75" hidden="1" customHeight="1">
      <c r="A646" s="390" t="s">
        <v>77</v>
      </c>
      <c r="B646" s="101" t="s">
        <v>395</v>
      </c>
      <c r="C646" s="209" t="s">
        <v>84</v>
      </c>
      <c r="D646" s="209" t="s">
        <v>177</v>
      </c>
      <c r="E646" s="35" t="s">
        <v>567</v>
      </c>
      <c r="F646" s="209"/>
      <c r="G646" s="209"/>
      <c r="H646" s="338"/>
      <c r="I646" s="338"/>
      <c r="J646" s="339">
        <f t="shared" si="93"/>
        <v>0</v>
      </c>
      <c r="K646" s="338"/>
      <c r="L646" s="340"/>
      <c r="M646" s="338"/>
    </row>
    <row r="647" spans="1:13" ht="12.75" hidden="1" customHeight="1">
      <c r="A647" s="357" t="s">
        <v>9</v>
      </c>
      <c r="B647" s="101" t="s">
        <v>395</v>
      </c>
      <c r="C647" s="209" t="s">
        <v>84</v>
      </c>
      <c r="D647" s="209" t="s">
        <v>177</v>
      </c>
      <c r="E647" s="35" t="s">
        <v>567</v>
      </c>
      <c r="F647" s="209"/>
      <c r="G647" s="209" t="s">
        <v>10</v>
      </c>
      <c r="H647" s="338"/>
      <c r="I647" s="338"/>
      <c r="J647" s="339">
        <f t="shared" si="93"/>
        <v>0</v>
      </c>
      <c r="K647" s="338"/>
      <c r="L647" s="340"/>
      <c r="M647" s="338"/>
    </row>
    <row r="648" spans="1:13" ht="28.5" customHeight="1">
      <c r="A648" s="393" t="s">
        <v>882</v>
      </c>
      <c r="B648" s="394" t="s">
        <v>395</v>
      </c>
      <c r="C648" s="209" t="s">
        <v>84</v>
      </c>
      <c r="D648" s="209" t="s">
        <v>177</v>
      </c>
      <c r="E648" s="35" t="s">
        <v>698</v>
      </c>
      <c r="F648" s="209"/>
      <c r="G648" s="209"/>
      <c r="H648" s="335">
        <f t="shared" ref="H648:M650" si="100">H649</f>
        <v>160</v>
      </c>
      <c r="I648" s="335">
        <f t="shared" si="100"/>
        <v>0</v>
      </c>
      <c r="J648" s="339">
        <f t="shared" si="93"/>
        <v>160</v>
      </c>
      <c r="K648" s="335">
        <f t="shared" si="100"/>
        <v>160</v>
      </c>
      <c r="L648" s="340"/>
      <c r="M648" s="335">
        <f t="shared" si="100"/>
        <v>160</v>
      </c>
    </row>
    <row r="649" spans="1:13" ht="13.5" customHeight="1">
      <c r="A649" s="390" t="s">
        <v>61</v>
      </c>
      <c r="B649" s="358" t="s">
        <v>395</v>
      </c>
      <c r="C649" s="209" t="s">
        <v>84</v>
      </c>
      <c r="D649" s="209" t="s">
        <v>177</v>
      </c>
      <c r="E649" s="35" t="s">
        <v>698</v>
      </c>
      <c r="F649" s="209" t="s">
        <v>62</v>
      </c>
      <c r="G649" s="209"/>
      <c r="H649" s="335">
        <f t="shared" si="100"/>
        <v>160</v>
      </c>
      <c r="I649" s="335">
        <f t="shared" si="100"/>
        <v>0</v>
      </c>
      <c r="J649" s="339">
        <f t="shared" si="93"/>
        <v>160</v>
      </c>
      <c r="K649" s="335">
        <f t="shared" si="100"/>
        <v>160</v>
      </c>
      <c r="L649" s="340"/>
      <c r="M649" s="335">
        <f t="shared" si="100"/>
        <v>160</v>
      </c>
    </row>
    <row r="650" spans="1:13" ht="13.5" customHeight="1">
      <c r="A650" s="390" t="s">
        <v>77</v>
      </c>
      <c r="B650" s="358" t="s">
        <v>395</v>
      </c>
      <c r="C650" s="209" t="s">
        <v>84</v>
      </c>
      <c r="D650" s="209" t="s">
        <v>177</v>
      </c>
      <c r="E650" s="35" t="s">
        <v>698</v>
      </c>
      <c r="F650" s="209" t="s">
        <v>78</v>
      </c>
      <c r="G650" s="209"/>
      <c r="H650" s="335">
        <f t="shared" si="100"/>
        <v>160</v>
      </c>
      <c r="I650" s="335">
        <f t="shared" si="100"/>
        <v>0</v>
      </c>
      <c r="J650" s="339">
        <f t="shared" si="93"/>
        <v>160</v>
      </c>
      <c r="K650" s="335">
        <f t="shared" si="100"/>
        <v>160</v>
      </c>
      <c r="L650" s="340"/>
      <c r="M650" s="335">
        <f t="shared" si="100"/>
        <v>160</v>
      </c>
    </row>
    <row r="651" spans="1:13">
      <c r="A651" s="357" t="s">
        <v>9</v>
      </c>
      <c r="B651" s="358" t="s">
        <v>395</v>
      </c>
      <c r="C651" s="209" t="s">
        <v>84</v>
      </c>
      <c r="D651" s="209" t="s">
        <v>177</v>
      </c>
      <c r="E651" s="35" t="s">
        <v>698</v>
      </c>
      <c r="F651" s="209" t="s">
        <v>78</v>
      </c>
      <c r="G651" s="209" t="s">
        <v>10</v>
      </c>
      <c r="H651" s="337">
        <v>160</v>
      </c>
      <c r="I651" s="337"/>
      <c r="J651" s="339">
        <f t="shared" si="93"/>
        <v>160</v>
      </c>
      <c r="K651" s="337">
        <v>160</v>
      </c>
      <c r="L651" s="340"/>
      <c r="M651" s="337">
        <v>160</v>
      </c>
    </row>
    <row r="652" spans="1:13" ht="28.5" hidden="1" customHeight="1">
      <c r="A652" s="21" t="s">
        <v>56</v>
      </c>
      <c r="B652" s="358" t="s">
        <v>395</v>
      </c>
      <c r="C652" s="209" t="s">
        <v>84</v>
      </c>
      <c r="D652" s="209" t="s">
        <v>177</v>
      </c>
      <c r="E652" s="223" t="s">
        <v>239</v>
      </c>
      <c r="F652" s="209"/>
      <c r="G652" s="209"/>
      <c r="H652" s="338"/>
      <c r="I652" s="338"/>
      <c r="J652" s="339">
        <f t="shared" si="93"/>
        <v>0</v>
      </c>
      <c r="K652" s="338"/>
      <c r="L652" s="340"/>
      <c r="M652" s="338"/>
    </row>
    <row r="653" spans="1:13" ht="12.75" hidden="1" customHeight="1">
      <c r="A653" s="390" t="s">
        <v>61</v>
      </c>
      <c r="B653" s="358" t="s">
        <v>395</v>
      </c>
      <c r="C653" s="209" t="s">
        <v>84</v>
      </c>
      <c r="D653" s="209" t="s">
        <v>177</v>
      </c>
      <c r="E653" s="223" t="s">
        <v>239</v>
      </c>
      <c r="F653" s="209" t="s">
        <v>62</v>
      </c>
      <c r="G653" s="209"/>
      <c r="H653" s="338"/>
      <c r="I653" s="338"/>
      <c r="J653" s="339">
        <f t="shared" si="93"/>
        <v>0</v>
      </c>
      <c r="K653" s="338"/>
      <c r="L653" s="340"/>
      <c r="M653" s="338"/>
    </row>
    <row r="654" spans="1:13" ht="12.75" hidden="1" customHeight="1">
      <c r="A654" s="390" t="s">
        <v>77</v>
      </c>
      <c r="B654" s="358" t="s">
        <v>395</v>
      </c>
      <c r="C654" s="209" t="s">
        <v>84</v>
      </c>
      <c r="D654" s="209" t="s">
        <v>177</v>
      </c>
      <c r="E654" s="223" t="s">
        <v>239</v>
      </c>
      <c r="F654" s="209" t="s">
        <v>78</v>
      </c>
      <c r="G654" s="209"/>
      <c r="H654" s="338"/>
      <c r="I654" s="338"/>
      <c r="J654" s="339">
        <f t="shared" si="93"/>
        <v>0</v>
      </c>
      <c r="K654" s="338"/>
      <c r="L654" s="340"/>
      <c r="M654" s="338"/>
    </row>
    <row r="655" spans="1:13" ht="12.75" hidden="1" customHeight="1">
      <c r="A655" s="38" t="s">
        <v>9</v>
      </c>
      <c r="B655" s="358" t="s">
        <v>395</v>
      </c>
      <c r="C655" s="209" t="s">
        <v>84</v>
      </c>
      <c r="D655" s="209" t="s">
        <v>177</v>
      </c>
      <c r="E655" s="223" t="s">
        <v>239</v>
      </c>
      <c r="F655" s="209" t="s">
        <v>78</v>
      </c>
      <c r="G655" s="209" t="s">
        <v>10</v>
      </c>
      <c r="H655" s="338"/>
      <c r="I655" s="338"/>
      <c r="J655" s="339">
        <f t="shared" si="93"/>
        <v>0</v>
      </c>
      <c r="K655" s="338"/>
      <c r="L655" s="340"/>
      <c r="M655" s="338"/>
    </row>
    <row r="656" spans="1:13" ht="13.5" customHeight="1">
      <c r="A656" s="380" t="s">
        <v>635</v>
      </c>
      <c r="B656" s="382" t="s">
        <v>395</v>
      </c>
      <c r="C656" s="250" t="s">
        <v>132</v>
      </c>
      <c r="D656" s="250"/>
      <c r="E656" s="34"/>
      <c r="F656" s="250"/>
      <c r="G656" s="250"/>
      <c r="H656" s="339">
        <f t="shared" ref="H656:M657" si="101">H657</f>
        <v>165.2</v>
      </c>
      <c r="I656" s="339">
        <f t="shared" si="101"/>
        <v>0</v>
      </c>
      <c r="J656" s="339">
        <f t="shared" si="93"/>
        <v>165.2</v>
      </c>
      <c r="K656" s="339">
        <f t="shared" si="101"/>
        <v>165.2</v>
      </c>
      <c r="L656" s="340"/>
      <c r="M656" s="339">
        <f t="shared" si="101"/>
        <v>165.2</v>
      </c>
    </row>
    <row r="657" spans="1:13">
      <c r="A657" s="380" t="s">
        <v>133</v>
      </c>
      <c r="B657" s="382" t="s">
        <v>395</v>
      </c>
      <c r="C657" s="250" t="s">
        <v>132</v>
      </c>
      <c r="D657" s="250" t="s">
        <v>134</v>
      </c>
      <c r="E657" s="34"/>
      <c r="F657" s="250"/>
      <c r="G657" s="250"/>
      <c r="H657" s="339">
        <f t="shared" si="101"/>
        <v>165.2</v>
      </c>
      <c r="I657" s="339">
        <f t="shared" si="101"/>
        <v>0</v>
      </c>
      <c r="J657" s="339">
        <f t="shared" ref="J657:J720" si="102">H657+I657</f>
        <v>165.2</v>
      </c>
      <c r="K657" s="339">
        <f t="shared" si="101"/>
        <v>165.2</v>
      </c>
      <c r="L657" s="340"/>
      <c r="M657" s="339">
        <f t="shared" si="101"/>
        <v>165.2</v>
      </c>
    </row>
    <row r="658" spans="1:13" ht="79.5" customHeight="1">
      <c r="A658" s="37" t="s">
        <v>1041</v>
      </c>
      <c r="B658" s="79" t="s">
        <v>395</v>
      </c>
      <c r="C658" s="250" t="s">
        <v>132</v>
      </c>
      <c r="D658" s="250" t="s">
        <v>134</v>
      </c>
      <c r="E658" s="250" t="s">
        <v>699</v>
      </c>
      <c r="F658" s="250"/>
      <c r="G658" s="250"/>
      <c r="H658" s="339">
        <f>H659+H664</f>
        <v>165.2</v>
      </c>
      <c r="I658" s="339">
        <f>I659+I664</f>
        <v>0</v>
      </c>
      <c r="J658" s="339">
        <f t="shared" si="102"/>
        <v>165.2</v>
      </c>
      <c r="K658" s="339">
        <f>K659+K664</f>
        <v>165.2</v>
      </c>
      <c r="L658" s="340"/>
      <c r="M658" s="339">
        <f>M659+M664</f>
        <v>165.2</v>
      </c>
    </row>
    <row r="659" spans="1:13" ht="54" hidden="1" customHeight="1">
      <c r="A659" s="37" t="s">
        <v>759</v>
      </c>
      <c r="B659" s="79" t="s">
        <v>395</v>
      </c>
      <c r="C659" s="250"/>
      <c r="D659" s="250"/>
      <c r="E659" s="250"/>
      <c r="F659" s="250"/>
      <c r="G659" s="250"/>
      <c r="H659" s="339">
        <f>H660</f>
        <v>0</v>
      </c>
      <c r="I659" s="339"/>
      <c r="J659" s="339">
        <f t="shared" si="102"/>
        <v>0</v>
      </c>
      <c r="K659" s="338"/>
      <c r="L659" s="340"/>
      <c r="M659" s="338"/>
    </row>
    <row r="660" spans="1:13" ht="38.25" hidden="1" customHeight="1">
      <c r="A660" s="38" t="s">
        <v>806</v>
      </c>
      <c r="B660" s="358" t="s">
        <v>395</v>
      </c>
      <c r="C660" s="209" t="s">
        <v>132</v>
      </c>
      <c r="D660" s="209" t="s">
        <v>134</v>
      </c>
      <c r="E660" s="209" t="s">
        <v>807</v>
      </c>
      <c r="F660" s="209"/>
      <c r="G660" s="209"/>
      <c r="H660" s="339">
        <f>H661</f>
        <v>0</v>
      </c>
      <c r="I660" s="339"/>
      <c r="J660" s="339">
        <f t="shared" si="102"/>
        <v>0</v>
      </c>
      <c r="K660" s="338"/>
      <c r="L660" s="340"/>
      <c r="M660" s="338"/>
    </row>
    <row r="661" spans="1:13" ht="12.75" hidden="1" customHeight="1">
      <c r="A661" s="390" t="s">
        <v>61</v>
      </c>
      <c r="B661" s="358" t="s">
        <v>395</v>
      </c>
      <c r="C661" s="209" t="s">
        <v>132</v>
      </c>
      <c r="D661" s="209" t="s">
        <v>134</v>
      </c>
      <c r="E661" s="209" t="s">
        <v>807</v>
      </c>
      <c r="F661" s="209" t="s">
        <v>62</v>
      </c>
      <c r="G661" s="209"/>
      <c r="H661" s="339">
        <f>H662</f>
        <v>0</v>
      </c>
      <c r="I661" s="339"/>
      <c r="J661" s="339">
        <f t="shared" si="102"/>
        <v>0</v>
      </c>
      <c r="K661" s="338"/>
      <c r="L661" s="340"/>
      <c r="M661" s="338"/>
    </row>
    <row r="662" spans="1:13" ht="12" hidden="1" customHeight="1">
      <c r="A662" s="390" t="s">
        <v>77</v>
      </c>
      <c r="B662" s="358" t="s">
        <v>395</v>
      </c>
      <c r="C662" s="209" t="s">
        <v>132</v>
      </c>
      <c r="D662" s="209" t="s">
        <v>134</v>
      </c>
      <c r="E662" s="209" t="s">
        <v>807</v>
      </c>
      <c r="F662" s="209" t="s">
        <v>78</v>
      </c>
      <c r="G662" s="209"/>
      <c r="H662" s="339">
        <f>H663</f>
        <v>0</v>
      </c>
      <c r="I662" s="339"/>
      <c r="J662" s="339">
        <f t="shared" si="102"/>
        <v>0</v>
      </c>
      <c r="K662" s="338"/>
      <c r="L662" s="340"/>
      <c r="M662" s="338"/>
    </row>
    <row r="663" spans="1:13" ht="12" hidden="1" customHeight="1">
      <c r="A663" s="357" t="s">
        <v>11</v>
      </c>
      <c r="B663" s="358" t="s">
        <v>395</v>
      </c>
      <c r="C663" s="209" t="s">
        <v>132</v>
      </c>
      <c r="D663" s="209" t="s">
        <v>134</v>
      </c>
      <c r="E663" s="209" t="s">
        <v>807</v>
      </c>
      <c r="F663" s="209" t="s">
        <v>78</v>
      </c>
      <c r="G663" s="209" t="s">
        <v>12</v>
      </c>
      <c r="H663" s="338"/>
      <c r="I663" s="338"/>
      <c r="J663" s="339">
        <f t="shared" si="102"/>
        <v>0</v>
      </c>
      <c r="K663" s="338"/>
      <c r="L663" s="340"/>
      <c r="M663" s="338"/>
    </row>
    <row r="664" spans="1:13" ht="63.75">
      <c r="A664" s="38" t="s">
        <v>1048</v>
      </c>
      <c r="B664" s="78" t="s">
        <v>395</v>
      </c>
      <c r="C664" s="209" t="s">
        <v>132</v>
      </c>
      <c r="D664" s="209" t="s">
        <v>134</v>
      </c>
      <c r="E664" s="209" t="s">
        <v>707</v>
      </c>
      <c r="F664" s="209"/>
      <c r="G664" s="209"/>
      <c r="H664" s="335">
        <f t="shared" ref="H664:M666" si="103">H665</f>
        <v>165.2</v>
      </c>
      <c r="I664" s="335">
        <f t="shared" si="103"/>
        <v>0</v>
      </c>
      <c r="J664" s="339">
        <f t="shared" si="102"/>
        <v>165.2</v>
      </c>
      <c r="K664" s="335">
        <f t="shared" si="103"/>
        <v>165.2</v>
      </c>
      <c r="L664" s="340"/>
      <c r="M664" s="335">
        <f t="shared" si="103"/>
        <v>165.2</v>
      </c>
    </row>
    <row r="665" spans="1:13" ht="27" customHeight="1">
      <c r="A665" s="357" t="s">
        <v>701</v>
      </c>
      <c r="B665" s="358" t="s">
        <v>395</v>
      </c>
      <c r="C665" s="209" t="s">
        <v>132</v>
      </c>
      <c r="D665" s="209" t="s">
        <v>134</v>
      </c>
      <c r="E665" s="209" t="s">
        <v>702</v>
      </c>
      <c r="F665" s="209"/>
      <c r="G665" s="209"/>
      <c r="H665" s="335">
        <f t="shared" si="103"/>
        <v>165.2</v>
      </c>
      <c r="I665" s="335">
        <f t="shared" si="103"/>
        <v>0</v>
      </c>
      <c r="J665" s="339">
        <f t="shared" si="102"/>
        <v>165.2</v>
      </c>
      <c r="K665" s="335">
        <f t="shared" si="103"/>
        <v>165.2</v>
      </c>
      <c r="L665" s="340"/>
      <c r="M665" s="335">
        <f t="shared" si="103"/>
        <v>165.2</v>
      </c>
    </row>
    <row r="666" spans="1:13" ht="42.75" customHeight="1">
      <c r="A666" s="357" t="s">
        <v>703</v>
      </c>
      <c r="B666" s="358" t="s">
        <v>395</v>
      </c>
      <c r="C666" s="209" t="s">
        <v>132</v>
      </c>
      <c r="D666" s="209" t="s">
        <v>134</v>
      </c>
      <c r="E666" s="209" t="s">
        <v>702</v>
      </c>
      <c r="F666" s="209"/>
      <c r="G666" s="209"/>
      <c r="H666" s="335">
        <f t="shared" si="103"/>
        <v>165.2</v>
      </c>
      <c r="I666" s="335">
        <f t="shared" si="103"/>
        <v>0</v>
      </c>
      <c r="J666" s="339">
        <f t="shared" si="102"/>
        <v>165.2</v>
      </c>
      <c r="K666" s="335">
        <f t="shared" si="103"/>
        <v>165.2</v>
      </c>
      <c r="L666" s="340"/>
      <c r="M666" s="335">
        <f t="shared" si="103"/>
        <v>165.2</v>
      </c>
    </row>
    <row r="667" spans="1:13">
      <c r="A667" s="390" t="s">
        <v>61</v>
      </c>
      <c r="B667" s="358" t="s">
        <v>395</v>
      </c>
      <c r="C667" s="209" t="s">
        <v>132</v>
      </c>
      <c r="D667" s="209" t="s">
        <v>134</v>
      </c>
      <c r="E667" s="209" t="s">
        <v>702</v>
      </c>
      <c r="F667" s="209" t="s">
        <v>62</v>
      </c>
      <c r="G667" s="209"/>
      <c r="H667" s="335">
        <f>H670+H668</f>
        <v>165.2</v>
      </c>
      <c r="I667" s="335">
        <f>I670+I668</f>
        <v>0</v>
      </c>
      <c r="J667" s="339">
        <f t="shared" si="102"/>
        <v>165.2</v>
      </c>
      <c r="K667" s="335">
        <f>K670+K668</f>
        <v>165.2</v>
      </c>
      <c r="L667" s="340"/>
      <c r="M667" s="335">
        <f>M670+M668</f>
        <v>165.2</v>
      </c>
    </row>
    <row r="668" spans="1:13" ht="12.75" customHeight="1">
      <c r="A668" s="390" t="s">
        <v>450</v>
      </c>
      <c r="B668" s="358" t="s">
        <v>395</v>
      </c>
      <c r="C668" s="209" t="s">
        <v>132</v>
      </c>
      <c r="D668" s="209" t="s">
        <v>134</v>
      </c>
      <c r="E668" s="209" t="s">
        <v>765</v>
      </c>
      <c r="F668" s="209" t="s">
        <v>452</v>
      </c>
      <c r="G668" s="209"/>
      <c r="H668" s="335">
        <f>H669</f>
        <v>0</v>
      </c>
      <c r="I668" s="335">
        <f>I669</f>
        <v>0</v>
      </c>
      <c r="J668" s="339">
        <f t="shared" si="102"/>
        <v>0</v>
      </c>
      <c r="K668" s="338"/>
      <c r="L668" s="340"/>
      <c r="M668" s="338"/>
    </row>
    <row r="669" spans="1:13" ht="12.75" customHeight="1">
      <c r="A669" s="390" t="s">
        <v>11</v>
      </c>
      <c r="B669" s="358" t="s">
        <v>395</v>
      </c>
      <c r="C669" s="209" t="s">
        <v>132</v>
      </c>
      <c r="D669" s="209" t="s">
        <v>134</v>
      </c>
      <c r="E669" s="209" t="s">
        <v>765</v>
      </c>
      <c r="F669" s="209" t="s">
        <v>452</v>
      </c>
      <c r="G669" s="209" t="s">
        <v>12</v>
      </c>
      <c r="H669" s="338"/>
      <c r="I669" s="338"/>
      <c r="J669" s="339">
        <f t="shared" si="102"/>
        <v>0</v>
      </c>
      <c r="K669" s="338"/>
      <c r="L669" s="340"/>
      <c r="M669" s="338"/>
    </row>
    <row r="670" spans="1:13" ht="12.75" customHeight="1">
      <c r="A670" s="390" t="s">
        <v>77</v>
      </c>
      <c r="B670" s="358" t="s">
        <v>395</v>
      </c>
      <c r="C670" s="209" t="s">
        <v>132</v>
      </c>
      <c r="D670" s="209" t="s">
        <v>134</v>
      </c>
      <c r="E670" s="209" t="s">
        <v>704</v>
      </c>
      <c r="F670" s="209" t="s">
        <v>78</v>
      </c>
      <c r="G670" s="209"/>
      <c r="H670" s="335">
        <f>H671+H672</f>
        <v>165.2</v>
      </c>
      <c r="I670" s="335">
        <f>I671+I672</f>
        <v>0</v>
      </c>
      <c r="J670" s="339">
        <f t="shared" si="102"/>
        <v>165.2</v>
      </c>
      <c r="K670" s="335">
        <f>K671+K672</f>
        <v>165.2</v>
      </c>
      <c r="L670" s="340"/>
      <c r="M670" s="335">
        <f>M671+M672</f>
        <v>165.2</v>
      </c>
    </row>
    <row r="671" spans="1:13">
      <c r="A671" s="357" t="s">
        <v>9</v>
      </c>
      <c r="B671" s="358" t="s">
        <v>395</v>
      </c>
      <c r="C671" s="209" t="s">
        <v>132</v>
      </c>
      <c r="D671" s="209" t="s">
        <v>134</v>
      </c>
      <c r="E671" s="209" t="s">
        <v>704</v>
      </c>
      <c r="F671" s="209" t="s">
        <v>78</v>
      </c>
      <c r="G671" s="209" t="s">
        <v>10</v>
      </c>
      <c r="H671" s="337">
        <v>165.2</v>
      </c>
      <c r="I671" s="337"/>
      <c r="J671" s="339">
        <f t="shared" si="102"/>
        <v>165.2</v>
      </c>
      <c r="K671" s="337">
        <v>165.2</v>
      </c>
      <c r="L671" s="340"/>
      <c r="M671" s="337">
        <v>165.2</v>
      </c>
    </row>
    <row r="672" spans="1:13" ht="12.75" customHeight="1">
      <c r="A672" s="357" t="s">
        <v>472</v>
      </c>
      <c r="B672" s="358" t="s">
        <v>395</v>
      </c>
      <c r="C672" s="209" t="s">
        <v>132</v>
      </c>
      <c r="D672" s="209" t="s">
        <v>134</v>
      </c>
      <c r="E672" s="209" t="s">
        <v>704</v>
      </c>
      <c r="F672" s="209" t="s">
        <v>78</v>
      </c>
      <c r="G672" s="209" t="s">
        <v>198</v>
      </c>
      <c r="H672" s="337"/>
      <c r="I672" s="337"/>
      <c r="J672" s="339">
        <f t="shared" si="102"/>
        <v>0</v>
      </c>
      <c r="K672" s="338"/>
      <c r="L672" s="340"/>
      <c r="M672" s="338"/>
    </row>
    <row r="673" spans="1:13" ht="12.75" customHeight="1">
      <c r="A673" s="380" t="s">
        <v>401</v>
      </c>
      <c r="B673" s="382" t="s">
        <v>395</v>
      </c>
      <c r="C673" s="250" t="s">
        <v>138</v>
      </c>
      <c r="D673" s="209"/>
      <c r="E673" s="209"/>
      <c r="F673" s="209"/>
      <c r="G673" s="209"/>
      <c r="H673" s="335">
        <f t="shared" ref="H673:I678" si="104">H674</f>
        <v>148</v>
      </c>
      <c r="I673" s="335">
        <f t="shared" si="104"/>
        <v>0</v>
      </c>
      <c r="J673" s="339">
        <f t="shared" si="102"/>
        <v>148</v>
      </c>
      <c r="K673" s="335">
        <f>K674</f>
        <v>148</v>
      </c>
      <c r="L673" s="335">
        <f>L674</f>
        <v>0</v>
      </c>
      <c r="M673" s="335">
        <f>M674</f>
        <v>148</v>
      </c>
    </row>
    <row r="674" spans="1:13" ht="12.75" customHeight="1">
      <c r="A674" s="380" t="s">
        <v>139</v>
      </c>
      <c r="B674" s="382" t="s">
        <v>395</v>
      </c>
      <c r="C674" s="250" t="s">
        <v>138</v>
      </c>
      <c r="D674" s="250" t="s">
        <v>140</v>
      </c>
      <c r="E674" s="250"/>
      <c r="F674" s="385"/>
      <c r="G674" s="385"/>
      <c r="H674" s="335">
        <f t="shared" si="104"/>
        <v>148</v>
      </c>
      <c r="I674" s="335">
        <f t="shared" si="104"/>
        <v>0</v>
      </c>
      <c r="J674" s="339">
        <f t="shared" si="102"/>
        <v>148</v>
      </c>
      <c r="K674" s="335">
        <f t="shared" ref="K674:M678" si="105">K675</f>
        <v>148</v>
      </c>
      <c r="L674" s="335">
        <f t="shared" si="105"/>
        <v>0</v>
      </c>
      <c r="M674" s="335">
        <f t="shared" si="105"/>
        <v>148</v>
      </c>
    </row>
    <row r="675" spans="1:13" ht="25.5" customHeight="1">
      <c r="A675" s="380" t="s">
        <v>16</v>
      </c>
      <c r="B675" s="382" t="s">
        <v>395</v>
      </c>
      <c r="C675" s="250" t="s">
        <v>138</v>
      </c>
      <c r="D675" s="250" t="s">
        <v>140</v>
      </c>
      <c r="E675" s="250" t="s">
        <v>651</v>
      </c>
      <c r="F675" s="385"/>
      <c r="G675" s="385"/>
      <c r="H675" s="335">
        <f t="shared" si="104"/>
        <v>148</v>
      </c>
      <c r="I675" s="335">
        <f t="shared" si="104"/>
        <v>0</v>
      </c>
      <c r="J675" s="339">
        <f t="shared" si="102"/>
        <v>148</v>
      </c>
      <c r="K675" s="337">
        <f>K676</f>
        <v>148</v>
      </c>
      <c r="L675" s="337">
        <f t="shared" si="105"/>
        <v>0</v>
      </c>
      <c r="M675" s="337">
        <f t="shared" si="105"/>
        <v>148</v>
      </c>
    </row>
    <row r="676" spans="1:13" ht="32.25" customHeight="1">
      <c r="A676" s="225" t="s">
        <v>141</v>
      </c>
      <c r="B676" s="227" t="s">
        <v>395</v>
      </c>
      <c r="C676" s="209" t="s">
        <v>138</v>
      </c>
      <c r="D676" s="209" t="s">
        <v>140</v>
      </c>
      <c r="E676" s="223" t="s">
        <v>749</v>
      </c>
      <c r="F676" s="209"/>
      <c r="G676" s="209"/>
      <c r="H676" s="335">
        <f t="shared" si="104"/>
        <v>148</v>
      </c>
      <c r="I676" s="335">
        <f t="shared" si="104"/>
        <v>0</v>
      </c>
      <c r="J676" s="339">
        <f t="shared" si="102"/>
        <v>148</v>
      </c>
      <c r="K676" s="337">
        <f>K677</f>
        <v>148</v>
      </c>
      <c r="L676" s="337">
        <f t="shared" si="105"/>
        <v>0</v>
      </c>
      <c r="M676" s="337">
        <f t="shared" si="105"/>
        <v>148</v>
      </c>
    </row>
    <row r="677" spans="1:13" ht="27" customHeight="1">
      <c r="A677" s="357" t="s">
        <v>123</v>
      </c>
      <c r="B677" s="227" t="s">
        <v>395</v>
      </c>
      <c r="C677" s="209" t="s">
        <v>138</v>
      </c>
      <c r="D677" s="209" t="s">
        <v>140</v>
      </c>
      <c r="E677" s="223" t="s">
        <v>749</v>
      </c>
      <c r="F677" s="209" t="s">
        <v>124</v>
      </c>
      <c r="G677" s="209"/>
      <c r="H677" s="335">
        <f t="shared" si="104"/>
        <v>148</v>
      </c>
      <c r="I677" s="335">
        <f t="shared" si="104"/>
        <v>0</v>
      </c>
      <c r="J677" s="339">
        <f t="shared" si="102"/>
        <v>148</v>
      </c>
      <c r="K677" s="337">
        <f>K678</f>
        <v>148</v>
      </c>
      <c r="L677" s="337">
        <f t="shared" si="105"/>
        <v>0</v>
      </c>
      <c r="M677" s="337">
        <f t="shared" si="105"/>
        <v>148</v>
      </c>
    </row>
    <row r="678" spans="1:13" ht="17.25" customHeight="1">
      <c r="A678" s="357" t="s">
        <v>855</v>
      </c>
      <c r="B678" s="227" t="s">
        <v>395</v>
      </c>
      <c r="C678" s="209" t="s">
        <v>138</v>
      </c>
      <c r="D678" s="209" t="s">
        <v>140</v>
      </c>
      <c r="E678" s="223" t="s">
        <v>749</v>
      </c>
      <c r="F678" s="209" t="s">
        <v>856</v>
      </c>
      <c r="G678" s="209"/>
      <c r="H678" s="335">
        <f t="shared" si="104"/>
        <v>148</v>
      </c>
      <c r="I678" s="335">
        <f t="shared" si="104"/>
        <v>0</v>
      </c>
      <c r="J678" s="339">
        <f t="shared" si="102"/>
        <v>148</v>
      </c>
      <c r="K678" s="337">
        <f>K679</f>
        <v>148</v>
      </c>
      <c r="L678" s="337">
        <f t="shared" si="105"/>
        <v>0</v>
      </c>
      <c r="M678" s="337">
        <f t="shared" si="105"/>
        <v>148</v>
      </c>
    </row>
    <row r="679" spans="1:13" ht="15" customHeight="1">
      <c r="A679" s="225" t="s">
        <v>9</v>
      </c>
      <c r="B679" s="227" t="s">
        <v>395</v>
      </c>
      <c r="C679" s="209" t="s">
        <v>138</v>
      </c>
      <c r="D679" s="209" t="s">
        <v>140</v>
      </c>
      <c r="E679" s="223" t="s">
        <v>749</v>
      </c>
      <c r="F679" s="209" t="s">
        <v>856</v>
      </c>
      <c r="G679" s="209" t="s">
        <v>10</v>
      </c>
      <c r="H679" s="335">
        <v>148</v>
      </c>
      <c r="I679" s="335"/>
      <c r="J679" s="339">
        <f t="shared" si="102"/>
        <v>148</v>
      </c>
      <c r="K679" s="337">
        <v>148</v>
      </c>
      <c r="L679" s="356"/>
      <c r="M679" s="337">
        <v>148</v>
      </c>
    </row>
    <row r="680" spans="1:13" ht="51">
      <c r="A680" s="380" t="s">
        <v>949</v>
      </c>
      <c r="B680" s="382" t="s">
        <v>395</v>
      </c>
      <c r="C680" s="250" t="s">
        <v>157</v>
      </c>
      <c r="D680" s="250" t="s">
        <v>157</v>
      </c>
      <c r="E680" s="250"/>
      <c r="F680" s="250"/>
      <c r="G680" s="250"/>
      <c r="H680" s="339">
        <f>H681</f>
        <v>5500.7</v>
      </c>
      <c r="I680" s="339">
        <f>I681</f>
        <v>0</v>
      </c>
      <c r="J680" s="339">
        <f t="shared" si="102"/>
        <v>5500.7</v>
      </c>
      <c r="K680" s="339">
        <f>K681</f>
        <v>5500.7</v>
      </c>
      <c r="L680" s="340"/>
      <c r="M680" s="339">
        <f>M681</f>
        <v>5500.7</v>
      </c>
    </row>
    <row r="681" spans="1:13" ht="28.5" customHeight="1">
      <c r="A681" s="380" t="s">
        <v>16</v>
      </c>
      <c r="B681" s="382" t="s">
        <v>395</v>
      </c>
      <c r="C681" s="250" t="s">
        <v>157</v>
      </c>
      <c r="D681" s="250" t="s">
        <v>157</v>
      </c>
      <c r="E681" s="250"/>
      <c r="F681" s="250"/>
      <c r="G681" s="250"/>
      <c r="H681" s="339">
        <f>H682+H693+H688</f>
        <v>5500.7</v>
      </c>
      <c r="I681" s="339">
        <f>I682+I693+I688</f>
        <v>0</v>
      </c>
      <c r="J681" s="339">
        <f t="shared" si="102"/>
        <v>5500.7</v>
      </c>
      <c r="K681" s="339">
        <f>K682+K693+K688</f>
        <v>5500.7</v>
      </c>
      <c r="L681" s="340"/>
      <c r="M681" s="339">
        <f>M682+M693+M688</f>
        <v>5500.7</v>
      </c>
    </row>
    <row r="682" spans="1:13" ht="57.75" customHeight="1">
      <c r="A682" s="380" t="s">
        <v>158</v>
      </c>
      <c r="B682" s="382" t="s">
        <v>395</v>
      </c>
      <c r="C682" s="250" t="s">
        <v>157</v>
      </c>
      <c r="D682" s="250" t="s">
        <v>159</v>
      </c>
      <c r="E682" s="250"/>
      <c r="F682" s="250"/>
      <c r="G682" s="209"/>
      <c r="H682" s="339">
        <f t="shared" ref="H682:M686" si="106">H683</f>
        <v>5500.7</v>
      </c>
      <c r="I682" s="339">
        <f t="shared" si="106"/>
        <v>0</v>
      </c>
      <c r="J682" s="339">
        <f t="shared" si="102"/>
        <v>5500.7</v>
      </c>
      <c r="K682" s="339">
        <f t="shared" si="106"/>
        <v>5500.7</v>
      </c>
      <c r="L682" s="340"/>
      <c r="M682" s="339">
        <f t="shared" si="106"/>
        <v>5500.7</v>
      </c>
    </row>
    <row r="683" spans="1:13" ht="25.5">
      <c r="A683" s="357" t="s">
        <v>160</v>
      </c>
      <c r="B683" s="358" t="s">
        <v>395</v>
      </c>
      <c r="C683" s="209" t="s">
        <v>157</v>
      </c>
      <c r="D683" s="209" t="s">
        <v>159</v>
      </c>
      <c r="E683" s="223" t="s">
        <v>651</v>
      </c>
      <c r="F683" s="209"/>
      <c r="G683" s="392"/>
      <c r="H683" s="335">
        <f t="shared" si="106"/>
        <v>5500.7</v>
      </c>
      <c r="I683" s="335">
        <f t="shared" si="106"/>
        <v>0</v>
      </c>
      <c r="J683" s="339">
        <f t="shared" si="102"/>
        <v>5500.7</v>
      </c>
      <c r="K683" s="335">
        <f t="shared" si="106"/>
        <v>5500.7</v>
      </c>
      <c r="L683" s="340"/>
      <c r="M683" s="335">
        <f t="shared" si="106"/>
        <v>5500.7</v>
      </c>
    </row>
    <row r="684" spans="1:13" ht="38.25" customHeight="1">
      <c r="A684" s="357" t="s">
        <v>161</v>
      </c>
      <c r="B684" s="358" t="s">
        <v>395</v>
      </c>
      <c r="C684" s="209" t="s">
        <v>157</v>
      </c>
      <c r="D684" s="209" t="s">
        <v>159</v>
      </c>
      <c r="E684" s="223" t="s">
        <v>651</v>
      </c>
      <c r="F684" s="209"/>
      <c r="G684" s="209"/>
      <c r="H684" s="335">
        <f t="shared" si="106"/>
        <v>5500.7</v>
      </c>
      <c r="I684" s="335">
        <f t="shared" si="106"/>
        <v>0</v>
      </c>
      <c r="J684" s="339">
        <f t="shared" si="102"/>
        <v>5500.7</v>
      </c>
      <c r="K684" s="335">
        <f t="shared" si="106"/>
        <v>5500.7</v>
      </c>
      <c r="L684" s="340"/>
      <c r="M684" s="335">
        <f t="shared" si="106"/>
        <v>5500.7</v>
      </c>
    </row>
    <row r="685" spans="1:13" ht="25.5" customHeight="1">
      <c r="A685" s="357" t="s">
        <v>162</v>
      </c>
      <c r="B685" s="358" t="s">
        <v>395</v>
      </c>
      <c r="C685" s="209" t="s">
        <v>157</v>
      </c>
      <c r="D685" s="209" t="s">
        <v>159</v>
      </c>
      <c r="E685" s="223" t="s">
        <v>705</v>
      </c>
      <c r="F685" s="209"/>
      <c r="G685" s="209"/>
      <c r="H685" s="335">
        <f t="shared" si="106"/>
        <v>5500.7</v>
      </c>
      <c r="I685" s="335">
        <f t="shared" si="106"/>
        <v>0</v>
      </c>
      <c r="J685" s="339">
        <f t="shared" si="102"/>
        <v>5500.7</v>
      </c>
      <c r="K685" s="335">
        <f t="shared" si="106"/>
        <v>5500.7</v>
      </c>
      <c r="L685" s="340"/>
      <c r="M685" s="335">
        <f t="shared" si="106"/>
        <v>5500.7</v>
      </c>
    </row>
    <row r="686" spans="1:13">
      <c r="A686" s="338" t="s">
        <v>61</v>
      </c>
      <c r="B686" s="426" t="s">
        <v>395</v>
      </c>
      <c r="C686" s="209" t="s">
        <v>157</v>
      </c>
      <c r="D686" s="209" t="s">
        <v>159</v>
      </c>
      <c r="E686" s="223" t="s">
        <v>705</v>
      </c>
      <c r="F686" s="209" t="s">
        <v>163</v>
      </c>
      <c r="G686" s="209"/>
      <c r="H686" s="335">
        <f t="shared" si="106"/>
        <v>5500.7</v>
      </c>
      <c r="I686" s="335">
        <f t="shared" si="106"/>
        <v>0</v>
      </c>
      <c r="J686" s="339">
        <f t="shared" si="102"/>
        <v>5500.7</v>
      </c>
      <c r="K686" s="335">
        <f t="shared" si="106"/>
        <v>5500.7</v>
      </c>
      <c r="L686" s="340"/>
      <c r="M686" s="335">
        <f t="shared" si="106"/>
        <v>5500.7</v>
      </c>
    </row>
    <row r="687" spans="1:13">
      <c r="A687" s="357" t="s">
        <v>11</v>
      </c>
      <c r="B687" s="358" t="s">
        <v>395</v>
      </c>
      <c r="C687" s="209" t="s">
        <v>157</v>
      </c>
      <c r="D687" s="209" t="s">
        <v>159</v>
      </c>
      <c r="E687" s="223" t="s">
        <v>705</v>
      </c>
      <c r="F687" s="209" t="s">
        <v>163</v>
      </c>
      <c r="G687" s="209" t="s">
        <v>12</v>
      </c>
      <c r="H687" s="337">
        <v>5500.7</v>
      </c>
      <c r="I687" s="337"/>
      <c r="J687" s="339">
        <f t="shared" si="102"/>
        <v>5500.7</v>
      </c>
      <c r="K687" s="337">
        <v>5500.7</v>
      </c>
      <c r="L687" s="340"/>
      <c r="M687" s="337">
        <v>5500.7</v>
      </c>
    </row>
    <row r="688" spans="1:13" ht="12.75" hidden="1" customHeight="1">
      <c r="A688" s="380" t="s">
        <v>165</v>
      </c>
      <c r="B688" s="382" t="s">
        <v>395</v>
      </c>
      <c r="C688" s="250" t="s">
        <v>157</v>
      </c>
      <c r="D688" s="250" t="s">
        <v>166</v>
      </c>
      <c r="E688" s="250"/>
      <c r="F688" s="250"/>
      <c r="G688" s="250"/>
      <c r="H688" s="338"/>
      <c r="I688" s="338"/>
      <c r="J688" s="339">
        <f t="shared" si="102"/>
        <v>0</v>
      </c>
      <c r="K688" s="338"/>
      <c r="L688" s="340"/>
      <c r="M688" s="338"/>
    </row>
    <row r="689" spans="1:13" ht="25.5" hidden="1" customHeight="1">
      <c r="A689" s="357" t="s">
        <v>167</v>
      </c>
      <c r="B689" s="358" t="s">
        <v>395</v>
      </c>
      <c r="C689" s="209" t="s">
        <v>157</v>
      </c>
      <c r="D689" s="209" t="s">
        <v>166</v>
      </c>
      <c r="E689" s="223" t="s">
        <v>706</v>
      </c>
      <c r="F689" s="209"/>
      <c r="G689" s="209"/>
      <c r="H689" s="338"/>
      <c r="I689" s="338"/>
      <c r="J689" s="339">
        <f t="shared" si="102"/>
        <v>0</v>
      </c>
      <c r="K689" s="338"/>
      <c r="L689" s="340"/>
      <c r="M689" s="338"/>
    </row>
    <row r="690" spans="1:13" ht="12.75" hidden="1" customHeight="1">
      <c r="A690" s="357" t="s">
        <v>61</v>
      </c>
      <c r="B690" s="358" t="s">
        <v>395</v>
      </c>
      <c r="C690" s="209" t="s">
        <v>157</v>
      </c>
      <c r="D690" s="209" t="s">
        <v>166</v>
      </c>
      <c r="E690" s="223" t="s">
        <v>706</v>
      </c>
      <c r="F690" s="209" t="s">
        <v>62</v>
      </c>
      <c r="G690" s="209"/>
      <c r="H690" s="338"/>
      <c r="I690" s="338"/>
      <c r="J690" s="339">
        <f t="shared" si="102"/>
        <v>0</v>
      </c>
      <c r="K690" s="338"/>
      <c r="L690" s="340"/>
      <c r="M690" s="338"/>
    </row>
    <row r="691" spans="1:13" ht="12.75" hidden="1" customHeight="1">
      <c r="A691" s="357" t="s">
        <v>164</v>
      </c>
      <c r="B691" s="358" t="s">
        <v>395</v>
      </c>
      <c r="C691" s="209" t="s">
        <v>157</v>
      </c>
      <c r="D691" s="209" t="s">
        <v>166</v>
      </c>
      <c r="E691" s="223" t="s">
        <v>706</v>
      </c>
      <c r="F691" s="209" t="s">
        <v>163</v>
      </c>
      <c r="G691" s="209"/>
      <c r="H691" s="338"/>
      <c r="I691" s="338"/>
      <c r="J691" s="339">
        <f t="shared" si="102"/>
        <v>0</v>
      </c>
      <c r="K691" s="338"/>
      <c r="L691" s="340"/>
      <c r="M691" s="338"/>
    </row>
    <row r="692" spans="1:13" ht="12.75" hidden="1" customHeight="1">
      <c r="A692" s="47" t="s">
        <v>9</v>
      </c>
      <c r="B692" s="358" t="s">
        <v>395</v>
      </c>
      <c r="C692" s="209" t="s">
        <v>157</v>
      </c>
      <c r="D692" s="209" t="s">
        <v>166</v>
      </c>
      <c r="E692" s="223" t="s">
        <v>706</v>
      </c>
      <c r="F692" s="209" t="s">
        <v>163</v>
      </c>
      <c r="G692" s="209" t="s">
        <v>10</v>
      </c>
      <c r="H692" s="338"/>
      <c r="I692" s="338"/>
      <c r="J692" s="339">
        <f t="shared" si="102"/>
        <v>0</v>
      </c>
      <c r="K692" s="338"/>
      <c r="L692" s="340"/>
      <c r="M692" s="338"/>
    </row>
    <row r="693" spans="1:13" ht="39" hidden="1" customHeight="1">
      <c r="A693" s="380" t="s">
        <v>442</v>
      </c>
      <c r="B693" s="382" t="s">
        <v>395</v>
      </c>
      <c r="C693" s="250" t="s">
        <v>157</v>
      </c>
      <c r="D693" s="250" t="s">
        <v>443</v>
      </c>
      <c r="E693" s="22"/>
      <c r="F693" s="250"/>
      <c r="G693" s="250"/>
      <c r="H693" s="339">
        <f>H703+H698+H694</f>
        <v>0</v>
      </c>
      <c r="I693" s="339"/>
      <c r="J693" s="339">
        <f t="shared" si="102"/>
        <v>0</v>
      </c>
      <c r="K693" s="339">
        <f>K703+K698+K694</f>
        <v>0</v>
      </c>
      <c r="L693" s="340"/>
      <c r="M693" s="339">
        <f>M703+M698+M694</f>
        <v>0</v>
      </c>
    </row>
    <row r="694" spans="1:13" ht="38.25" hidden="1" customHeight="1">
      <c r="A694" s="21" t="s">
        <v>56</v>
      </c>
      <c r="B694" s="382" t="s">
        <v>395</v>
      </c>
      <c r="C694" s="250" t="s">
        <v>157</v>
      </c>
      <c r="D694" s="250" t="s">
        <v>443</v>
      </c>
      <c r="E694" s="22" t="s">
        <v>691</v>
      </c>
      <c r="F694" s="250"/>
      <c r="G694" s="250"/>
      <c r="H694" s="339">
        <f t="shared" ref="H694:M696" si="107">H695</f>
        <v>0</v>
      </c>
      <c r="I694" s="339"/>
      <c r="J694" s="339">
        <f t="shared" si="102"/>
        <v>0</v>
      </c>
      <c r="K694" s="339">
        <f t="shared" si="107"/>
        <v>0</v>
      </c>
      <c r="L694" s="340"/>
      <c r="M694" s="339">
        <f t="shared" si="107"/>
        <v>0</v>
      </c>
    </row>
    <row r="695" spans="1:13" ht="15" hidden="1" customHeight="1">
      <c r="A695" s="390" t="s">
        <v>61</v>
      </c>
      <c r="B695" s="358" t="s">
        <v>395</v>
      </c>
      <c r="C695" s="209" t="s">
        <v>157</v>
      </c>
      <c r="D695" s="209" t="s">
        <v>443</v>
      </c>
      <c r="E695" s="223" t="s">
        <v>691</v>
      </c>
      <c r="F695" s="209" t="s">
        <v>62</v>
      </c>
      <c r="G695" s="209"/>
      <c r="H695" s="339">
        <f t="shared" si="107"/>
        <v>0</v>
      </c>
      <c r="I695" s="339"/>
      <c r="J695" s="339">
        <f t="shared" si="102"/>
        <v>0</v>
      </c>
      <c r="K695" s="339">
        <f t="shared" si="107"/>
        <v>0</v>
      </c>
      <c r="L695" s="340"/>
      <c r="M695" s="339">
        <f t="shared" si="107"/>
        <v>0</v>
      </c>
    </row>
    <row r="696" spans="1:13" ht="26.25" hidden="1" customHeight="1">
      <c r="A696" s="390" t="s">
        <v>77</v>
      </c>
      <c r="B696" s="358" t="s">
        <v>395</v>
      </c>
      <c r="C696" s="209" t="s">
        <v>157</v>
      </c>
      <c r="D696" s="209" t="s">
        <v>443</v>
      </c>
      <c r="E696" s="223" t="s">
        <v>691</v>
      </c>
      <c r="F696" s="209" t="s">
        <v>78</v>
      </c>
      <c r="G696" s="209"/>
      <c r="H696" s="339">
        <f t="shared" si="107"/>
        <v>0</v>
      </c>
      <c r="I696" s="339"/>
      <c r="J696" s="339">
        <f t="shared" si="102"/>
        <v>0</v>
      </c>
      <c r="K696" s="339">
        <f t="shared" si="107"/>
        <v>0</v>
      </c>
      <c r="L696" s="340"/>
      <c r="M696" s="339">
        <f t="shared" si="107"/>
        <v>0</v>
      </c>
    </row>
    <row r="697" spans="1:13" ht="18" hidden="1" customHeight="1">
      <c r="A697" s="357" t="s">
        <v>9</v>
      </c>
      <c r="B697" s="358" t="s">
        <v>395</v>
      </c>
      <c r="C697" s="209" t="s">
        <v>157</v>
      </c>
      <c r="D697" s="209" t="s">
        <v>443</v>
      </c>
      <c r="E697" s="223" t="s">
        <v>691</v>
      </c>
      <c r="F697" s="209" t="s">
        <v>78</v>
      </c>
      <c r="G697" s="209" t="s">
        <v>10</v>
      </c>
      <c r="H697" s="339"/>
      <c r="I697" s="339"/>
      <c r="J697" s="339">
        <f t="shared" si="102"/>
        <v>0</v>
      </c>
      <c r="K697" s="338"/>
      <c r="L697" s="340"/>
      <c r="M697" s="338"/>
    </row>
    <row r="698" spans="1:13" hidden="1">
      <c r="A698" s="380" t="s">
        <v>818</v>
      </c>
      <c r="B698" s="382" t="s">
        <v>395</v>
      </c>
      <c r="C698" s="250" t="s">
        <v>157</v>
      </c>
      <c r="D698" s="250" t="s">
        <v>443</v>
      </c>
      <c r="E698" s="22" t="s">
        <v>819</v>
      </c>
      <c r="F698" s="209"/>
      <c r="G698" s="209"/>
      <c r="H698" s="339">
        <f t="shared" ref="H698:M699" si="108">H699</f>
        <v>0</v>
      </c>
      <c r="I698" s="339"/>
      <c r="J698" s="339">
        <f t="shared" si="102"/>
        <v>0</v>
      </c>
      <c r="K698" s="339">
        <f t="shared" si="108"/>
        <v>0</v>
      </c>
      <c r="L698" s="340"/>
      <c r="M698" s="339">
        <f t="shared" si="108"/>
        <v>0</v>
      </c>
    </row>
    <row r="699" spans="1:13" ht="12.75" hidden="1" customHeight="1">
      <c r="A699" s="390" t="s">
        <v>61</v>
      </c>
      <c r="B699" s="358" t="s">
        <v>395</v>
      </c>
      <c r="C699" s="209" t="s">
        <v>157</v>
      </c>
      <c r="D699" s="209" t="s">
        <v>443</v>
      </c>
      <c r="E699" s="223" t="s">
        <v>819</v>
      </c>
      <c r="F699" s="209" t="s">
        <v>62</v>
      </c>
      <c r="G699" s="209"/>
      <c r="H699" s="339">
        <f t="shared" si="108"/>
        <v>0</v>
      </c>
      <c r="I699" s="339"/>
      <c r="J699" s="339">
        <f t="shared" si="102"/>
        <v>0</v>
      </c>
      <c r="K699" s="339">
        <f t="shared" si="108"/>
        <v>0</v>
      </c>
      <c r="L699" s="340"/>
      <c r="M699" s="339">
        <f t="shared" si="108"/>
        <v>0</v>
      </c>
    </row>
    <row r="700" spans="1:13" ht="12.75" hidden="1" customHeight="1">
      <c r="A700" s="390" t="s">
        <v>77</v>
      </c>
      <c r="B700" s="358" t="s">
        <v>395</v>
      </c>
      <c r="C700" s="209" t="s">
        <v>157</v>
      </c>
      <c r="D700" s="209" t="s">
        <v>443</v>
      </c>
      <c r="E700" s="223" t="s">
        <v>819</v>
      </c>
      <c r="F700" s="209" t="s">
        <v>78</v>
      </c>
      <c r="G700" s="209"/>
      <c r="H700" s="335">
        <f>H701+H702</f>
        <v>0</v>
      </c>
      <c r="I700" s="335"/>
      <c r="J700" s="339">
        <f t="shared" si="102"/>
        <v>0</v>
      </c>
      <c r="K700" s="335">
        <f>K701+K702</f>
        <v>0</v>
      </c>
      <c r="L700" s="340"/>
      <c r="M700" s="335">
        <f>M701+M702</f>
        <v>0</v>
      </c>
    </row>
    <row r="701" spans="1:13" ht="14.25" hidden="1" customHeight="1">
      <c r="A701" s="357" t="s">
        <v>9</v>
      </c>
      <c r="B701" s="358" t="s">
        <v>395</v>
      </c>
      <c r="C701" s="209" t="s">
        <v>157</v>
      </c>
      <c r="D701" s="209" t="s">
        <v>443</v>
      </c>
      <c r="E701" s="223" t="s">
        <v>819</v>
      </c>
      <c r="F701" s="209" t="s">
        <v>78</v>
      </c>
      <c r="G701" s="209" t="s">
        <v>10</v>
      </c>
      <c r="H701" s="335"/>
      <c r="I701" s="335"/>
      <c r="J701" s="339">
        <f t="shared" si="102"/>
        <v>0</v>
      </c>
      <c r="K701" s="335"/>
      <c r="L701" s="340"/>
      <c r="M701" s="335"/>
    </row>
    <row r="702" spans="1:13" ht="13.5" hidden="1" customHeight="1">
      <c r="A702" s="357" t="s">
        <v>11</v>
      </c>
      <c r="B702" s="358" t="s">
        <v>395</v>
      </c>
      <c r="C702" s="209" t="s">
        <v>157</v>
      </c>
      <c r="D702" s="209" t="s">
        <v>443</v>
      </c>
      <c r="E702" s="223" t="s">
        <v>819</v>
      </c>
      <c r="F702" s="209" t="s">
        <v>78</v>
      </c>
      <c r="G702" s="209" t="s">
        <v>12</v>
      </c>
      <c r="H702" s="338"/>
      <c r="I702" s="338"/>
      <c r="J702" s="339">
        <f t="shared" si="102"/>
        <v>0</v>
      </c>
      <c r="K702" s="338"/>
      <c r="L702" s="340"/>
      <c r="M702" s="338"/>
    </row>
    <row r="703" spans="1:13" ht="36.75" hidden="1" customHeight="1">
      <c r="A703" s="21" t="s">
        <v>56</v>
      </c>
      <c r="B703" s="382" t="s">
        <v>395</v>
      </c>
      <c r="C703" s="250" t="s">
        <v>157</v>
      </c>
      <c r="D703" s="250" t="s">
        <v>443</v>
      </c>
      <c r="E703" s="22" t="s">
        <v>691</v>
      </c>
      <c r="F703" s="209"/>
      <c r="G703" s="209"/>
      <c r="H703" s="339">
        <f>H704</f>
        <v>0</v>
      </c>
      <c r="I703" s="339"/>
      <c r="J703" s="339">
        <f t="shared" si="102"/>
        <v>0</v>
      </c>
      <c r="K703" s="338"/>
      <c r="L703" s="340"/>
      <c r="M703" s="338"/>
    </row>
    <row r="704" spans="1:13" hidden="1">
      <c r="A704" s="390" t="s">
        <v>61</v>
      </c>
      <c r="B704" s="358" t="s">
        <v>395</v>
      </c>
      <c r="C704" s="209" t="s">
        <v>157</v>
      </c>
      <c r="D704" s="209" t="s">
        <v>443</v>
      </c>
      <c r="E704" s="223" t="s">
        <v>691</v>
      </c>
      <c r="F704" s="209" t="s">
        <v>62</v>
      </c>
      <c r="G704" s="209"/>
      <c r="H704" s="335">
        <f>H705</f>
        <v>0</v>
      </c>
      <c r="I704" s="335"/>
      <c r="J704" s="339">
        <f t="shared" si="102"/>
        <v>0</v>
      </c>
      <c r="K704" s="338"/>
      <c r="L704" s="340"/>
      <c r="M704" s="338"/>
    </row>
    <row r="705" spans="1:13" ht="15" hidden="1" customHeight="1">
      <c r="A705" s="390" t="s">
        <v>77</v>
      </c>
      <c r="B705" s="358" t="s">
        <v>395</v>
      </c>
      <c r="C705" s="209" t="s">
        <v>157</v>
      </c>
      <c r="D705" s="209" t="s">
        <v>443</v>
      </c>
      <c r="E705" s="223" t="s">
        <v>691</v>
      </c>
      <c r="F705" s="209" t="s">
        <v>78</v>
      </c>
      <c r="G705" s="209"/>
      <c r="H705" s="335">
        <f>H706</f>
        <v>0</v>
      </c>
      <c r="I705" s="335"/>
      <c r="J705" s="339">
        <f t="shared" si="102"/>
        <v>0</v>
      </c>
      <c r="K705" s="338"/>
      <c r="L705" s="340"/>
      <c r="M705" s="338"/>
    </row>
    <row r="706" spans="1:13" hidden="1">
      <c r="A706" s="357" t="s">
        <v>9</v>
      </c>
      <c r="B706" s="358" t="s">
        <v>395</v>
      </c>
      <c r="C706" s="209" t="s">
        <v>157</v>
      </c>
      <c r="D706" s="209" t="s">
        <v>443</v>
      </c>
      <c r="E706" s="223" t="s">
        <v>691</v>
      </c>
      <c r="F706" s="209" t="s">
        <v>78</v>
      </c>
      <c r="G706" s="209" t="s">
        <v>10</v>
      </c>
      <c r="H706" s="338"/>
      <c r="I706" s="338"/>
      <c r="J706" s="339">
        <f t="shared" si="102"/>
        <v>0</v>
      </c>
      <c r="K706" s="338"/>
      <c r="L706" s="340"/>
      <c r="M706" s="338"/>
    </row>
    <row r="707" spans="1:13" s="254" customFormat="1" ht="13.5" customHeight="1">
      <c r="A707" s="427" t="s">
        <v>799</v>
      </c>
      <c r="B707" s="382" t="s">
        <v>395</v>
      </c>
      <c r="C707" s="34" t="s">
        <v>801</v>
      </c>
      <c r="D707" s="34" t="s">
        <v>800</v>
      </c>
      <c r="E707" s="428">
        <v>6500099990</v>
      </c>
      <c r="F707" s="250"/>
      <c r="G707" s="250"/>
      <c r="H707" s="339">
        <f t="shared" ref="H707:M711" si="109">H708</f>
        <v>0</v>
      </c>
      <c r="I707" s="339">
        <f t="shared" si="109"/>
        <v>0</v>
      </c>
      <c r="J707" s="339">
        <f t="shared" si="102"/>
        <v>0</v>
      </c>
      <c r="K707" s="339">
        <f t="shared" si="109"/>
        <v>7800</v>
      </c>
      <c r="L707" s="346"/>
      <c r="M707" s="339">
        <f t="shared" si="109"/>
        <v>15896.7</v>
      </c>
    </row>
    <row r="708" spans="1:13" ht="25.5" customHeight="1">
      <c r="A708" s="357" t="s">
        <v>16</v>
      </c>
      <c r="B708" s="358" t="s">
        <v>395</v>
      </c>
      <c r="C708" s="35" t="s">
        <v>801</v>
      </c>
      <c r="D708" s="35" t="s">
        <v>800</v>
      </c>
      <c r="E708" s="429">
        <v>6500099990</v>
      </c>
      <c r="F708" s="209"/>
      <c r="G708" s="209"/>
      <c r="H708" s="335">
        <f t="shared" si="109"/>
        <v>0</v>
      </c>
      <c r="I708" s="335">
        <f t="shared" si="109"/>
        <v>0</v>
      </c>
      <c r="J708" s="339">
        <f t="shared" si="102"/>
        <v>0</v>
      </c>
      <c r="K708" s="335">
        <f t="shared" si="109"/>
        <v>7800</v>
      </c>
      <c r="L708" s="340"/>
      <c r="M708" s="335">
        <f t="shared" si="109"/>
        <v>15896.7</v>
      </c>
    </row>
    <row r="709" spans="1:13">
      <c r="A709" s="338" t="s">
        <v>799</v>
      </c>
      <c r="B709" s="358" t="s">
        <v>395</v>
      </c>
      <c r="C709" s="35" t="s">
        <v>801</v>
      </c>
      <c r="D709" s="35" t="s">
        <v>800</v>
      </c>
      <c r="E709" s="429">
        <v>6500099990</v>
      </c>
      <c r="F709" s="209"/>
      <c r="G709" s="209"/>
      <c r="H709" s="335">
        <f t="shared" si="109"/>
        <v>0</v>
      </c>
      <c r="I709" s="335">
        <f t="shared" si="109"/>
        <v>0</v>
      </c>
      <c r="J709" s="339">
        <f t="shared" si="102"/>
        <v>0</v>
      </c>
      <c r="K709" s="335">
        <f t="shared" si="109"/>
        <v>7800</v>
      </c>
      <c r="L709" s="340"/>
      <c r="M709" s="335">
        <f t="shared" si="109"/>
        <v>15896.7</v>
      </c>
    </row>
    <row r="710" spans="1:13">
      <c r="A710" s="338" t="s">
        <v>30</v>
      </c>
      <c r="B710" s="358" t="s">
        <v>395</v>
      </c>
      <c r="C710" s="35" t="s">
        <v>801</v>
      </c>
      <c r="D710" s="35" t="s">
        <v>800</v>
      </c>
      <c r="E710" s="429">
        <v>6500099990</v>
      </c>
      <c r="F710" s="35" t="s">
        <v>31</v>
      </c>
      <c r="G710" s="35"/>
      <c r="H710" s="335">
        <f t="shared" si="109"/>
        <v>0</v>
      </c>
      <c r="I710" s="335">
        <f t="shared" si="109"/>
        <v>0</v>
      </c>
      <c r="J710" s="339">
        <f t="shared" si="102"/>
        <v>0</v>
      </c>
      <c r="K710" s="335">
        <f t="shared" si="109"/>
        <v>7800</v>
      </c>
      <c r="L710" s="340"/>
      <c r="M710" s="335">
        <f t="shared" si="109"/>
        <v>15896.7</v>
      </c>
    </row>
    <row r="711" spans="1:13">
      <c r="A711" s="388" t="s">
        <v>48</v>
      </c>
      <c r="B711" s="358" t="s">
        <v>395</v>
      </c>
      <c r="C711" s="35" t="s">
        <v>801</v>
      </c>
      <c r="D711" s="35" t="s">
        <v>800</v>
      </c>
      <c r="E711" s="429">
        <v>6500099990</v>
      </c>
      <c r="F711" s="35" t="s">
        <v>49</v>
      </c>
      <c r="G711" s="35"/>
      <c r="H711" s="335">
        <f t="shared" si="109"/>
        <v>0</v>
      </c>
      <c r="I711" s="335">
        <f t="shared" si="109"/>
        <v>0</v>
      </c>
      <c r="J711" s="339">
        <f t="shared" si="102"/>
        <v>0</v>
      </c>
      <c r="K711" s="335">
        <f t="shared" si="109"/>
        <v>7800</v>
      </c>
      <c r="L711" s="340"/>
      <c r="M711" s="335">
        <f t="shared" si="109"/>
        <v>15896.7</v>
      </c>
    </row>
    <row r="712" spans="1:13">
      <c r="A712" s="388" t="s">
        <v>128</v>
      </c>
      <c r="B712" s="358" t="s">
        <v>395</v>
      </c>
      <c r="C712" s="35" t="s">
        <v>801</v>
      </c>
      <c r="D712" s="35" t="s">
        <v>800</v>
      </c>
      <c r="E712" s="429">
        <v>6500099990</v>
      </c>
      <c r="F712" s="35" t="s">
        <v>49</v>
      </c>
      <c r="G712" s="35" t="s">
        <v>10</v>
      </c>
      <c r="H712" s="337">
        <v>0</v>
      </c>
      <c r="I712" s="337"/>
      <c r="J712" s="339">
        <f t="shared" si="102"/>
        <v>0</v>
      </c>
      <c r="K712" s="337">
        <v>7800</v>
      </c>
      <c r="L712" s="340"/>
      <c r="M712" s="337">
        <f>16385-487.3-1</f>
        <v>15896.7</v>
      </c>
    </row>
    <row r="713" spans="1:13" ht="42.75" customHeight="1">
      <c r="A713" s="430" t="s">
        <v>414</v>
      </c>
      <c r="B713" s="382" t="s">
        <v>404</v>
      </c>
      <c r="C713" s="250"/>
      <c r="D713" s="250"/>
      <c r="E713" s="34"/>
      <c r="F713" s="250"/>
      <c r="G713" s="250"/>
      <c r="H713" s="339">
        <f>H714+H715+H716</f>
        <v>216697.94166666671</v>
      </c>
      <c r="I713" s="339">
        <f>I714+I715+I716</f>
        <v>1953</v>
      </c>
      <c r="J713" s="339">
        <f t="shared" si="102"/>
        <v>218650.94166666671</v>
      </c>
      <c r="K713" s="339">
        <f>K714+K715+K716</f>
        <v>200763.49999999997</v>
      </c>
      <c r="L713" s="356" t="e">
        <f>#REF!+#REF!+#REF!+#REF!+#REF!+#REF!+#REF!+#REF!+#REF!+#REF!</f>
        <v>#REF!</v>
      </c>
      <c r="M713" s="339">
        <f>M714+M715+M716</f>
        <v>200628.4</v>
      </c>
    </row>
    <row r="714" spans="1:13">
      <c r="A714" s="430" t="s">
        <v>9</v>
      </c>
      <c r="B714" s="382" t="s">
        <v>404</v>
      </c>
      <c r="C714" s="250"/>
      <c r="D714" s="250"/>
      <c r="E714" s="34"/>
      <c r="F714" s="250"/>
      <c r="G714" s="250" t="s">
        <v>10</v>
      </c>
      <c r="H714" s="339">
        <f>H744+H747+H750+H772+H777+H781+H785+H833+H838+H842+H846+H850+H858+H862+H1037+H1095+H1106+H1112+H1118+H1124+H1136+H1172+H1185+H1201+H1267+H907+H912+H916+H887+H819+H1199+H1063+H854+H1010+H1049+H1051+H1053+H1055+H1058+H733+H901+H1045+H1041+H798+H803+H807+H811+H942+H947+H951+H955+H959+H963+H967+H971+H992+H1075+H1079+H1087+H1141+H1150+H755</f>
        <v>84268.44166666668</v>
      </c>
      <c r="I714" s="339">
        <f>I744+I747+I750+I772+I777+I781+I785+I833+I838+I842+I846+I850+I858+I862+I1037+I1095+I1106+I1112+I1118+I1124+I1136+I1172+I1185+I1201+I1267+I907+I912+I916+I887+I819+I1199+I1063+I854+I1010+I1049+I1051+I1053+I1055+I1058+I733+I901+I1045+I1041+I798+I803+I807+I811+I942+I947+I951+I955+I959+I963+I967+I971+I992+I1075+I1079+I1087+I1141+I1150+I755</f>
        <v>1553</v>
      </c>
      <c r="J714" s="339">
        <f t="shared" si="102"/>
        <v>85821.44166666668</v>
      </c>
      <c r="K714" s="339">
        <f>K744+K747+K750+K772+K777+K781+K785+K833+K838+K842+K846+K850+K858+K862+K1037+K1095+K1106+K1112+K1118+K1124+K1136+K1172+K1185+K1201+K1267+K907+K912+K916+K887+K819+K1199+K1063+K854+K1010+K1049+K1051+K1053+K1055+K1058+K733+K901+K1045+K1041+K798+K803+K807+K811+K942+K947+K951+K955+K959+K963+K967+K971+K992+K1075+K1079+K1087+K1141+K1150+K755</f>
        <v>74364.89999999998</v>
      </c>
      <c r="L714" s="339">
        <f>L744+L747+L750+L772+L777+L781+L785+L833+L838+L842+L846+L850+L858+L862+L1037+L1095+L1106+L1112+L1118+L1124+L1136+L1172+L1185+L1201+L1267+L907+L912+L916+L887+L819+L1199+L1063+L854+L1010+L1049+L1051+L1053+L1055+L1058+L733+L901+L1045+L1041+L798+L803+L807+L811+L942+L947+L951+L955+L959+L963+L967+L971+L992+L1075+L1079+L1087+L1141+L1150+L755</f>
        <v>0</v>
      </c>
      <c r="M714" s="339">
        <f>M744+M747+M750+M772+M777+M781+M785+M833+M838+M842+M846+M850+M858+M862+M1037+M1095+M1106+M1112+M1118+M1124+M1136+M1172+M1185+M1201+M1267+M907+M912+M916+M887+M819+M1199+M1063+M854+M1010+M1049+M1051+M1053+M1055+M1058+M733+M901+M1045+M1041+M798+M803+M807+M811+M942+M947+M951+M955+M959+M963+M967+M971+M992+M1075+M1079+M1087+M1141+M1150+M755</f>
        <v>74321.599999999991</v>
      </c>
    </row>
    <row r="715" spans="1:13">
      <c r="A715" s="430" t="s">
        <v>11</v>
      </c>
      <c r="B715" s="382" t="s">
        <v>404</v>
      </c>
      <c r="C715" s="250"/>
      <c r="D715" s="250"/>
      <c r="E715" s="34"/>
      <c r="F715" s="250"/>
      <c r="G715" s="250" t="s">
        <v>12</v>
      </c>
      <c r="H715" s="339">
        <f>H737+H740+H764+H883+H893+H1099+H1224+H1226+H1234+H1252+H1255+H875+H1230+H768+H901+H917+H922+H888+H773+H1069+H1218+H1064+H1259+H790+H794+H975+H988+H993+H998+H879+H984+H1033+H1083+H1181+H866+H979+H823</f>
        <v>114605.50000000001</v>
      </c>
      <c r="I715" s="339">
        <f>I737+I740+I764+I883+I893+I1099+I1224+I1226+I1234+I1252+I1255+I875+I1230+I768+I901+I917+I922+I888+I773+I1069+I1218+I1064+I1259+I790+I794+I975+I988+I993+I998+I879+I984+I1033+I1083+I1181+I866+I979+I823</f>
        <v>400</v>
      </c>
      <c r="J715" s="339">
        <f t="shared" si="102"/>
        <v>115005.50000000001</v>
      </c>
      <c r="K715" s="339">
        <f>K737+K740+K764+K883+K893+K1099+K1224+K1226+K1234+K1252+K1255+K875+K1230+K768+K901+K917+K922+K888+K773+K1069+K1218+K1064+K1259+K790+K794+K975+K988+K993+K998+K879+K984+K1033+K1083+K1181+K866+K979</f>
        <v>107526.3</v>
      </c>
      <c r="L715" s="340"/>
      <c r="M715" s="339">
        <f>M737+M740+M764+M883+M893+M1099+M1224+M1226+M1234+M1252+M1255+M875+M1230+M768+M901+M917+M922+M888+M773+M1069+M1218+M1064+M1259+M790+M794+M975+M988+M993+M998+M879+M984+M1033+M1083+M1181+M866+M979</f>
        <v>107536.3</v>
      </c>
    </row>
    <row r="716" spans="1:13" ht="13.5" customHeight="1">
      <c r="A716" s="430" t="s">
        <v>628</v>
      </c>
      <c r="B716" s="382" t="s">
        <v>404</v>
      </c>
      <c r="C716" s="250"/>
      <c r="D716" s="250"/>
      <c r="E716" s="34"/>
      <c r="F716" s="250"/>
      <c r="G716" s="250" t="s">
        <v>197</v>
      </c>
      <c r="H716" s="339">
        <f>H829+H1214+H897+H889+H724+H1176+H1248+H1065+H728+H994+H1002+H867+H980+H871</f>
        <v>17824</v>
      </c>
      <c r="I716" s="339">
        <f>I829+I1214+I897+I889+I724+I1176+I1248+I1065+I728+I994+I1002+I867+I980+I871</f>
        <v>0</v>
      </c>
      <c r="J716" s="339">
        <f t="shared" si="102"/>
        <v>17824</v>
      </c>
      <c r="K716" s="339">
        <f>K829+K1214+K897+K889+K724+K1176+K1248+K1065+K728+K994+K1002+K867+K980+K871</f>
        <v>18872.3</v>
      </c>
      <c r="L716" s="340"/>
      <c r="M716" s="339">
        <f>M829+M1214+M897+M889+M724+M1176+M1248+M1065+M728+M994+M1002+M867+M980+M871</f>
        <v>18770.5</v>
      </c>
    </row>
    <row r="717" spans="1:13" ht="13.5" customHeight="1">
      <c r="A717" s="379" t="s">
        <v>472</v>
      </c>
      <c r="B717" s="382" t="s">
        <v>404</v>
      </c>
      <c r="C717" s="250"/>
      <c r="D717" s="250"/>
      <c r="E717" s="34"/>
      <c r="F717" s="250"/>
      <c r="G717" s="250" t="s">
        <v>198</v>
      </c>
      <c r="H717" s="338"/>
      <c r="I717" s="338"/>
      <c r="J717" s="339">
        <f t="shared" si="102"/>
        <v>0</v>
      </c>
      <c r="K717" s="338"/>
      <c r="L717" s="340"/>
      <c r="M717" s="338"/>
    </row>
    <row r="718" spans="1:13" ht="15" customHeight="1">
      <c r="A718" s="380" t="s">
        <v>403</v>
      </c>
      <c r="B718" s="382" t="s">
        <v>404</v>
      </c>
      <c r="C718" s="250" t="s">
        <v>13</v>
      </c>
      <c r="D718" s="209"/>
      <c r="E718" s="34"/>
      <c r="F718" s="250"/>
      <c r="G718" s="250"/>
      <c r="H718" s="339">
        <f>H719</f>
        <v>2002.4333333333334</v>
      </c>
      <c r="I718" s="339">
        <f>I719</f>
        <v>1553</v>
      </c>
      <c r="J718" s="339">
        <f t="shared" si="102"/>
        <v>3555.4333333333334</v>
      </c>
      <c r="K718" s="339">
        <f>K719</f>
        <v>2065.5</v>
      </c>
      <c r="L718" s="340"/>
      <c r="M718" s="339">
        <f>M719</f>
        <v>2065.5</v>
      </c>
    </row>
    <row r="719" spans="1:13">
      <c r="A719" s="380" t="s">
        <v>50</v>
      </c>
      <c r="B719" s="382" t="s">
        <v>404</v>
      </c>
      <c r="C719" s="250" t="s">
        <v>13</v>
      </c>
      <c r="D719" s="250" t="s">
        <v>51</v>
      </c>
      <c r="E719" s="34"/>
      <c r="F719" s="250"/>
      <c r="G719" s="250"/>
      <c r="H719" s="339">
        <f>H720+H751</f>
        <v>2002.4333333333334</v>
      </c>
      <c r="I719" s="339">
        <f>I720+I751</f>
        <v>1553</v>
      </c>
      <c r="J719" s="339">
        <f t="shared" si="102"/>
        <v>3555.4333333333334</v>
      </c>
      <c r="K719" s="339">
        <f>K720+K751</f>
        <v>2065.5</v>
      </c>
      <c r="L719" s="340"/>
      <c r="M719" s="339">
        <f>M720+M751</f>
        <v>2065.5</v>
      </c>
    </row>
    <row r="720" spans="1:13" ht="30" customHeight="1">
      <c r="A720" s="418" t="s">
        <v>16</v>
      </c>
      <c r="B720" s="382" t="s">
        <v>404</v>
      </c>
      <c r="C720" s="250" t="s">
        <v>13</v>
      </c>
      <c r="D720" s="250" t="s">
        <v>51</v>
      </c>
      <c r="E720" s="34" t="s">
        <v>651</v>
      </c>
      <c r="F720" s="250"/>
      <c r="G720" s="250"/>
      <c r="H720" s="335">
        <f>H734+H741+H721+H725+H729</f>
        <v>1992.4333333333334</v>
      </c>
      <c r="I720" s="335">
        <f>I734+I741+I721+I725+I729</f>
        <v>1553</v>
      </c>
      <c r="J720" s="339">
        <f t="shared" si="102"/>
        <v>3545.4333333333334</v>
      </c>
      <c r="K720" s="335">
        <f>K734+K741+K721+K725+K729</f>
        <v>2065.5</v>
      </c>
      <c r="L720" s="340"/>
      <c r="M720" s="335">
        <f>M734+M741+M721+M725+M729</f>
        <v>2065.5</v>
      </c>
    </row>
    <row r="721" spans="1:13" ht="38.25" hidden="1">
      <c r="A721" s="357" t="s">
        <v>874</v>
      </c>
      <c r="B721" s="358" t="s">
        <v>404</v>
      </c>
      <c r="C721" s="209" t="s">
        <v>13</v>
      </c>
      <c r="D721" s="250" t="s">
        <v>51</v>
      </c>
      <c r="E721" s="209" t="s">
        <v>871</v>
      </c>
      <c r="F721" s="209"/>
      <c r="G721" s="209"/>
      <c r="H721" s="335">
        <f t="shared" ref="H721:M723" si="110">H722</f>
        <v>0</v>
      </c>
      <c r="I721" s="335"/>
      <c r="J721" s="339">
        <f t="shared" ref="J721:J784" si="111">H721+I721</f>
        <v>0</v>
      </c>
      <c r="K721" s="335">
        <f t="shared" si="110"/>
        <v>0</v>
      </c>
      <c r="L721" s="340"/>
      <c r="M721" s="335">
        <f t="shared" si="110"/>
        <v>0</v>
      </c>
    </row>
    <row r="722" spans="1:13" ht="78.75" hidden="1" customHeight="1">
      <c r="A722" s="357" t="s">
        <v>18</v>
      </c>
      <c r="B722" s="358" t="s">
        <v>404</v>
      </c>
      <c r="C722" s="209" t="s">
        <v>13</v>
      </c>
      <c r="D722" s="250" t="s">
        <v>51</v>
      </c>
      <c r="E722" s="209" t="s">
        <v>871</v>
      </c>
      <c r="F722" s="209" t="s">
        <v>19</v>
      </c>
      <c r="G722" s="209"/>
      <c r="H722" s="335">
        <f t="shared" si="110"/>
        <v>0</v>
      </c>
      <c r="I722" s="335"/>
      <c r="J722" s="339">
        <f t="shared" si="111"/>
        <v>0</v>
      </c>
      <c r="K722" s="335">
        <f t="shared" si="110"/>
        <v>0</v>
      </c>
      <c r="L722" s="340"/>
      <c r="M722" s="335">
        <f t="shared" si="110"/>
        <v>0</v>
      </c>
    </row>
    <row r="723" spans="1:13" ht="38.25" hidden="1">
      <c r="A723" s="357" t="s">
        <v>20</v>
      </c>
      <c r="B723" s="358" t="s">
        <v>404</v>
      </c>
      <c r="C723" s="209" t="s">
        <v>13</v>
      </c>
      <c r="D723" s="250" t="s">
        <v>51</v>
      </c>
      <c r="E723" s="209" t="s">
        <v>871</v>
      </c>
      <c r="F723" s="209" t="s">
        <v>21</v>
      </c>
      <c r="G723" s="209"/>
      <c r="H723" s="335">
        <f t="shared" si="110"/>
        <v>0</v>
      </c>
      <c r="I723" s="335"/>
      <c r="J723" s="339">
        <f t="shared" si="111"/>
        <v>0</v>
      </c>
      <c r="K723" s="335">
        <f t="shared" si="110"/>
        <v>0</v>
      </c>
      <c r="L723" s="340"/>
      <c r="M723" s="335">
        <f t="shared" si="110"/>
        <v>0</v>
      </c>
    </row>
    <row r="724" spans="1:13" hidden="1">
      <c r="A724" s="357" t="s">
        <v>872</v>
      </c>
      <c r="B724" s="358" t="s">
        <v>404</v>
      </c>
      <c r="C724" s="209" t="s">
        <v>13</v>
      </c>
      <c r="D724" s="250" t="s">
        <v>51</v>
      </c>
      <c r="E724" s="209" t="s">
        <v>871</v>
      </c>
      <c r="F724" s="209" t="s">
        <v>21</v>
      </c>
      <c r="G724" s="209" t="s">
        <v>197</v>
      </c>
      <c r="H724" s="335"/>
      <c r="I724" s="335"/>
      <c r="J724" s="339">
        <f t="shared" si="111"/>
        <v>0</v>
      </c>
      <c r="K724" s="338"/>
      <c r="L724" s="340"/>
      <c r="M724" s="338"/>
    </row>
    <row r="725" spans="1:13" ht="193.5" hidden="1" customHeight="1">
      <c r="A725" s="357" t="s">
        <v>938</v>
      </c>
      <c r="B725" s="358" t="s">
        <v>404</v>
      </c>
      <c r="C725" s="209" t="s">
        <v>13</v>
      </c>
      <c r="D725" s="250" t="s">
        <v>51</v>
      </c>
      <c r="E725" s="209" t="s">
        <v>937</v>
      </c>
      <c r="F725" s="209"/>
      <c r="G725" s="209"/>
      <c r="H725" s="335">
        <f t="shared" ref="H725:M727" si="112">H726</f>
        <v>0</v>
      </c>
      <c r="I725" s="335"/>
      <c r="J725" s="339">
        <f t="shared" si="111"/>
        <v>0</v>
      </c>
      <c r="K725" s="335">
        <f t="shared" si="112"/>
        <v>0</v>
      </c>
      <c r="L725" s="340"/>
      <c r="M725" s="335">
        <f t="shared" si="112"/>
        <v>0</v>
      </c>
    </row>
    <row r="726" spans="1:13" ht="38.25" hidden="1">
      <c r="A726" s="225" t="s">
        <v>190</v>
      </c>
      <c r="B726" s="358" t="s">
        <v>404</v>
      </c>
      <c r="C726" s="209" t="s">
        <v>13</v>
      </c>
      <c r="D726" s="250" t="s">
        <v>51</v>
      </c>
      <c r="E726" s="209" t="s">
        <v>937</v>
      </c>
      <c r="F726" s="209" t="s">
        <v>99</v>
      </c>
      <c r="G726" s="209"/>
      <c r="H726" s="335">
        <f t="shared" si="112"/>
        <v>0</v>
      </c>
      <c r="I726" s="335"/>
      <c r="J726" s="339">
        <f t="shared" si="111"/>
        <v>0</v>
      </c>
      <c r="K726" s="335">
        <f t="shared" si="112"/>
        <v>0</v>
      </c>
      <c r="L726" s="340"/>
      <c r="M726" s="335">
        <f t="shared" si="112"/>
        <v>0</v>
      </c>
    </row>
    <row r="727" spans="1:13" ht="13.5" hidden="1" customHeight="1">
      <c r="A727" s="225" t="s">
        <v>100</v>
      </c>
      <c r="B727" s="358" t="s">
        <v>404</v>
      </c>
      <c r="C727" s="209" t="s">
        <v>13</v>
      </c>
      <c r="D727" s="250" t="s">
        <v>51</v>
      </c>
      <c r="E727" s="209" t="s">
        <v>937</v>
      </c>
      <c r="F727" s="209" t="s">
        <v>101</v>
      </c>
      <c r="G727" s="209"/>
      <c r="H727" s="335">
        <f t="shared" si="112"/>
        <v>0</v>
      </c>
      <c r="I727" s="335"/>
      <c r="J727" s="339">
        <f t="shared" si="111"/>
        <v>0</v>
      </c>
      <c r="K727" s="335">
        <f t="shared" si="112"/>
        <v>0</v>
      </c>
      <c r="L727" s="340"/>
      <c r="M727" s="335">
        <f t="shared" si="112"/>
        <v>0</v>
      </c>
    </row>
    <row r="728" spans="1:13" hidden="1">
      <c r="A728" s="225" t="s">
        <v>628</v>
      </c>
      <c r="B728" s="358" t="s">
        <v>404</v>
      </c>
      <c r="C728" s="209" t="s">
        <v>13</v>
      </c>
      <c r="D728" s="250" t="s">
        <v>51</v>
      </c>
      <c r="E728" s="209" t="s">
        <v>937</v>
      </c>
      <c r="F728" s="209" t="s">
        <v>101</v>
      </c>
      <c r="G728" s="209" t="s">
        <v>197</v>
      </c>
      <c r="H728" s="335"/>
      <c r="I728" s="335"/>
      <c r="J728" s="339">
        <f t="shared" si="111"/>
        <v>0</v>
      </c>
      <c r="K728" s="338"/>
      <c r="L728" s="340"/>
      <c r="M728" s="338"/>
    </row>
    <row r="729" spans="1:13" ht="30">
      <c r="A729" s="431" t="s">
        <v>16</v>
      </c>
      <c r="B729" s="227" t="s">
        <v>404</v>
      </c>
      <c r="C729" s="408" t="s">
        <v>13</v>
      </c>
      <c r="D729" s="408" t="s">
        <v>51</v>
      </c>
      <c r="E729" s="35" t="s">
        <v>911</v>
      </c>
      <c r="F729" s="209"/>
      <c r="G729" s="209"/>
      <c r="H729" s="335">
        <f t="shared" ref="H729:M732" si="113">H730</f>
        <v>0</v>
      </c>
      <c r="I729" s="335">
        <f t="shared" si="113"/>
        <v>1553</v>
      </c>
      <c r="J729" s="339">
        <f t="shared" si="111"/>
        <v>1553</v>
      </c>
      <c r="K729" s="335">
        <f t="shared" si="113"/>
        <v>0</v>
      </c>
      <c r="L729" s="340"/>
      <c r="M729" s="335">
        <f t="shared" si="113"/>
        <v>0</v>
      </c>
    </row>
    <row r="730" spans="1:13" ht="38.25">
      <c r="A730" s="225" t="s">
        <v>909</v>
      </c>
      <c r="B730" s="227" t="s">
        <v>404</v>
      </c>
      <c r="C730" s="408" t="s">
        <v>13</v>
      </c>
      <c r="D730" s="408" t="s">
        <v>51</v>
      </c>
      <c r="E730" s="35" t="s">
        <v>911</v>
      </c>
      <c r="F730" s="209"/>
      <c r="G730" s="209"/>
      <c r="H730" s="335">
        <f t="shared" si="113"/>
        <v>0</v>
      </c>
      <c r="I730" s="335">
        <f t="shared" si="113"/>
        <v>1553</v>
      </c>
      <c r="J730" s="339">
        <f t="shared" si="111"/>
        <v>1553</v>
      </c>
      <c r="K730" s="335">
        <f t="shared" si="113"/>
        <v>0</v>
      </c>
      <c r="L730" s="340"/>
      <c r="M730" s="335">
        <f t="shared" si="113"/>
        <v>0</v>
      </c>
    </row>
    <row r="731" spans="1:13" ht="36">
      <c r="A731" s="432" t="s">
        <v>910</v>
      </c>
      <c r="B731" s="227" t="s">
        <v>404</v>
      </c>
      <c r="C731" s="408" t="s">
        <v>13</v>
      </c>
      <c r="D731" s="408" t="s">
        <v>51</v>
      </c>
      <c r="E731" s="35" t="s">
        <v>911</v>
      </c>
      <c r="F731" s="209" t="s">
        <v>99</v>
      </c>
      <c r="G731" s="209"/>
      <c r="H731" s="335">
        <f t="shared" si="113"/>
        <v>0</v>
      </c>
      <c r="I731" s="335">
        <f t="shared" si="113"/>
        <v>1553</v>
      </c>
      <c r="J731" s="339">
        <f t="shared" si="111"/>
        <v>1553</v>
      </c>
      <c r="K731" s="335">
        <f t="shared" si="113"/>
        <v>0</v>
      </c>
      <c r="L731" s="340"/>
      <c r="M731" s="335">
        <f t="shared" si="113"/>
        <v>0</v>
      </c>
    </row>
    <row r="732" spans="1:13" ht="16.5" customHeight="1">
      <c r="A732" s="432" t="s">
        <v>100</v>
      </c>
      <c r="B732" s="227" t="s">
        <v>404</v>
      </c>
      <c r="C732" s="408" t="s">
        <v>13</v>
      </c>
      <c r="D732" s="408" t="s">
        <v>51</v>
      </c>
      <c r="E732" s="35" t="s">
        <v>911</v>
      </c>
      <c r="F732" s="209" t="s">
        <v>101</v>
      </c>
      <c r="G732" s="209"/>
      <c r="H732" s="335">
        <f t="shared" si="113"/>
        <v>0</v>
      </c>
      <c r="I732" s="335">
        <f t="shared" si="113"/>
        <v>1553</v>
      </c>
      <c r="J732" s="339">
        <f t="shared" si="111"/>
        <v>1553</v>
      </c>
      <c r="K732" s="335">
        <f t="shared" si="113"/>
        <v>0</v>
      </c>
      <c r="L732" s="340"/>
      <c r="M732" s="335">
        <f t="shared" si="113"/>
        <v>0</v>
      </c>
    </row>
    <row r="733" spans="1:13">
      <c r="A733" s="432" t="s">
        <v>9</v>
      </c>
      <c r="B733" s="227" t="s">
        <v>404</v>
      </c>
      <c r="C733" s="408" t="s">
        <v>13</v>
      </c>
      <c r="D733" s="408" t="s">
        <v>51</v>
      </c>
      <c r="E733" s="35" t="s">
        <v>911</v>
      </c>
      <c r="F733" s="209" t="s">
        <v>101</v>
      </c>
      <c r="G733" s="209" t="s">
        <v>10</v>
      </c>
      <c r="H733" s="335"/>
      <c r="I733" s="335">
        <v>1553</v>
      </c>
      <c r="J733" s="339">
        <f t="shared" si="111"/>
        <v>1553</v>
      </c>
      <c r="K733" s="338"/>
      <c r="L733" s="340"/>
      <c r="M733" s="338"/>
    </row>
    <row r="734" spans="1:13" ht="76.5">
      <c r="A734" s="397" t="s">
        <v>258</v>
      </c>
      <c r="B734" s="382" t="s">
        <v>404</v>
      </c>
      <c r="C734" s="250" t="s">
        <v>13</v>
      </c>
      <c r="D734" s="250" t="s">
        <v>51</v>
      </c>
      <c r="E734" s="22" t="s">
        <v>709</v>
      </c>
      <c r="F734" s="250"/>
      <c r="G734" s="250"/>
      <c r="H734" s="335">
        <f>H735+H738</f>
        <v>688.9</v>
      </c>
      <c r="I734" s="335">
        <f>I735+I738</f>
        <v>0</v>
      </c>
      <c r="J734" s="339">
        <f t="shared" si="111"/>
        <v>688.9</v>
      </c>
      <c r="K734" s="335">
        <f>K735+K738</f>
        <v>688.9</v>
      </c>
      <c r="L734" s="340"/>
      <c r="M734" s="335">
        <f>M735+M738</f>
        <v>688.9</v>
      </c>
    </row>
    <row r="735" spans="1:13" ht="79.5" customHeight="1">
      <c r="A735" s="357" t="s">
        <v>18</v>
      </c>
      <c r="B735" s="358" t="s">
        <v>404</v>
      </c>
      <c r="C735" s="209" t="s">
        <v>13</v>
      </c>
      <c r="D735" s="209" t="s">
        <v>51</v>
      </c>
      <c r="E735" s="223" t="s">
        <v>709</v>
      </c>
      <c r="F735" s="209" t="s">
        <v>19</v>
      </c>
      <c r="G735" s="209"/>
      <c r="H735" s="335">
        <f t="shared" ref="H735:M736" si="114">H736</f>
        <v>688.9</v>
      </c>
      <c r="I735" s="335">
        <f t="shared" si="114"/>
        <v>0</v>
      </c>
      <c r="J735" s="339">
        <f t="shared" si="111"/>
        <v>688.9</v>
      </c>
      <c r="K735" s="335">
        <f t="shared" si="114"/>
        <v>688.9</v>
      </c>
      <c r="L735" s="340"/>
      <c r="M735" s="335">
        <f t="shared" si="114"/>
        <v>688.9</v>
      </c>
    </row>
    <row r="736" spans="1:13" ht="38.25">
      <c r="A736" s="357" t="s">
        <v>20</v>
      </c>
      <c r="B736" s="358" t="s">
        <v>404</v>
      </c>
      <c r="C736" s="209" t="s">
        <v>13</v>
      </c>
      <c r="D736" s="209" t="s">
        <v>51</v>
      </c>
      <c r="E736" s="223" t="s">
        <v>709</v>
      </c>
      <c r="F736" s="209" t="s">
        <v>21</v>
      </c>
      <c r="G736" s="209"/>
      <c r="H736" s="335">
        <f t="shared" si="114"/>
        <v>688.9</v>
      </c>
      <c r="I736" s="335">
        <f t="shared" si="114"/>
        <v>0</v>
      </c>
      <c r="J736" s="339">
        <f t="shared" si="111"/>
        <v>688.9</v>
      </c>
      <c r="K736" s="335">
        <f t="shared" si="114"/>
        <v>688.9</v>
      </c>
      <c r="L736" s="340"/>
      <c r="M736" s="335">
        <f t="shared" si="114"/>
        <v>688.9</v>
      </c>
    </row>
    <row r="737" spans="1:13">
      <c r="A737" s="357" t="s">
        <v>11</v>
      </c>
      <c r="B737" s="358" t="s">
        <v>404</v>
      </c>
      <c r="C737" s="209" t="s">
        <v>13</v>
      </c>
      <c r="D737" s="209" t="s">
        <v>51</v>
      </c>
      <c r="E737" s="223" t="s">
        <v>709</v>
      </c>
      <c r="F737" s="209" t="s">
        <v>21</v>
      </c>
      <c r="G737" s="209" t="s">
        <v>12</v>
      </c>
      <c r="H737" s="338">
        <v>688.9</v>
      </c>
      <c r="I737" s="338"/>
      <c r="J737" s="339">
        <f t="shared" si="111"/>
        <v>688.9</v>
      </c>
      <c r="K737" s="338">
        <v>688.9</v>
      </c>
      <c r="L737" s="340"/>
      <c r="M737" s="338">
        <v>688.9</v>
      </c>
    </row>
    <row r="738" spans="1:13" ht="25.5" hidden="1" customHeight="1">
      <c r="A738" s="357" t="s">
        <v>35</v>
      </c>
      <c r="B738" s="358" t="s">
        <v>404</v>
      </c>
      <c r="C738" s="209" t="s">
        <v>13</v>
      </c>
      <c r="D738" s="209" t="s">
        <v>51</v>
      </c>
      <c r="E738" s="223" t="s">
        <v>709</v>
      </c>
      <c r="F738" s="209" t="s">
        <v>27</v>
      </c>
      <c r="G738" s="209"/>
      <c r="H738" s="335">
        <f t="shared" ref="H738:M739" si="115">H739</f>
        <v>0</v>
      </c>
      <c r="I738" s="335"/>
      <c r="J738" s="339">
        <f t="shared" si="111"/>
        <v>0</v>
      </c>
      <c r="K738" s="335">
        <f t="shared" si="115"/>
        <v>0</v>
      </c>
      <c r="L738" s="340"/>
      <c r="M738" s="335">
        <f t="shared" si="115"/>
        <v>0</v>
      </c>
    </row>
    <row r="739" spans="1:13" ht="40.5" hidden="1" customHeight="1">
      <c r="A739" s="357" t="s">
        <v>28</v>
      </c>
      <c r="B739" s="358" t="s">
        <v>404</v>
      </c>
      <c r="C739" s="209" t="s">
        <v>13</v>
      </c>
      <c r="D739" s="209" t="s">
        <v>51</v>
      </c>
      <c r="E739" s="223" t="s">
        <v>709</v>
      </c>
      <c r="F739" s="209" t="s">
        <v>29</v>
      </c>
      <c r="G739" s="209"/>
      <c r="H739" s="335">
        <f t="shared" si="115"/>
        <v>0</v>
      </c>
      <c r="I739" s="335"/>
      <c r="J739" s="339">
        <f t="shared" si="111"/>
        <v>0</v>
      </c>
      <c r="K739" s="335">
        <f t="shared" si="115"/>
        <v>0</v>
      </c>
      <c r="L739" s="340"/>
      <c r="M739" s="335">
        <f t="shared" si="115"/>
        <v>0</v>
      </c>
    </row>
    <row r="740" spans="1:13" ht="12.75" hidden="1" customHeight="1">
      <c r="A740" s="357" t="s">
        <v>57</v>
      </c>
      <c r="B740" s="358" t="s">
        <v>404</v>
      </c>
      <c r="C740" s="209" t="s">
        <v>13</v>
      </c>
      <c r="D740" s="209" t="s">
        <v>51</v>
      </c>
      <c r="E740" s="223" t="s">
        <v>709</v>
      </c>
      <c r="F740" s="209" t="s">
        <v>29</v>
      </c>
      <c r="G740" s="209" t="s">
        <v>12</v>
      </c>
      <c r="H740" s="338"/>
      <c r="I740" s="338"/>
      <c r="J740" s="339">
        <f t="shared" si="111"/>
        <v>0</v>
      </c>
      <c r="K740" s="338"/>
      <c r="L740" s="340"/>
      <c r="M740" s="338"/>
    </row>
    <row r="741" spans="1:13" ht="78.75" customHeight="1">
      <c r="A741" s="393" t="s">
        <v>254</v>
      </c>
      <c r="B741" s="394" t="s">
        <v>404</v>
      </c>
      <c r="C741" s="392" t="s">
        <v>13</v>
      </c>
      <c r="D741" s="392" t="s">
        <v>51</v>
      </c>
      <c r="E741" s="60" t="s">
        <v>710</v>
      </c>
      <c r="F741" s="392"/>
      <c r="G741" s="392"/>
      <c r="H741" s="335">
        <f>H742+H745+H748</f>
        <v>1303.5333333333333</v>
      </c>
      <c r="I741" s="335">
        <f>I742+I745+I748</f>
        <v>0</v>
      </c>
      <c r="J741" s="339">
        <f t="shared" si="111"/>
        <v>1303.5333333333333</v>
      </c>
      <c r="K741" s="335">
        <f>K742+K745+K748</f>
        <v>1376.6</v>
      </c>
      <c r="L741" s="340"/>
      <c r="M741" s="335">
        <f>M742+M745+M748</f>
        <v>1376.6</v>
      </c>
    </row>
    <row r="742" spans="1:13" ht="76.5" customHeight="1">
      <c r="A742" s="357" t="s">
        <v>18</v>
      </c>
      <c r="B742" s="358" t="s">
        <v>404</v>
      </c>
      <c r="C742" s="209" t="s">
        <v>13</v>
      </c>
      <c r="D742" s="209" t="s">
        <v>51</v>
      </c>
      <c r="E742" s="223" t="s">
        <v>710</v>
      </c>
      <c r="F742" s="209" t="s">
        <v>19</v>
      </c>
      <c r="G742" s="209"/>
      <c r="H742" s="335">
        <f t="shared" ref="H742:M743" si="116">H743</f>
        <v>1150.5333333333333</v>
      </c>
      <c r="I742" s="335">
        <f t="shared" si="116"/>
        <v>0</v>
      </c>
      <c r="J742" s="339">
        <f t="shared" si="111"/>
        <v>1150.5333333333333</v>
      </c>
      <c r="K742" s="335">
        <f t="shared" si="116"/>
        <v>1330.6</v>
      </c>
      <c r="L742" s="340"/>
      <c r="M742" s="335">
        <f t="shared" si="116"/>
        <v>1330.6</v>
      </c>
    </row>
    <row r="743" spans="1:13" ht="39" customHeight="1">
      <c r="A743" s="357" t="s">
        <v>20</v>
      </c>
      <c r="B743" s="358" t="s">
        <v>404</v>
      </c>
      <c r="C743" s="209" t="s">
        <v>13</v>
      </c>
      <c r="D743" s="209" t="s">
        <v>51</v>
      </c>
      <c r="E743" s="223" t="s">
        <v>710</v>
      </c>
      <c r="F743" s="209" t="s">
        <v>21</v>
      </c>
      <c r="G743" s="209"/>
      <c r="H743" s="335">
        <f t="shared" si="116"/>
        <v>1150.5333333333333</v>
      </c>
      <c r="I743" s="335">
        <f t="shared" si="116"/>
        <v>0</v>
      </c>
      <c r="J743" s="339">
        <f t="shared" si="111"/>
        <v>1150.5333333333333</v>
      </c>
      <c r="K743" s="335">
        <f t="shared" si="116"/>
        <v>1330.6</v>
      </c>
      <c r="L743" s="340"/>
      <c r="M743" s="335">
        <f t="shared" si="116"/>
        <v>1330.6</v>
      </c>
    </row>
    <row r="744" spans="1:13">
      <c r="A744" s="357" t="s">
        <v>9</v>
      </c>
      <c r="B744" s="358" t="s">
        <v>404</v>
      </c>
      <c r="C744" s="209" t="s">
        <v>13</v>
      </c>
      <c r="D744" s="209" t="s">
        <v>51</v>
      </c>
      <c r="E744" s="223" t="s">
        <v>710</v>
      </c>
      <c r="F744" s="209" t="s">
        <v>21</v>
      </c>
      <c r="G744" s="209" t="s">
        <v>10</v>
      </c>
      <c r="H744" s="337">
        <f>'Бюджет 2026 г 1 чт потребность'!H744/12*8</f>
        <v>1150.5333333333333</v>
      </c>
      <c r="I744" s="337"/>
      <c r="J744" s="339">
        <f t="shared" si="111"/>
        <v>1150.5333333333333</v>
      </c>
      <c r="K744" s="337">
        <f>1830.6-500</f>
        <v>1330.6</v>
      </c>
      <c r="L744" s="340"/>
      <c r="M744" s="337">
        <f>1830.6-500</f>
        <v>1330.6</v>
      </c>
    </row>
    <row r="745" spans="1:13" ht="30" customHeight="1">
      <c r="A745" s="357" t="s">
        <v>35</v>
      </c>
      <c r="B745" s="358" t="s">
        <v>404</v>
      </c>
      <c r="C745" s="209" t="s">
        <v>13</v>
      </c>
      <c r="D745" s="209" t="s">
        <v>51</v>
      </c>
      <c r="E745" s="223" t="s">
        <v>710</v>
      </c>
      <c r="F745" s="209" t="s">
        <v>27</v>
      </c>
      <c r="G745" s="209"/>
      <c r="H745" s="335">
        <f t="shared" ref="H745:M746" si="117">H746</f>
        <v>153</v>
      </c>
      <c r="I745" s="335">
        <f t="shared" si="117"/>
        <v>0</v>
      </c>
      <c r="J745" s="339">
        <f t="shared" si="111"/>
        <v>153</v>
      </c>
      <c r="K745" s="335">
        <f t="shared" si="117"/>
        <v>46</v>
      </c>
      <c r="L745" s="340"/>
      <c r="M745" s="335">
        <f t="shared" si="117"/>
        <v>46</v>
      </c>
    </row>
    <row r="746" spans="1:13" ht="42" customHeight="1">
      <c r="A746" s="357" t="s">
        <v>28</v>
      </c>
      <c r="B746" s="358" t="s">
        <v>404</v>
      </c>
      <c r="C746" s="209" t="s">
        <v>13</v>
      </c>
      <c r="D746" s="209" t="s">
        <v>51</v>
      </c>
      <c r="E746" s="223" t="s">
        <v>710</v>
      </c>
      <c r="F746" s="209" t="s">
        <v>29</v>
      </c>
      <c r="G746" s="209"/>
      <c r="H746" s="335">
        <f t="shared" si="117"/>
        <v>153</v>
      </c>
      <c r="I746" s="335">
        <f t="shared" si="117"/>
        <v>0</v>
      </c>
      <c r="J746" s="339">
        <f t="shared" si="111"/>
        <v>153</v>
      </c>
      <c r="K746" s="335">
        <f t="shared" si="117"/>
        <v>46</v>
      </c>
      <c r="L746" s="340"/>
      <c r="M746" s="335">
        <f t="shared" si="117"/>
        <v>46</v>
      </c>
    </row>
    <row r="747" spans="1:13">
      <c r="A747" s="357" t="s">
        <v>9</v>
      </c>
      <c r="B747" s="358" t="s">
        <v>404</v>
      </c>
      <c r="C747" s="209" t="s">
        <v>13</v>
      </c>
      <c r="D747" s="209" t="s">
        <v>51</v>
      </c>
      <c r="E747" s="223" t="s">
        <v>710</v>
      </c>
      <c r="F747" s="209" t="s">
        <v>29</v>
      </c>
      <c r="G747" s="209" t="s">
        <v>10</v>
      </c>
      <c r="H747" s="337">
        <f>'Бюджет 2026 г 1 чт потребность'!H747</f>
        <v>153</v>
      </c>
      <c r="I747" s="337"/>
      <c r="J747" s="339">
        <f t="shared" si="111"/>
        <v>153</v>
      </c>
      <c r="K747" s="337">
        <v>46</v>
      </c>
      <c r="L747" s="340"/>
      <c r="M747" s="337">
        <v>46</v>
      </c>
    </row>
    <row r="748" spans="1:13" ht="12" hidden="1" customHeight="1">
      <c r="A748" s="357" t="s">
        <v>30</v>
      </c>
      <c r="B748" s="358" t="s">
        <v>404</v>
      </c>
      <c r="C748" s="209" t="s">
        <v>13</v>
      </c>
      <c r="D748" s="209" t="s">
        <v>51</v>
      </c>
      <c r="E748" s="209" t="s">
        <v>710</v>
      </c>
      <c r="F748" s="209" t="s">
        <v>31</v>
      </c>
      <c r="G748" s="209"/>
      <c r="H748" s="335">
        <f t="shared" ref="H748:M749" si="118">H749</f>
        <v>0</v>
      </c>
      <c r="I748" s="335"/>
      <c r="J748" s="339">
        <f t="shared" si="111"/>
        <v>0</v>
      </c>
      <c r="K748" s="335">
        <f t="shared" si="118"/>
        <v>0</v>
      </c>
      <c r="L748" s="340"/>
      <c r="M748" s="335">
        <f t="shared" si="118"/>
        <v>0</v>
      </c>
    </row>
    <row r="749" spans="1:13" ht="14.25" hidden="1" customHeight="1">
      <c r="A749" s="357" t="s">
        <v>32</v>
      </c>
      <c r="B749" s="358" t="s">
        <v>404</v>
      </c>
      <c r="C749" s="209" t="s">
        <v>13</v>
      </c>
      <c r="D749" s="209" t="s">
        <v>51</v>
      </c>
      <c r="E749" s="209" t="s">
        <v>710</v>
      </c>
      <c r="F749" s="209" t="s">
        <v>33</v>
      </c>
      <c r="G749" s="209"/>
      <c r="H749" s="335">
        <f t="shared" si="118"/>
        <v>0</v>
      </c>
      <c r="I749" s="335"/>
      <c r="J749" s="339">
        <f t="shared" si="111"/>
        <v>0</v>
      </c>
      <c r="K749" s="335">
        <f t="shared" si="118"/>
        <v>0</v>
      </c>
      <c r="L749" s="340"/>
      <c r="M749" s="335">
        <f t="shared" si="118"/>
        <v>0</v>
      </c>
    </row>
    <row r="750" spans="1:13" hidden="1">
      <c r="A750" s="357" t="s">
        <v>94</v>
      </c>
      <c r="B750" s="358" t="s">
        <v>404</v>
      </c>
      <c r="C750" s="209" t="s">
        <v>13</v>
      </c>
      <c r="D750" s="209" t="s">
        <v>51</v>
      </c>
      <c r="E750" s="209" t="s">
        <v>710</v>
      </c>
      <c r="F750" s="209" t="s">
        <v>33</v>
      </c>
      <c r="G750" s="209" t="s">
        <v>10</v>
      </c>
      <c r="H750" s="337"/>
      <c r="I750" s="337"/>
      <c r="J750" s="339">
        <f t="shared" si="111"/>
        <v>0</v>
      </c>
      <c r="K750" s="337"/>
      <c r="L750" s="340"/>
      <c r="M750" s="337"/>
    </row>
    <row r="751" spans="1:13" ht="63.75">
      <c r="A751" s="393" t="s">
        <v>1027</v>
      </c>
      <c r="B751" s="358" t="s">
        <v>404</v>
      </c>
      <c r="C751" s="392" t="s">
        <v>13</v>
      </c>
      <c r="D751" s="392" t="s">
        <v>51</v>
      </c>
      <c r="E751" s="223" t="s">
        <v>1021</v>
      </c>
      <c r="F751" s="392"/>
      <c r="G751" s="392"/>
      <c r="H751" s="347">
        <f t="shared" ref="H751:M754" si="119">H752</f>
        <v>10</v>
      </c>
      <c r="I751" s="347">
        <f t="shared" si="119"/>
        <v>0</v>
      </c>
      <c r="J751" s="339">
        <f t="shared" si="111"/>
        <v>10</v>
      </c>
      <c r="K751" s="347">
        <f t="shared" si="119"/>
        <v>0</v>
      </c>
      <c r="L751" s="340"/>
      <c r="M751" s="347">
        <f t="shared" si="119"/>
        <v>0</v>
      </c>
    </row>
    <row r="752" spans="1:13">
      <c r="A752" s="357" t="s">
        <v>214</v>
      </c>
      <c r="B752" s="358" t="s">
        <v>404</v>
      </c>
      <c r="C752" s="209" t="s">
        <v>13</v>
      </c>
      <c r="D752" s="209" t="s">
        <v>51</v>
      </c>
      <c r="E752" s="223" t="s">
        <v>1022</v>
      </c>
      <c r="F752" s="209"/>
      <c r="G752" s="209"/>
      <c r="H752" s="347">
        <f t="shared" si="119"/>
        <v>10</v>
      </c>
      <c r="I752" s="347">
        <f t="shared" si="119"/>
        <v>0</v>
      </c>
      <c r="J752" s="339">
        <f t="shared" si="111"/>
        <v>10</v>
      </c>
      <c r="K752" s="347">
        <f t="shared" si="119"/>
        <v>0</v>
      </c>
      <c r="L752" s="340"/>
      <c r="M752" s="347">
        <f t="shared" si="119"/>
        <v>0</v>
      </c>
    </row>
    <row r="753" spans="1:13" ht="38.25">
      <c r="A753" s="357" t="s">
        <v>35</v>
      </c>
      <c r="B753" s="358" t="s">
        <v>404</v>
      </c>
      <c r="C753" s="209" t="s">
        <v>13</v>
      </c>
      <c r="D753" s="209" t="s">
        <v>51</v>
      </c>
      <c r="E753" s="223" t="s">
        <v>1022</v>
      </c>
      <c r="F753" s="209" t="s">
        <v>27</v>
      </c>
      <c r="G753" s="209"/>
      <c r="H753" s="347">
        <f t="shared" si="119"/>
        <v>10</v>
      </c>
      <c r="I753" s="347">
        <f t="shared" si="119"/>
        <v>0</v>
      </c>
      <c r="J753" s="339">
        <f t="shared" si="111"/>
        <v>10</v>
      </c>
      <c r="K753" s="347">
        <f t="shared" si="119"/>
        <v>0</v>
      </c>
      <c r="L753" s="340"/>
      <c r="M753" s="347">
        <f t="shared" si="119"/>
        <v>0</v>
      </c>
    </row>
    <row r="754" spans="1:13" ht="38.25">
      <c r="A754" s="357" t="s">
        <v>28</v>
      </c>
      <c r="B754" s="358" t="s">
        <v>404</v>
      </c>
      <c r="C754" s="209" t="s">
        <v>13</v>
      </c>
      <c r="D754" s="209" t="s">
        <v>51</v>
      </c>
      <c r="E754" s="223" t="s">
        <v>1022</v>
      </c>
      <c r="F754" s="209" t="s">
        <v>29</v>
      </c>
      <c r="G754" s="209"/>
      <c r="H754" s="347">
        <f t="shared" si="119"/>
        <v>10</v>
      </c>
      <c r="I754" s="347">
        <f t="shared" si="119"/>
        <v>0</v>
      </c>
      <c r="J754" s="339">
        <f t="shared" si="111"/>
        <v>10</v>
      </c>
      <c r="K754" s="347">
        <f t="shared" si="119"/>
        <v>0</v>
      </c>
      <c r="L754" s="340"/>
      <c r="M754" s="347">
        <f t="shared" si="119"/>
        <v>0</v>
      </c>
    </row>
    <row r="755" spans="1:13">
      <c r="A755" s="357" t="s">
        <v>9</v>
      </c>
      <c r="B755" s="358" t="s">
        <v>404</v>
      </c>
      <c r="C755" s="209" t="s">
        <v>13</v>
      </c>
      <c r="D755" s="209" t="s">
        <v>51</v>
      </c>
      <c r="E755" s="223" t="s">
        <v>1022</v>
      </c>
      <c r="F755" s="209" t="s">
        <v>29</v>
      </c>
      <c r="G755" s="209" t="s">
        <v>10</v>
      </c>
      <c r="H755" s="348">
        <v>10</v>
      </c>
      <c r="I755" s="348"/>
      <c r="J755" s="339">
        <f t="shared" si="111"/>
        <v>10</v>
      </c>
      <c r="K755" s="347"/>
      <c r="L755" s="340"/>
      <c r="M755" s="347"/>
    </row>
    <row r="756" spans="1:13">
      <c r="A756" s="380" t="s">
        <v>408</v>
      </c>
      <c r="B756" s="382" t="s">
        <v>404</v>
      </c>
      <c r="C756" s="250" t="s">
        <v>95</v>
      </c>
      <c r="D756" s="250"/>
      <c r="E756" s="250"/>
      <c r="F756" s="250"/>
      <c r="G756" s="250"/>
      <c r="H756" s="339">
        <f>H757+H812+H1011+H1088+H1159</f>
        <v>210781.00833333333</v>
      </c>
      <c r="I756" s="339">
        <f>I757+I812+I1011+I1088+I1159</f>
        <v>400</v>
      </c>
      <c r="J756" s="339">
        <f t="shared" si="111"/>
        <v>211181.00833333333</v>
      </c>
      <c r="K756" s="339">
        <f>K757+K812+K1011+K1088+K1159</f>
        <v>194933.50000000003</v>
      </c>
      <c r="L756" s="340"/>
      <c r="M756" s="339">
        <f>M757+M812+M1011+M1088+M1159</f>
        <v>194798.40000000005</v>
      </c>
    </row>
    <row r="757" spans="1:13">
      <c r="A757" s="380" t="s">
        <v>96</v>
      </c>
      <c r="B757" s="382" t="s">
        <v>404</v>
      </c>
      <c r="C757" s="250" t="s">
        <v>95</v>
      </c>
      <c r="D757" s="250" t="s">
        <v>97</v>
      </c>
      <c r="E757" s="250"/>
      <c r="F757" s="250"/>
      <c r="G757" s="250"/>
      <c r="H757" s="339">
        <f>H758+H786</f>
        <v>18782.701666666664</v>
      </c>
      <c r="I757" s="339">
        <f>I758+I786</f>
        <v>0</v>
      </c>
      <c r="J757" s="339">
        <f t="shared" si="111"/>
        <v>18782.701666666664</v>
      </c>
      <c r="K757" s="339">
        <f>K758+K786</f>
        <v>17638.435000000001</v>
      </c>
      <c r="L757" s="340"/>
      <c r="M757" s="339">
        <f>M758+M786</f>
        <v>19104.235000000001</v>
      </c>
    </row>
    <row r="758" spans="1:13" ht="28.5" customHeight="1">
      <c r="A758" s="380" t="s">
        <v>711</v>
      </c>
      <c r="B758" s="382" t="s">
        <v>404</v>
      </c>
      <c r="C758" s="250" t="s">
        <v>95</v>
      </c>
      <c r="D758" s="250" t="s">
        <v>97</v>
      </c>
      <c r="E758" s="250" t="s">
        <v>723</v>
      </c>
      <c r="F758" s="250"/>
      <c r="G758" s="250"/>
      <c r="H758" s="335">
        <f xml:space="preserve"> H759</f>
        <v>18782.701666666664</v>
      </c>
      <c r="I758" s="335">
        <f xml:space="preserve"> I759</f>
        <v>0</v>
      </c>
      <c r="J758" s="339">
        <f t="shared" si="111"/>
        <v>18782.701666666664</v>
      </c>
      <c r="K758" s="335">
        <f xml:space="preserve"> K759</f>
        <v>17638.435000000001</v>
      </c>
      <c r="L758" s="340"/>
      <c r="M758" s="335">
        <f xml:space="preserve"> M759</f>
        <v>19104.235000000001</v>
      </c>
    </row>
    <row r="759" spans="1:13" ht="45" customHeight="1">
      <c r="A759" s="418" t="s">
        <v>712</v>
      </c>
      <c r="B759" s="419" t="s">
        <v>404</v>
      </c>
      <c r="C759" s="385" t="s">
        <v>95</v>
      </c>
      <c r="D759" s="385" t="s">
        <v>97</v>
      </c>
      <c r="E759" s="385" t="s">
        <v>713</v>
      </c>
      <c r="F759" s="385"/>
      <c r="G759" s="385"/>
      <c r="H759" s="335">
        <f>H760</f>
        <v>18782.701666666664</v>
      </c>
      <c r="I759" s="335">
        <f>I760</f>
        <v>0</v>
      </c>
      <c r="J759" s="339">
        <f t="shared" si="111"/>
        <v>18782.701666666664</v>
      </c>
      <c r="K759" s="335">
        <f>K760</f>
        <v>17638.435000000001</v>
      </c>
      <c r="L759" s="340"/>
      <c r="M759" s="335">
        <f>M760</f>
        <v>19104.235000000001</v>
      </c>
    </row>
    <row r="760" spans="1:13" ht="42" customHeight="1">
      <c r="A760" s="357" t="s">
        <v>714</v>
      </c>
      <c r="B760" s="358" t="s">
        <v>404</v>
      </c>
      <c r="C760" s="209" t="s">
        <v>95</v>
      </c>
      <c r="D760" s="209" t="s">
        <v>97</v>
      </c>
      <c r="E760" s="223" t="s">
        <v>715</v>
      </c>
      <c r="F760" s="209"/>
      <c r="G760" s="209"/>
      <c r="H760" s="335">
        <f>H761+H765+H769+H774+H778+H782</f>
        <v>18782.701666666664</v>
      </c>
      <c r="I760" s="335">
        <f>I761+I765+I769+I774+I778+I782</f>
        <v>0</v>
      </c>
      <c r="J760" s="339">
        <f t="shared" si="111"/>
        <v>18782.701666666664</v>
      </c>
      <c r="K760" s="335">
        <f>K761+K765+K769+K774+K778+K782</f>
        <v>17638.435000000001</v>
      </c>
      <c r="L760" s="340"/>
      <c r="M760" s="335">
        <f>M761+M765+M769+M774+M778+M782</f>
        <v>19104.235000000001</v>
      </c>
    </row>
    <row r="761" spans="1:13" ht="76.5">
      <c r="A761" s="390" t="s">
        <v>285</v>
      </c>
      <c r="B761" s="358" t="s">
        <v>404</v>
      </c>
      <c r="C761" s="209" t="s">
        <v>95</v>
      </c>
      <c r="D761" s="209" t="s">
        <v>97</v>
      </c>
      <c r="E761" s="223" t="s">
        <v>716</v>
      </c>
      <c r="F761" s="209"/>
      <c r="G761" s="209"/>
      <c r="H761" s="335">
        <f t="shared" ref="H761:M763" si="120">H762</f>
        <v>8971.5349999999999</v>
      </c>
      <c r="I761" s="335">
        <f t="shared" si="120"/>
        <v>0</v>
      </c>
      <c r="J761" s="339">
        <f t="shared" si="111"/>
        <v>8971.5349999999999</v>
      </c>
      <c r="K761" s="335">
        <f t="shared" si="120"/>
        <v>8860.2350000000006</v>
      </c>
      <c r="L761" s="340"/>
      <c r="M761" s="335">
        <f t="shared" si="120"/>
        <v>8860.2350000000006</v>
      </c>
    </row>
    <row r="762" spans="1:13" ht="38.25">
      <c r="A762" s="225" t="s">
        <v>190</v>
      </c>
      <c r="B762" s="227" t="s">
        <v>404</v>
      </c>
      <c r="C762" s="209" t="s">
        <v>95</v>
      </c>
      <c r="D762" s="209" t="s">
        <v>97</v>
      </c>
      <c r="E762" s="223" t="s">
        <v>716</v>
      </c>
      <c r="F762" s="209" t="s">
        <v>99</v>
      </c>
      <c r="G762" s="209"/>
      <c r="H762" s="335">
        <f t="shared" si="120"/>
        <v>8971.5349999999999</v>
      </c>
      <c r="I762" s="335">
        <f t="shared" si="120"/>
        <v>0</v>
      </c>
      <c r="J762" s="339">
        <f t="shared" si="111"/>
        <v>8971.5349999999999</v>
      </c>
      <c r="K762" s="335">
        <f t="shared" si="120"/>
        <v>8860.2350000000006</v>
      </c>
      <c r="L762" s="340"/>
      <c r="M762" s="335">
        <f t="shared" si="120"/>
        <v>8860.2350000000006</v>
      </c>
    </row>
    <row r="763" spans="1:13" ht="15" customHeight="1">
      <c r="A763" s="225" t="s">
        <v>100</v>
      </c>
      <c r="B763" s="227" t="s">
        <v>404</v>
      </c>
      <c r="C763" s="209" t="s">
        <v>95</v>
      </c>
      <c r="D763" s="209" t="s">
        <v>97</v>
      </c>
      <c r="E763" s="223" t="s">
        <v>716</v>
      </c>
      <c r="F763" s="209" t="s">
        <v>101</v>
      </c>
      <c r="G763" s="209"/>
      <c r="H763" s="335">
        <f t="shared" si="120"/>
        <v>8971.5349999999999</v>
      </c>
      <c r="I763" s="335">
        <f t="shared" si="120"/>
        <v>0</v>
      </c>
      <c r="J763" s="339">
        <f t="shared" si="111"/>
        <v>8971.5349999999999</v>
      </c>
      <c r="K763" s="335">
        <f t="shared" si="120"/>
        <v>8860.2350000000006</v>
      </c>
      <c r="L763" s="340"/>
      <c r="M763" s="335">
        <f t="shared" si="120"/>
        <v>8860.2350000000006</v>
      </c>
    </row>
    <row r="764" spans="1:13">
      <c r="A764" s="225" t="s">
        <v>11</v>
      </c>
      <c r="B764" s="227" t="s">
        <v>404</v>
      </c>
      <c r="C764" s="209" t="s">
        <v>95</v>
      </c>
      <c r="D764" s="209" t="s">
        <v>97</v>
      </c>
      <c r="E764" s="223" t="s">
        <v>716</v>
      </c>
      <c r="F764" s="209" t="s">
        <v>101</v>
      </c>
      <c r="G764" s="209" t="s">
        <v>12</v>
      </c>
      <c r="H764" s="337">
        <f>9527.135-555.6</f>
        <v>8971.5349999999999</v>
      </c>
      <c r="I764" s="337"/>
      <c r="J764" s="339">
        <f t="shared" si="111"/>
        <v>8971.5349999999999</v>
      </c>
      <c r="K764" s="337">
        <v>8860.2350000000006</v>
      </c>
      <c r="L764" s="340"/>
      <c r="M764" s="337">
        <v>8860.2350000000006</v>
      </c>
    </row>
    <row r="765" spans="1:13" ht="76.5" hidden="1" customHeight="1">
      <c r="A765" s="390" t="s">
        <v>586</v>
      </c>
      <c r="B765" s="227" t="s">
        <v>404</v>
      </c>
      <c r="C765" s="209" t="s">
        <v>95</v>
      </c>
      <c r="D765" s="209" t="s">
        <v>97</v>
      </c>
      <c r="E765" s="223" t="s">
        <v>717</v>
      </c>
      <c r="F765" s="209"/>
      <c r="G765" s="209"/>
      <c r="H765" s="335">
        <f>H766</f>
        <v>0</v>
      </c>
      <c r="I765" s="335"/>
      <c r="J765" s="339">
        <f t="shared" si="111"/>
        <v>0</v>
      </c>
      <c r="K765" s="338"/>
      <c r="L765" s="340"/>
      <c r="M765" s="338"/>
    </row>
    <row r="766" spans="1:13" ht="54.75" hidden="1" customHeight="1">
      <c r="A766" s="225" t="s">
        <v>111</v>
      </c>
      <c r="B766" s="227" t="s">
        <v>404</v>
      </c>
      <c r="C766" s="209" t="s">
        <v>95</v>
      </c>
      <c r="D766" s="209" t="s">
        <v>97</v>
      </c>
      <c r="E766" s="223" t="s">
        <v>717</v>
      </c>
      <c r="F766" s="209" t="s">
        <v>99</v>
      </c>
      <c r="G766" s="209"/>
      <c r="H766" s="335">
        <f>H767</f>
        <v>0</v>
      </c>
      <c r="I766" s="335"/>
      <c r="J766" s="339">
        <f t="shared" si="111"/>
        <v>0</v>
      </c>
      <c r="K766" s="338"/>
      <c r="L766" s="340"/>
      <c r="M766" s="338"/>
    </row>
    <row r="767" spans="1:13" ht="14.25" hidden="1" customHeight="1">
      <c r="A767" s="225" t="s">
        <v>100</v>
      </c>
      <c r="B767" s="227" t="s">
        <v>404</v>
      </c>
      <c r="C767" s="209" t="s">
        <v>95</v>
      </c>
      <c r="D767" s="209" t="s">
        <v>97</v>
      </c>
      <c r="E767" s="223" t="s">
        <v>717</v>
      </c>
      <c r="F767" s="209" t="s">
        <v>101</v>
      </c>
      <c r="G767" s="209"/>
      <c r="H767" s="335">
        <f>H768</f>
        <v>0</v>
      </c>
      <c r="I767" s="335"/>
      <c r="J767" s="339">
        <f t="shared" si="111"/>
        <v>0</v>
      </c>
      <c r="K767" s="338"/>
      <c r="L767" s="340"/>
      <c r="M767" s="338"/>
    </row>
    <row r="768" spans="1:13" ht="12.75" hidden="1" customHeight="1">
      <c r="A768" s="225" t="s">
        <v>11</v>
      </c>
      <c r="B768" s="227" t="s">
        <v>404</v>
      </c>
      <c r="C768" s="209" t="s">
        <v>95</v>
      </c>
      <c r="D768" s="209" t="s">
        <v>97</v>
      </c>
      <c r="E768" s="223" t="s">
        <v>717</v>
      </c>
      <c r="F768" s="209" t="s">
        <v>101</v>
      </c>
      <c r="G768" s="209" t="s">
        <v>12</v>
      </c>
      <c r="H768" s="338"/>
      <c r="I768" s="338"/>
      <c r="J768" s="339">
        <f t="shared" si="111"/>
        <v>0</v>
      </c>
      <c r="K768" s="338"/>
      <c r="L768" s="340"/>
      <c r="M768" s="338"/>
    </row>
    <row r="769" spans="1:14" ht="26.25" customHeight="1">
      <c r="A769" s="225" t="s">
        <v>634</v>
      </c>
      <c r="B769" s="227" t="s">
        <v>404</v>
      </c>
      <c r="C769" s="209" t="s">
        <v>95</v>
      </c>
      <c r="D769" s="209" t="s">
        <v>97</v>
      </c>
      <c r="E769" s="223" t="s">
        <v>718</v>
      </c>
      <c r="F769" s="209"/>
      <c r="G769" s="209"/>
      <c r="H769" s="335">
        <f t="shared" ref="H769:M770" si="121">H770</f>
        <v>4773.4666666666662</v>
      </c>
      <c r="I769" s="335">
        <f t="shared" si="121"/>
        <v>0</v>
      </c>
      <c r="J769" s="339">
        <f t="shared" si="111"/>
        <v>4773.4666666666662</v>
      </c>
      <c r="K769" s="335">
        <f t="shared" si="121"/>
        <v>4134.2</v>
      </c>
      <c r="L769" s="340"/>
      <c r="M769" s="335">
        <f t="shared" si="121"/>
        <v>5600</v>
      </c>
    </row>
    <row r="770" spans="1:14" ht="38.25">
      <c r="A770" s="225" t="s">
        <v>910</v>
      </c>
      <c r="B770" s="227" t="s">
        <v>404</v>
      </c>
      <c r="C770" s="209" t="s">
        <v>95</v>
      </c>
      <c r="D770" s="209" t="s">
        <v>97</v>
      </c>
      <c r="E770" s="223" t="s">
        <v>718</v>
      </c>
      <c r="F770" s="209" t="s">
        <v>99</v>
      </c>
      <c r="G770" s="209"/>
      <c r="H770" s="335">
        <f t="shared" si="121"/>
        <v>4773.4666666666662</v>
      </c>
      <c r="I770" s="335">
        <f t="shared" si="121"/>
        <v>0</v>
      </c>
      <c r="J770" s="339">
        <f t="shared" si="111"/>
        <v>4773.4666666666662</v>
      </c>
      <c r="K770" s="335">
        <f t="shared" si="121"/>
        <v>4134.2</v>
      </c>
      <c r="L770" s="340"/>
      <c r="M770" s="335">
        <f t="shared" si="121"/>
        <v>5600</v>
      </c>
    </row>
    <row r="771" spans="1:14" ht="15.75" customHeight="1">
      <c r="A771" s="225" t="s">
        <v>100</v>
      </c>
      <c r="B771" s="227" t="s">
        <v>404</v>
      </c>
      <c r="C771" s="209" t="s">
        <v>95</v>
      </c>
      <c r="D771" s="209" t="s">
        <v>97</v>
      </c>
      <c r="E771" s="223" t="s">
        <v>718</v>
      </c>
      <c r="F771" s="209" t="s">
        <v>101</v>
      </c>
      <c r="G771" s="209"/>
      <c r="H771" s="335">
        <f>H772+H773</f>
        <v>4773.4666666666662</v>
      </c>
      <c r="I771" s="335">
        <f>I772+I773</f>
        <v>0</v>
      </c>
      <c r="J771" s="339">
        <f t="shared" si="111"/>
        <v>4773.4666666666662</v>
      </c>
      <c r="K771" s="335">
        <f>K772+K773</f>
        <v>4134.2</v>
      </c>
      <c r="L771" s="340"/>
      <c r="M771" s="335">
        <f>M772+M773</f>
        <v>5600</v>
      </c>
    </row>
    <row r="772" spans="1:14">
      <c r="A772" s="225" t="s">
        <v>9</v>
      </c>
      <c r="B772" s="227" t="s">
        <v>404</v>
      </c>
      <c r="C772" s="209" t="s">
        <v>95</v>
      </c>
      <c r="D772" s="209" t="s">
        <v>97</v>
      </c>
      <c r="E772" s="223" t="s">
        <v>718</v>
      </c>
      <c r="F772" s="209" t="s">
        <v>101</v>
      </c>
      <c r="G772" s="209" t="s">
        <v>10</v>
      </c>
      <c r="H772" s="337">
        <f>'Бюджет 2026 г 1 чт потребность'!H772/12*8</f>
        <v>4773.4666666666662</v>
      </c>
      <c r="I772" s="337"/>
      <c r="J772" s="339">
        <f t="shared" si="111"/>
        <v>4773.4666666666662</v>
      </c>
      <c r="K772" s="337">
        <v>4134.2</v>
      </c>
      <c r="L772" s="340"/>
      <c r="M772" s="337">
        <v>5600</v>
      </c>
      <c r="N772" s="336"/>
    </row>
    <row r="773" spans="1:14" ht="12.75" customHeight="1">
      <c r="A773" s="225" t="s">
        <v>11</v>
      </c>
      <c r="B773" s="227" t="s">
        <v>404</v>
      </c>
      <c r="C773" s="209" t="s">
        <v>95</v>
      </c>
      <c r="D773" s="209" t="s">
        <v>97</v>
      </c>
      <c r="E773" s="223" t="s">
        <v>718</v>
      </c>
      <c r="F773" s="209" t="s">
        <v>101</v>
      </c>
      <c r="G773" s="209" t="s">
        <v>12</v>
      </c>
      <c r="H773" s="338"/>
      <c r="I773" s="338"/>
      <c r="J773" s="339">
        <f t="shared" si="111"/>
        <v>0</v>
      </c>
      <c r="K773" s="338"/>
      <c r="L773" s="340"/>
      <c r="M773" s="338"/>
    </row>
    <row r="774" spans="1:14" ht="14.25" customHeight="1">
      <c r="A774" s="225" t="s">
        <v>633</v>
      </c>
      <c r="B774" s="227" t="s">
        <v>404</v>
      </c>
      <c r="C774" s="209" t="s">
        <v>95</v>
      </c>
      <c r="D774" s="209" t="s">
        <v>97</v>
      </c>
      <c r="E774" s="223" t="s">
        <v>719</v>
      </c>
      <c r="F774" s="209"/>
      <c r="G774" s="209"/>
      <c r="H774" s="335">
        <f t="shared" ref="H774:M776" si="122">H775</f>
        <v>2752.8</v>
      </c>
      <c r="I774" s="335">
        <f t="shared" si="122"/>
        <v>0</v>
      </c>
      <c r="J774" s="339">
        <f t="shared" si="111"/>
        <v>2752.8</v>
      </c>
      <c r="K774" s="335">
        <f t="shared" si="122"/>
        <v>2333</v>
      </c>
      <c r="L774" s="340"/>
      <c r="M774" s="335">
        <f t="shared" si="122"/>
        <v>2333</v>
      </c>
    </row>
    <row r="775" spans="1:14" ht="38.25">
      <c r="A775" s="225" t="s">
        <v>910</v>
      </c>
      <c r="B775" s="227" t="s">
        <v>404</v>
      </c>
      <c r="C775" s="209" t="s">
        <v>95</v>
      </c>
      <c r="D775" s="209" t="s">
        <v>97</v>
      </c>
      <c r="E775" s="223" t="s">
        <v>719</v>
      </c>
      <c r="F775" s="209" t="s">
        <v>99</v>
      </c>
      <c r="G775" s="209"/>
      <c r="H775" s="335">
        <f t="shared" si="122"/>
        <v>2752.8</v>
      </c>
      <c r="I775" s="335">
        <f t="shared" si="122"/>
        <v>0</v>
      </c>
      <c r="J775" s="339">
        <f t="shared" si="111"/>
        <v>2752.8</v>
      </c>
      <c r="K775" s="335">
        <f t="shared" si="122"/>
        <v>2333</v>
      </c>
      <c r="L775" s="340"/>
      <c r="M775" s="335">
        <f t="shared" si="122"/>
        <v>2333</v>
      </c>
    </row>
    <row r="776" spans="1:14" ht="16.5" customHeight="1">
      <c r="A776" s="225" t="s">
        <v>100</v>
      </c>
      <c r="B776" s="227" t="s">
        <v>404</v>
      </c>
      <c r="C776" s="209" t="s">
        <v>95</v>
      </c>
      <c r="D776" s="209" t="s">
        <v>97</v>
      </c>
      <c r="E776" s="223" t="s">
        <v>719</v>
      </c>
      <c r="F776" s="209" t="s">
        <v>101</v>
      </c>
      <c r="G776" s="209"/>
      <c r="H776" s="335">
        <f t="shared" si="122"/>
        <v>2752.8</v>
      </c>
      <c r="I776" s="335">
        <f t="shared" si="122"/>
        <v>0</v>
      </c>
      <c r="J776" s="339">
        <f t="shared" si="111"/>
        <v>2752.8</v>
      </c>
      <c r="K776" s="335">
        <f t="shared" si="122"/>
        <v>2333</v>
      </c>
      <c r="L776" s="340"/>
      <c r="M776" s="335">
        <f t="shared" si="122"/>
        <v>2333</v>
      </c>
    </row>
    <row r="777" spans="1:14">
      <c r="A777" s="225" t="s">
        <v>9</v>
      </c>
      <c r="B777" s="227" t="s">
        <v>404</v>
      </c>
      <c r="C777" s="209" t="s">
        <v>95</v>
      </c>
      <c r="D777" s="209" t="s">
        <v>97</v>
      </c>
      <c r="E777" s="223" t="s">
        <v>719</v>
      </c>
      <c r="F777" s="209" t="s">
        <v>101</v>
      </c>
      <c r="G777" s="209" t="s">
        <v>10</v>
      </c>
      <c r="H777" s="337">
        <v>2752.8</v>
      </c>
      <c r="I777" s="337"/>
      <c r="J777" s="339">
        <f t="shared" si="111"/>
        <v>2752.8</v>
      </c>
      <c r="K777" s="337">
        <v>2333</v>
      </c>
      <c r="L777" s="340"/>
      <c r="M777" s="337">
        <v>2333</v>
      </c>
    </row>
    <row r="778" spans="1:14" ht="24" customHeight="1">
      <c r="A778" s="225" t="s">
        <v>720</v>
      </c>
      <c r="B778" s="227" t="s">
        <v>404</v>
      </c>
      <c r="C778" s="209" t="s">
        <v>95</v>
      </c>
      <c r="D778" s="209" t="s">
        <v>97</v>
      </c>
      <c r="E778" s="223" t="s">
        <v>721</v>
      </c>
      <c r="F778" s="209" t="s">
        <v>38</v>
      </c>
      <c r="G778" s="209"/>
      <c r="H778" s="335">
        <f t="shared" ref="H778:M780" si="123">H779</f>
        <v>1996.8</v>
      </c>
      <c r="I778" s="335">
        <f t="shared" si="123"/>
        <v>0</v>
      </c>
      <c r="J778" s="339">
        <f t="shared" si="111"/>
        <v>1996.8</v>
      </c>
      <c r="K778" s="335">
        <f t="shared" si="123"/>
        <v>2090</v>
      </c>
      <c r="L778" s="340"/>
      <c r="M778" s="335">
        <f t="shared" si="123"/>
        <v>2090</v>
      </c>
    </row>
    <row r="779" spans="1:14" ht="38.25">
      <c r="A779" s="225" t="s">
        <v>910</v>
      </c>
      <c r="B779" s="227" t="s">
        <v>404</v>
      </c>
      <c r="C779" s="209" t="s">
        <v>95</v>
      </c>
      <c r="D779" s="209" t="s">
        <v>97</v>
      </c>
      <c r="E779" s="223" t="s">
        <v>721</v>
      </c>
      <c r="F779" s="209" t="s">
        <v>106</v>
      </c>
      <c r="G779" s="209"/>
      <c r="H779" s="335">
        <f t="shared" si="123"/>
        <v>1996.8</v>
      </c>
      <c r="I779" s="335">
        <f t="shared" si="123"/>
        <v>0</v>
      </c>
      <c r="J779" s="339">
        <f t="shared" si="111"/>
        <v>1996.8</v>
      </c>
      <c r="K779" s="335">
        <f t="shared" si="123"/>
        <v>2090</v>
      </c>
      <c r="L779" s="340"/>
      <c r="M779" s="335">
        <f t="shared" si="123"/>
        <v>2090</v>
      </c>
    </row>
    <row r="780" spans="1:14" ht="12.75" customHeight="1">
      <c r="A780" s="225" t="s">
        <v>100</v>
      </c>
      <c r="B780" s="227" t="s">
        <v>404</v>
      </c>
      <c r="C780" s="209" t="s">
        <v>95</v>
      </c>
      <c r="D780" s="209" t="s">
        <v>97</v>
      </c>
      <c r="E780" s="223" t="s">
        <v>721</v>
      </c>
      <c r="F780" s="209" t="s">
        <v>101</v>
      </c>
      <c r="G780" s="209"/>
      <c r="H780" s="335">
        <f t="shared" si="123"/>
        <v>1996.8</v>
      </c>
      <c r="I780" s="335">
        <f t="shared" si="123"/>
        <v>0</v>
      </c>
      <c r="J780" s="339">
        <f t="shared" si="111"/>
        <v>1996.8</v>
      </c>
      <c r="K780" s="335">
        <f t="shared" si="123"/>
        <v>2090</v>
      </c>
      <c r="L780" s="340"/>
      <c r="M780" s="335">
        <f t="shared" si="123"/>
        <v>2090</v>
      </c>
    </row>
    <row r="781" spans="1:14">
      <c r="A781" s="225" t="s">
        <v>9</v>
      </c>
      <c r="B781" s="227" t="s">
        <v>404</v>
      </c>
      <c r="C781" s="209" t="s">
        <v>95</v>
      </c>
      <c r="D781" s="209" t="s">
        <v>97</v>
      </c>
      <c r="E781" s="223" t="s">
        <v>721</v>
      </c>
      <c r="F781" s="209" t="s">
        <v>101</v>
      </c>
      <c r="G781" s="209" t="s">
        <v>10</v>
      </c>
      <c r="H781" s="337">
        <v>1996.8</v>
      </c>
      <c r="I781" s="337"/>
      <c r="J781" s="339">
        <f t="shared" si="111"/>
        <v>1996.8</v>
      </c>
      <c r="K781" s="337">
        <v>2090</v>
      </c>
      <c r="L781" s="340"/>
      <c r="M781" s="337">
        <v>2090</v>
      </c>
    </row>
    <row r="782" spans="1:14" ht="24" customHeight="1">
      <c r="A782" s="433" t="s">
        <v>496</v>
      </c>
      <c r="B782" s="227" t="s">
        <v>404</v>
      </c>
      <c r="C782" s="209" t="s">
        <v>95</v>
      </c>
      <c r="D782" s="209" t="s">
        <v>97</v>
      </c>
      <c r="E782" s="223" t="s">
        <v>722</v>
      </c>
      <c r="F782" s="209"/>
      <c r="G782" s="209"/>
      <c r="H782" s="335">
        <f t="shared" ref="H782:M784" si="124">H783</f>
        <v>288.10000000000002</v>
      </c>
      <c r="I782" s="335">
        <f t="shared" si="124"/>
        <v>0</v>
      </c>
      <c r="J782" s="339">
        <f t="shared" si="111"/>
        <v>288.10000000000002</v>
      </c>
      <c r="K782" s="335">
        <f t="shared" si="124"/>
        <v>221</v>
      </c>
      <c r="L782" s="340"/>
      <c r="M782" s="335">
        <f t="shared" si="124"/>
        <v>221</v>
      </c>
    </row>
    <row r="783" spans="1:14" ht="40.5" customHeight="1">
      <c r="A783" s="390" t="s">
        <v>111</v>
      </c>
      <c r="B783" s="227" t="s">
        <v>404</v>
      </c>
      <c r="C783" s="209" t="s">
        <v>95</v>
      </c>
      <c r="D783" s="209" t="s">
        <v>97</v>
      </c>
      <c r="E783" s="223" t="s">
        <v>722</v>
      </c>
      <c r="F783" s="209" t="s">
        <v>106</v>
      </c>
      <c r="G783" s="209"/>
      <c r="H783" s="335">
        <f t="shared" si="124"/>
        <v>288.10000000000002</v>
      </c>
      <c r="I783" s="335">
        <f t="shared" si="124"/>
        <v>0</v>
      </c>
      <c r="J783" s="339">
        <f t="shared" si="111"/>
        <v>288.10000000000002</v>
      </c>
      <c r="K783" s="335">
        <f t="shared" si="124"/>
        <v>221</v>
      </c>
      <c r="L783" s="340"/>
      <c r="M783" s="335">
        <f t="shared" si="124"/>
        <v>221</v>
      </c>
    </row>
    <row r="784" spans="1:14" ht="13.5" customHeight="1">
      <c r="A784" s="390" t="s">
        <v>100</v>
      </c>
      <c r="B784" s="227" t="s">
        <v>404</v>
      </c>
      <c r="C784" s="209" t="s">
        <v>95</v>
      </c>
      <c r="D784" s="209" t="s">
        <v>97</v>
      </c>
      <c r="E784" s="223" t="s">
        <v>722</v>
      </c>
      <c r="F784" s="209" t="s">
        <v>101</v>
      </c>
      <c r="G784" s="209"/>
      <c r="H784" s="335">
        <f t="shared" si="124"/>
        <v>288.10000000000002</v>
      </c>
      <c r="I784" s="335">
        <f t="shared" si="124"/>
        <v>0</v>
      </c>
      <c r="J784" s="339">
        <f t="shared" si="111"/>
        <v>288.10000000000002</v>
      </c>
      <c r="K784" s="335">
        <f t="shared" si="124"/>
        <v>221</v>
      </c>
      <c r="L784" s="340"/>
      <c r="M784" s="335">
        <f t="shared" si="124"/>
        <v>221</v>
      </c>
    </row>
    <row r="785" spans="1:13">
      <c r="A785" s="390" t="s">
        <v>9</v>
      </c>
      <c r="B785" s="227" t="s">
        <v>404</v>
      </c>
      <c r="C785" s="209" t="s">
        <v>95</v>
      </c>
      <c r="D785" s="209" t="s">
        <v>97</v>
      </c>
      <c r="E785" s="223" t="s">
        <v>722</v>
      </c>
      <c r="F785" s="209" t="s">
        <v>101</v>
      </c>
      <c r="G785" s="209" t="s">
        <v>10</v>
      </c>
      <c r="H785" s="337">
        <v>288.10000000000002</v>
      </c>
      <c r="I785" s="337"/>
      <c r="J785" s="339">
        <f t="shared" ref="J785:J848" si="125">H785+I785</f>
        <v>288.10000000000002</v>
      </c>
      <c r="K785" s="337">
        <v>221</v>
      </c>
      <c r="L785" s="340"/>
      <c r="M785" s="337">
        <v>221</v>
      </c>
    </row>
    <row r="786" spans="1:13" ht="27" hidden="1">
      <c r="A786" s="418" t="s">
        <v>16</v>
      </c>
      <c r="B786" s="419" t="s">
        <v>404</v>
      </c>
      <c r="C786" s="385" t="s">
        <v>95</v>
      </c>
      <c r="D786" s="385" t="s">
        <v>97</v>
      </c>
      <c r="E786" s="385" t="s">
        <v>713</v>
      </c>
      <c r="F786" s="385"/>
      <c r="G786" s="385"/>
      <c r="H786" s="335">
        <f>H787+H795+H800+H804+H808</f>
        <v>0</v>
      </c>
      <c r="I786" s="335"/>
      <c r="J786" s="339">
        <f t="shared" si="125"/>
        <v>0</v>
      </c>
      <c r="K786" s="335">
        <f>K787+K795+K800+K804+K808</f>
        <v>0</v>
      </c>
      <c r="L786" s="340"/>
      <c r="M786" s="335">
        <f>M787+M795+M800+M804+M808</f>
        <v>0</v>
      </c>
    </row>
    <row r="787" spans="1:13" ht="76.5" hidden="1">
      <c r="A787" s="390" t="s">
        <v>285</v>
      </c>
      <c r="B787" s="358" t="s">
        <v>404</v>
      </c>
      <c r="C787" s="209" t="s">
        <v>95</v>
      </c>
      <c r="D787" s="209" t="s">
        <v>97</v>
      </c>
      <c r="E787" s="223" t="s">
        <v>957</v>
      </c>
      <c r="F787" s="209"/>
      <c r="G787" s="209"/>
      <c r="H787" s="335">
        <f t="shared" ref="H787:M789" si="126">H788</f>
        <v>0</v>
      </c>
      <c r="I787" s="335"/>
      <c r="J787" s="339">
        <f t="shared" si="125"/>
        <v>0</v>
      </c>
      <c r="K787" s="335">
        <f t="shared" si="126"/>
        <v>0</v>
      </c>
      <c r="L787" s="340"/>
      <c r="M787" s="335">
        <f t="shared" si="126"/>
        <v>0</v>
      </c>
    </row>
    <row r="788" spans="1:13" ht="38.25" hidden="1">
      <c r="A788" s="225" t="s">
        <v>190</v>
      </c>
      <c r="B788" s="227" t="s">
        <v>404</v>
      </c>
      <c r="C788" s="209" t="s">
        <v>95</v>
      </c>
      <c r="D788" s="209" t="s">
        <v>97</v>
      </c>
      <c r="E788" s="223" t="s">
        <v>957</v>
      </c>
      <c r="F788" s="209" t="s">
        <v>99</v>
      </c>
      <c r="G788" s="209"/>
      <c r="H788" s="335">
        <f t="shared" si="126"/>
        <v>0</v>
      </c>
      <c r="I788" s="335"/>
      <c r="J788" s="339">
        <f t="shared" si="125"/>
        <v>0</v>
      </c>
      <c r="K788" s="335">
        <f t="shared" si="126"/>
        <v>0</v>
      </c>
      <c r="L788" s="340"/>
      <c r="M788" s="335">
        <f t="shared" si="126"/>
        <v>0</v>
      </c>
    </row>
    <row r="789" spans="1:13" hidden="1">
      <c r="A789" s="225" t="s">
        <v>100</v>
      </c>
      <c r="B789" s="227" t="s">
        <v>404</v>
      </c>
      <c r="C789" s="209" t="s">
        <v>95</v>
      </c>
      <c r="D789" s="209" t="s">
        <v>97</v>
      </c>
      <c r="E789" s="223" t="s">
        <v>957</v>
      </c>
      <c r="F789" s="209" t="s">
        <v>101</v>
      </c>
      <c r="G789" s="209"/>
      <c r="H789" s="335">
        <f t="shared" si="126"/>
        <v>0</v>
      </c>
      <c r="I789" s="335"/>
      <c r="J789" s="339">
        <f t="shared" si="125"/>
        <v>0</v>
      </c>
      <c r="K789" s="335">
        <f t="shared" si="126"/>
        <v>0</v>
      </c>
      <c r="L789" s="340"/>
      <c r="M789" s="335">
        <f t="shared" si="126"/>
        <v>0</v>
      </c>
    </row>
    <row r="790" spans="1:13" hidden="1">
      <c r="A790" s="225" t="s">
        <v>11</v>
      </c>
      <c r="B790" s="227" t="s">
        <v>404</v>
      </c>
      <c r="C790" s="209" t="s">
        <v>95</v>
      </c>
      <c r="D790" s="209" t="s">
        <v>97</v>
      </c>
      <c r="E790" s="223" t="s">
        <v>957</v>
      </c>
      <c r="F790" s="209" t="s">
        <v>101</v>
      </c>
      <c r="G790" s="209" t="s">
        <v>12</v>
      </c>
      <c r="H790" s="337"/>
      <c r="I790" s="337"/>
      <c r="J790" s="339">
        <f t="shared" si="125"/>
        <v>0</v>
      </c>
      <c r="K790" s="337"/>
      <c r="L790" s="340"/>
      <c r="M790" s="337"/>
    </row>
    <row r="791" spans="1:13" ht="63.75" hidden="1">
      <c r="A791" s="390" t="s">
        <v>586</v>
      </c>
      <c r="B791" s="227" t="s">
        <v>404</v>
      </c>
      <c r="C791" s="209" t="s">
        <v>95</v>
      </c>
      <c r="D791" s="209" t="s">
        <v>97</v>
      </c>
      <c r="E791" s="223" t="s">
        <v>717</v>
      </c>
      <c r="F791" s="209"/>
      <c r="G791" s="209"/>
      <c r="H791" s="337"/>
      <c r="I791" s="337"/>
      <c r="J791" s="339">
        <f t="shared" si="125"/>
        <v>0</v>
      </c>
      <c r="K791" s="337"/>
      <c r="L791" s="340"/>
      <c r="M791" s="337"/>
    </row>
    <row r="792" spans="1:13" ht="51" hidden="1">
      <c r="A792" s="225" t="s">
        <v>111</v>
      </c>
      <c r="B792" s="227" t="s">
        <v>404</v>
      </c>
      <c r="C792" s="209" t="s">
        <v>95</v>
      </c>
      <c r="D792" s="209" t="s">
        <v>97</v>
      </c>
      <c r="E792" s="223" t="s">
        <v>717</v>
      </c>
      <c r="F792" s="209" t="s">
        <v>99</v>
      </c>
      <c r="G792" s="209"/>
      <c r="H792" s="337"/>
      <c r="I792" s="337"/>
      <c r="J792" s="339">
        <f t="shared" si="125"/>
        <v>0</v>
      </c>
      <c r="K792" s="337"/>
      <c r="L792" s="340"/>
      <c r="M792" s="337"/>
    </row>
    <row r="793" spans="1:13" hidden="1">
      <c r="A793" s="225" t="s">
        <v>100</v>
      </c>
      <c r="B793" s="227" t="s">
        <v>404</v>
      </c>
      <c r="C793" s="209" t="s">
        <v>95</v>
      </c>
      <c r="D793" s="209" t="s">
        <v>97</v>
      </c>
      <c r="E793" s="223" t="s">
        <v>717</v>
      </c>
      <c r="F793" s="209" t="s">
        <v>101</v>
      </c>
      <c r="G793" s="209"/>
      <c r="H793" s="337"/>
      <c r="I793" s="337"/>
      <c r="J793" s="339">
        <f t="shared" si="125"/>
        <v>0</v>
      </c>
      <c r="K793" s="337"/>
      <c r="L793" s="340"/>
      <c r="M793" s="337"/>
    </row>
    <row r="794" spans="1:13" hidden="1">
      <c r="A794" s="225" t="s">
        <v>11</v>
      </c>
      <c r="B794" s="227" t="s">
        <v>404</v>
      </c>
      <c r="C794" s="209" t="s">
        <v>95</v>
      </c>
      <c r="D794" s="209" t="s">
        <v>97</v>
      </c>
      <c r="E794" s="223" t="s">
        <v>717</v>
      </c>
      <c r="F794" s="209" t="s">
        <v>101</v>
      </c>
      <c r="G794" s="209" t="s">
        <v>12</v>
      </c>
      <c r="H794" s="337"/>
      <c r="I794" s="337"/>
      <c r="J794" s="339">
        <f t="shared" si="125"/>
        <v>0</v>
      </c>
      <c r="K794" s="337"/>
      <c r="L794" s="340"/>
      <c r="M794" s="337"/>
    </row>
    <row r="795" spans="1:13" ht="25.5" hidden="1">
      <c r="A795" s="225" t="s">
        <v>634</v>
      </c>
      <c r="B795" s="227" t="s">
        <v>404</v>
      </c>
      <c r="C795" s="209" t="s">
        <v>95</v>
      </c>
      <c r="D795" s="209" t="s">
        <v>97</v>
      </c>
      <c r="E795" s="223" t="s">
        <v>958</v>
      </c>
      <c r="F795" s="209"/>
      <c r="G795" s="209"/>
      <c r="H795" s="335">
        <f t="shared" ref="H795:M796" si="127">H796</f>
        <v>0</v>
      </c>
      <c r="I795" s="335"/>
      <c r="J795" s="339">
        <f t="shared" si="125"/>
        <v>0</v>
      </c>
      <c r="K795" s="335">
        <f t="shared" si="127"/>
        <v>0</v>
      </c>
      <c r="L795" s="340"/>
      <c r="M795" s="335">
        <f t="shared" si="127"/>
        <v>0</v>
      </c>
    </row>
    <row r="796" spans="1:13" ht="38.25" hidden="1">
      <c r="A796" s="225" t="s">
        <v>910</v>
      </c>
      <c r="B796" s="227" t="s">
        <v>404</v>
      </c>
      <c r="C796" s="209" t="s">
        <v>95</v>
      </c>
      <c r="D796" s="209" t="s">
        <v>97</v>
      </c>
      <c r="E796" s="223" t="s">
        <v>958</v>
      </c>
      <c r="F796" s="209" t="s">
        <v>99</v>
      </c>
      <c r="G796" s="209"/>
      <c r="H796" s="335">
        <f t="shared" si="127"/>
        <v>0</v>
      </c>
      <c r="I796" s="335"/>
      <c r="J796" s="339">
        <f t="shared" si="125"/>
        <v>0</v>
      </c>
      <c r="K796" s="335">
        <f t="shared" si="127"/>
        <v>0</v>
      </c>
      <c r="L796" s="340"/>
      <c r="M796" s="335">
        <f t="shared" si="127"/>
        <v>0</v>
      </c>
    </row>
    <row r="797" spans="1:13" hidden="1">
      <c r="A797" s="225" t="s">
        <v>100</v>
      </c>
      <c r="B797" s="227" t="s">
        <v>404</v>
      </c>
      <c r="C797" s="209" t="s">
        <v>95</v>
      </c>
      <c r="D797" s="209" t="s">
        <v>97</v>
      </c>
      <c r="E797" s="223" t="s">
        <v>958</v>
      </c>
      <c r="F797" s="209" t="s">
        <v>101</v>
      </c>
      <c r="G797" s="209"/>
      <c r="H797" s="335">
        <f>H798+H799</f>
        <v>0</v>
      </c>
      <c r="I797" s="335"/>
      <c r="J797" s="339">
        <f t="shared" si="125"/>
        <v>0</v>
      </c>
      <c r="K797" s="335">
        <f>K798+K799</f>
        <v>0</v>
      </c>
      <c r="L797" s="340"/>
      <c r="M797" s="335">
        <f>M798+M799</f>
        <v>0</v>
      </c>
    </row>
    <row r="798" spans="1:13" hidden="1">
      <c r="A798" s="225" t="s">
        <v>9</v>
      </c>
      <c r="B798" s="227" t="s">
        <v>404</v>
      </c>
      <c r="C798" s="209" t="s">
        <v>95</v>
      </c>
      <c r="D798" s="209" t="s">
        <v>97</v>
      </c>
      <c r="E798" s="223" t="s">
        <v>958</v>
      </c>
      <c r="F798" s="209" t="s">
        <v>101</v>
      </c>
      <c r="G798" s="209" t="s">
        <v>10</v>
      </c>
      <c r="H798" s="337"/>
      <c r="I798" s="337"/>
      <c r="J798" s="339">
        <f t="shared" si="125"/>
        <v>0</v>
      </c>
      <c r="K798" s="337"/>
      <c r="L798" s="340"/>
      <c r="M798" s="337"/>
    </row>
    <row r="799" spans="1:13" hidden="1">
      <c r="A799" s="225" t="s">
        <v>11</v>
      </c>
      <c r="B799" s="227" t="s">
        <v>404</v>
      </c>
      <c r="C799" s="209" t="s">
        <v>95</v>
      </c>
      <c r="D799" s="209" t="s">
        <v>97</v>
      </c>
      <c r="E799" s="223" t="s">
        <v>958</v>
      </c>
      <c r="F799" s="209" t="s">
        <v>101</v>
      </c>
      <c r="G799" s="209" t="s">
        <v>12</v>
      </c>
      <c r="H799" s="337"/>
      <c r="I799" s="337"/>
      <c r="J799" s="339">
        <f t="shared" si="125"/>
        <v>0</v>
      </c>
      <c r="K799" s="337"/>
      <c r="L799" s="340"/>
      <c r="M799" s="337"/>
    </row>
    <row r="800" spans="1:13" ht="14.25" hidden="1" customHeight="1">
      <c r="A800" s="225" t="s">
        <v>633</v>
      </c>
      <c r="B800" s="227" t="s">
        <v>404</v>
      </c>
      <c r="C800" s="209" t="s">
        <v>95</v>
      </c>
      <c r="D800" s="209" t="s">
        <v>97</v>
      </c>
      <c r="E800" s="223" t="s">
        <v>959</v>
      </c>
      <c r="F800" s="209"/>
      <c r="G800" s="209"/>
      <c r="H800" s="335">
        <f t="shared" ref="H800:M802" si="128">H801</f>
        <v>0</v>
      </c>
      <c r="I800" s="335"/>
      <c r="J800" s="339">
        <f t="shared" si="125"/>
        <v>0</v>
      </c>
      <c r="K800" s="335">
        <f t="shared" si="128"/>
        <v>0</v>
      </c>
      <c r="L800" s="340"/>
      <c r="M800" s="335">
        <f t="shared" si="128"/>
        <v>0</v>
      </c>
    </row>
    <row r="801" spans="1:13" ht="38.25" hidden="1">
      <c r="A801" s="225" t="s">
        <v>910</v>
      </c>
      <c r="B801" s="227" t="s">
        <v>404</v>
      </c>
      <c r="C801" s="209" t="s">
        <v>95</v>
      </c>
      <c r="D801" s="209" t="s">
        <v>97</v>
      </c>
      <c r="E801" s="223" t="s">
        <v>959</v>
      </c>
      <c r="F801" s="209" t="s">
        <v>99</v>
      </c>
      <c r="G801" s="209"/>
      <c r="H801" s="335">
        <f t="shared" si="128"/>
        <v>0</v>
      </c>
      <c r="I801" s="335"/>
      <c r="J801" s="339">
        <f t="shared" si="125"/>
        <v>0</v>
      </c>
      <c r="K801" s="335">
        <f t="shared" si="128"/>
        <v>0</v>
      </c>
      <c r="L801" s="340"/>
      <c r="M801" s="335">
        <f t="shared" si="128"/>
        <v>0</v>
      </c>
    </row>
    <row r="802" spans="1:13" hidden="1">
      <c r="A802" s="225" t="s">
        <v>100</v>
      </c>
      <c r="B802" s="227" t="s">
        <v>404</v>
      </c>
      <c r="C802" s="209" t="s">
        <v>95</v>
      </c>
      <c r="D802" s="209" t="s">
        <v>97</v>
      </c>
      <c r="E802" s="223" t="s">
        <v>959</v>
      </c>
      <c r="F802" s="209" t="s">
        <v>101</v>
      </c>
      <c r="G802" s="209"/>
      <c r="H802" s="335">
        <f t="shared" si="128"/>
        <v>0</v>
      </c>
      <c r="I802" s="335"/>
      <c r="J802" s="339">
        <f t="shared" si="125"/>
        <v>0</v>
      </c>
      <c r="K802" s="335">
        <f t="shared" si="128"/>
        <v>0</v>
      </c>
      <c r="L802" s="340"/>
      <c r="M802" s="335">
        <f t="shared" si="128"/>
        <v>0</v>
      </c>
    </row>
    <row r="803" spans="1:13" hidden="1">
      <c r="A803" s="225" t="s">
        <v>9</v>
      </c>
      <c r="B803" s="227" t="s">
        <v>404</v>
      </c>
      <c r="C803" s="209" t="s">
        <v>95</v>
      </c>
      <c r="D803" s="209" t="s">
        <v>97</v>
      </c>
      <c r="E803" s="223" t="s">
        <v>959</v>
      </c>
      <c r="F803" s="209" t="s">
        <v>101</v>
      </c>
      <c r="G803" s="209" t="s">
        <v>10</v>
      </c>
      <c r="H803" s="337"/>
      <c r="I803" s="337"/>
      <c r="J803" s="339">
        <f t="shared" si="125"/>
        <v>0</v>
      </c>
      <c r="K803" s="337"/>
      <c r="L803" s="340"/>
      <c r="M803" s="337"/>
    </row>
    <row r="804" spans="1:13" ht="25.5" hidden="1">
      <c r="A804" s="225" t="s">
        <v>720</v>
      </c>
      <c r="B804" s="227" t="s">
        <v>404</v>
      </c>
      <c r="C804" s="209" t="s">
        <v>95</v>
      </c>
      <c r="D804" s="209" t="s">
        <v>97</v>
      </c>
      <c r="E804" s="223" t="s">
        <v>748</v>
      </c>
      <c r="F804" s="209" t="s">
        <v>38</v>
      </c>
      <c r="G804" s="209"/>
      <c r="H804" s="335">
        <f t="shared" ref="H804:M806" si="129">H805</f>
        <v>0</v>
      </c>
      <c r="I804" s="335"/>
      <c r="J804" s="339">
        <f t="shared" si="125"/>
        <v>0</v>
      </c>
      <c r="K804" s="335">
        <f t="shared" si="129"/>
        <v>0</v>
      </c>
      <c r="L804" s="340"/>
      <c r="M804" s="335">
        <f t="shared" si="129"/>
        <v>0</v>
      </c>
    </row>
    <row r="805" spans="1:13" ht="38.25" hidden="1">
      <c r="A805" s="225" t="s">
        <v>910</v>
      </c>
      <c r="B805" s="227" t="s">
        <v>404</v>
      </c>
      <c r="C805" s="209" t="s">
        <v>95</v>
      </c>
      <c r="D805" s="209" t="s">
        <v>97</v>
      </c>
      <c r="E805" s="223" t="s">
        <v>748</v>
      </c>
      <c r="F805" s="209" t="s">
        <v>106</v>
      </c>
      <c r="G805" s="209"/>
      <c r="H805" s="335">
        <f t="shared" si="129"/>
        <v>0</v>
      </c>
      <c r="I805" s="335"/>
      <c r="J805" s="339">
        <f t="shared" si="125"/>
        <v>0</v>
      </c>
      <c r="K805" s="335">
        <f t="shared" si="129"/>
        <v>0</v>
      </c>
      <c r="L805" s="340"/>
      <c r="M805" s="335">
        <f t="shared" si="129"/>
        <v>0</v>
      </c>
    </row>
    <row r="806" spans="1:13" hidden="1">
      <c r="A806" s="225" t="s">
        <v>100</v>
      </c>
      <c r="B806" s="227" t="s">
        <v>404</v>
      </c>
      <c r="C806" s="209" t="s">
        <v>95</v>
      </c>
      <c r="D806" s="209" t="s">
        <v>97</v>
      </c>
      <c r="E806" s="223" t="s">
        <v>748</v>
      </c>
      <c r="F806" s="209" t="s">
        <v>101</v>
      </c>
      <c r="G806" s="209"/>
      <c r="H806" s="335">
        <f t="shared" si="129"/>
        <v>0</v>
      </c>
      <c r="I806" s="335"/>
      <c r="J806" s="339">
        <f t="shared" si="125"/>
        <v>0</v>
      </c>
      <c r="K806" s="335">
        <f t="shared" si="129"/>
        <v>0</v>
      </c>
      <c r="L806" s="340"/>
      <c r="M806" s="335">
        <f t="shared" si="129"/>
        <v>0</v>
      </c>
    </row>
    <row r="807" spans="1:13" hidden="1">
      <c r="A807" s="225" t="s">
        <v>9</v>
      </c>
      <c r="B807" s="227" t="s">
        <v>404</v>
      </c>
      <c r="C807" s="209" t="s">
        <v>95</v>
      </c>
      <c r="D807" s="209" t="s">
        <v>97</v>
      </c>
      <c r="E807" s="223" t="s">
        <v>748</v>
      </c>
      <c r="F807" s="209" t="s">
        <v>101</v>
      </c>
      <c r="G807" s="209" t="s">
        <v>10</v>
      </c>
      <c r="H807" s="337"/>
      <c r="I807" s="337"/>
      <c r="J807" s="339">
        <f t="shared" si="125"/>
        <v>0</v>
      </c>
      <c r="K807" s="337"/>
      <c r="L807" s="340"/>
      <c r="M807" s="337"/>
    </row>
    <row r="808" spans="1:13" ht="25.5" hidden="1">
      <c r="A808" s="433" t="s">
        <v>496</v>
      </c>
      <c r="B808" s="227" t="s">
        <v>404</v>
      </c>
      <c r="C808" s="209" t="s">
        <v>95</v>
      </c>
      <c r="D808" s="209" t="s">
        <v>97</v>
      </c>
      <c r="E808" s="223" t="s">
        <v>960</v>
      </c>
      <c r="F808" s="209"/>
      <c r="G808" s="209"/>
      <c r="H808" s="335">
        <f t="shared" ref="H808:K810" si="130">H809</f>
        <v>0</v>
      </c>
      <c r="I808" s="335"/>
      <c r="J808" s="339">
        <f t="shared" si="125"/>
        <v>0</v>
      </c>
      <c r="K808" s="335">
        <f t="shared" si="130"/>
        <v>0</v>
      </c>
      <c r="L808" s="340"/>
      <c r="M808" s="335">
        <f>M809</f>
        <v>0</v>
      </c>
    </row>
    <row r="809" spans="1:13" ht="42" hidden="1" customHeight="1">
      <c r="A809" s="390" t="s">
        <v>111</v>
      </c>
      <c r="B809" s="227" t="s">
        <v>404</v>
      </c>
      <c r="C809" s="209" t="s">
        <v>95</v>
      </c>
      <c r="D809" s="209" t="s">
        <v>97</v>
      </c>
      <c r="E809" s="223" t="s">
        <v>960</v>
      </c>
      <c r="F809" s="209" t="s">
        <v>106</v>
      </c>
      <c r="G809" s="209"/>
      <c r="H809" s="335">
        <f t="shared" si="130"/>
        <v>0</v>
      </c>
      <c r="I809" s="335"/>
      <c r="J809" s="339">
        <f t="shared" si="125"/>
        <v>0</v>
      </c>
      <c r="K809" s="335">
        <f t="shared" si="130"/>
        <v>0</v>
      </c>
      <c r="L809" s="340"/>
      <c r="M809" s="335">
        <f>M810</f>
        <v>0</v>
      </c>
    </row>
    <row r="810" spans="1:13" hidden="1">
      <c r="A810" s="390" t="s">
        <v>100</v>
      </c>
      <c r="B810" s="227" t="s">
        <v>404</v>
      </c>
      <c r="C810" s="209" t="s">
        <v>95</v>
      </c>
      <c r="D810" s="209" t="s">
        <v>97</v>
      </c>
      <c r="E810" s="223" t="s">
        <v>960</v>
      </c>
      <c r="F810" s="209" t="s">
        <v>101</v>
      </c>
      <c r="G810" s="209"/>
      <c r="H810" s="335">
        <f t="shared" si="130"/>
        <v>0</v>
      </c>
      <c r="I810" s="335"/>
      <c r="J810" s="339">
        <f t="shared" si="125"/>
        <v>0</v>
      </c>
      <c r="K810" s="335">
        <f t="shared" si="130"/>
        <v>0</v>
      </c>
      <c r="L810" s="340"/>
      <c r="M810" s="335">
        <f>M811</f>
        <v>0</v>
      </c>
    </row>
    <row r="811" spans="1:13" hidden="1">
      <c r="A811" s="390" t="s">
        <v>9</v>
      </c>
      <c r="B811" s="227" t="s">
        <v>404</v>
      </c>
      <c r="C811" s="209" t="s">
        <v>95</v>
      </c>
      <c r="D811" s="209" t="s">
        <v>97</v>
      </c>
      <c r="E811" s="223" t="s">
        <v>960</v>
      </c>
      <c r="F811" s="209" t="s">
        <v>101</v>
      </c>
      <c r="G811" s="209" t="s">
        <v>10</v>
      </c>
      <c r="H811" s="337"/>
      <c r="I811" s="337"/>
      <c r="J811" s="339">
        <f t="shared" si="125"/>
        <v>0</v>
      </c>
      <c r="K811" s="337"/>
      <c r="L811" s="340"/>
      <c r="M811" s="337"/>
    </row>
    <row r="812" spans="1:13">
      <c r="A812" s="21" t="s">
        <v>109</v>
      </c>
      <c r="B812" s="76" t="s">
        <v>404</v>
      </c>
      <c r="C812" s="250" t="s">
        <v>95</v>
      </c>
      <c r="D812" s="250" t="s">
        <v>110</v>
      </c>
      <c r="E812" s="22"/>
      <c r="F812" s="250"/>
      <c r="G812" s="250"/>
      <c r="H812" s="339">
        <f>H813+H908+H923+H924</f>
        <v>176667.84000000003</v>
      </c>
      <c r="I812" s="339">
        <f>I813+I908+I923+I924</f>
        <v>400</v>
      </c>
      <c r="J812" s="339">
        <f t="shared" si="125"/>
        <v>177067.84000000003</v>
      </c>
      <c r="K812" s="339">
        <f>K813+K908+K923+K924</f>
        <v>164091.96500000003</v>
      </c>
      <c r="L812" s="340"/>
      <c r="M812" s="339">
        <f>M813+M908+M923+M924</f>
        <v>162391.06500000003</v>
      </c>
    </row>
    <row r="813" spans="1:13" ht="33" customHeight="1">
      <c r="A813" s="380" t="s">
        <v>846</v>
      </c>
      <c r="B813" s="382" t="s">
        <v>404</v>
      </c>
      <c r="C813" s="250" t="s">
        <v>95</v>
      </c>
      <c r="D813" s="250" t="s">
        <v>110</v>
      </c>
      <c r="E813" s="250" t="s">
        <v>723</v>
      </c>
      <c r="F813" s="250"/>
      <c r="G813" s="385"/>
      <c r="H813" s="335">
        <f t="shared" ref="H813:M814" si="131">H814</f>
        <v>176667.84000000003</v>
      </c>
      <c r="I813" s="335">
        <f t="shared" si="131"/>
        <v>400</v>
      </c>
      <c r="J813" s="339">
        <f t="shared" si="125"/>
        <v>177067.84000000003</v>
      </c>
      <c r="K813" s="335">
        <f t="shared" si="131"/>
        <v>164091.96500000003</v>
      </c>
      <c r="L813" s="340"/>
      <c r="M813" s="335">
        <f t="shared" si="131"/>
        <v>162391.06500000003</v>
      </c>
    </row>
    <row r="814" spans="1:13" ht="45" customHeight="1">
      <c r="A814" s="418" t="s">
        <v>712</v>
      </c>
      <c r="B814" s="382" t="s">
        <v>404</v>
      </c>
      <c r="C814" s="250" t="s">
        <v>95</v>
      </c>
      <c r="D814" s="250" t="s">
        <v>110</v>
      </c>
      <c r="E814" s="22" t="s">
        <v>713</v>
      </c>
      <c r="F814" s="250"/>
      <c r="G814" s="385"/>
      <c r="H814" s="335">
        <f t="shared" si="131"/>
        <v>176667.84000000003</v>
      </c>
      <c r="I814" s="335">
        <f t="shared" si="131"/>
        <v>400</v>
      </c>
      <c r="J814" s="339">
        <f t="shared" si="125"/>
        <v>177067.84000000003</v>
      </c>
      <c r="K814" s="335">
        <f t="shared" si="131"/>
        <v>164091.96500000003</v>
      </c>
      <c r="L814" s="340"/>
      <c r="M814" s="335">
        <f t="shared" si="131"/>
        <v>162391.06500000003</v>
      </c>
    </row>
    <row r="815" spans="1:13" ht="51">
      <c r="A815" s="393" t="s">
        <v>939</v>
      </c>
      <c r="B815" s="358" t="s">
        <v>404</v>
      </c>
      <c r="C815" s="209" t="s">
        <v>95</v>
      </c>
      <c r="D815" s="209" t="s">
        <v>110</v>
      </c>
      <c r="E815" s="223" t="s">
        <v>724</v>
      </c>
      <c r="F815" s="392"/>
      <c r="G815" s="392"/>
      <c r="H815" s="335">
        <f>H820+H824+H830+H834+H839+H843+H847+H855+H859+H872+H880+H890+H816+H898+H894+H884+H851+H876+H863+H868</f>
        <v>176667.84000000003</v>
      </c>
      <c r="I815" s="335">
        <f>I820+I824+I830+I834+I839+I843+I847+I855+I859+I872+I880+I890+I816+I898+I894+I884+I851+I876+I863+I868</f>
        <v>400</v>
      </c>
      <c r="J815" s="339">
        <f t="shared" si="125"/>
        <v>177067.84000000003</v>
      </c>
      <c r="K815" s="335">
        <f>K820+K824+K830+K834+K839+K843+K847+K855+K859+K872+K880+K890+K816+K898+K894+K884+K851+K876+K863+K868</f>
        <v>164091.96500000003</v>
      </c>
      <c r="L815" s="340"/>
      <c r="M815" s="335">
        <f>M820+M824+M830+M834+M839+M843+M847+M855+M859+M872+M880+M890+M816+M898+M894+M884+M851+M876+M863+M868</f>
        <v>162391.06500000003</v>
      </c>
    </row>
    <row r="816" spans="1:13" ht="29.25" hidden="1" customHeight="1">
      <c r="A816" s="21" t="s">
        <v>56</v>
      </c>
      <c r="B816" s="382" t="s">
        <v>404</v>
      </c>
      <c r="C816" s="250" t="s">
        <v>95</v>
      </c>
      <c r="D816" s="250" t="s">
        <v>110</v>
      </c>
      <c r="E816" s="223" t="s">
        <v>832</v>
      </c>
      <c r="F816" s="209"/>
      <c r="G816" s="209"/>
      <c r="H816" s="349">
        <f t="shared" ref="H816:M818" si="132">H817</f>
        <v>0</v>
      </c>
      <c r="I816" s="349"/>
      <c r="J816" s="339">
        <f t="shared" si="125"/>
        <v>0</v>
      </c>
      <c r="K816" s="349">
        <f t="shared" si="132"/>
        <v>0</v>
      </c>
      <c r="L816" s="340"/>
      <c r="M816" s="349">
        <f t="shared" si="132"/>
        <v>0</v>
      </c>
    </row>
    <row r="817" spans="1:14" ht="39" hidden="1" customHeight="1">
      <c r="A817" s="225" t="s">
        <v>190</v>
      </c>
      <c r="B817" s="358" t="s">
        <v>404</v>
      </c>
      <c r="C817" s="209" t="s">
        <v>95</v>
      </c>
      <c r="D817" s="209" t="s">
        <v>110</v>
      </c>
      <c r="E817" s="223" t="s">
        <v>832</v>
      </c>
      <c r="F817" s="209" t="s">
        <v>99</v>
      </c>
      <c r="G817" s="209"/>
      <c r="H817" s="338">
        <f t="shared" si="132"/>
        <v>0</v>
      </c>
      <c r="I817" s="338"/>
      <c r="J817" s="339">
        <f t="shared" si="125"/>
        <v>0</v>
      </c>
      <c r="K817" s="338">
        <f t="shared" si="132"/>
        <v>0</v>
      </c>
      <c r="L817" s="340"/>
      <c r="M817" s="338">
        <f t="shared" si="132"/>
        <v>0</v>
      </c>
    </row>
    <row r="818" spans="1:14" ht="16.5" hidden="1" customHeight="1">
      <c r="A818" s="225" t="s">
        <v>100</v>
      </c>
      <c r="B818" s="358" t="s">
        <v>404</v>
      </c>
      <c r="C818" s="209" t="s">
        <v>95</v>
      </c>
      <c r="D818" s="209" t="s">
        <v>110</v>
      </c>
      <c r="E818" s="223" t="s">
        <v>832</v>
      </c>
      <c r="F818" s="209" t="s">
        <v>101</v>
      </c>
      <c r="G818" s="209"/>
      <c r="H818" s="338">
        <f t="shared" si="132"/>
        <v>0</v>
      </c>
      <c r="I818" s="338"/>
      <c r="J818" s="339">
        <f t="shared" si="125"/>
        <v>0</v>
      </c>
      <c r="K818" s="338">
        <f t="shared" si="132"/>
        <v>0</v>
      </c>
      <c r="L818" s="340"/>
      <c r="M818" s="338">
        <f t="shared" si="132"/>
        <v>0</v>
      </c>
    </row>
    <row r="819" spans="1:14" hidden="1">
      <c r="A819" s="357" t="s">
        <v>128</v>
      </c>
      <c r="B819" s="358" t="s">
        <v>404</v>
      </c>
      <c r="C819" s="209" t="s">
        <v>95</v>
      </c>
      <c r="D819" s="209" t="s">
        <v>110</v>
      </c>
      <c r="E819" s="223" t="s">
        <v>832</v>
      </c>
      <c r="F819" s="209" t="s">
        <v>101</v>
      </c>
      <c r="G819" s="209" t="s">
        <v>10</v>
      </c>
      <c r="H819" s="338"/>
      <c r="I819" s="338"/>
      <c r="J819" s="339">
        <f t="shared" si="125"/>
        <v>0</v>
      </c>
      <c r="K819" s="338"/>
      <c r="L819" s="340"/>
      <c r="M819" s="338"/>
    </row>
    <row r="820" spans="1:14" s="336" customFormat="1" ht="54" customHeight="1">
      <c r="A820" s="357" t="s">
        <v>979</v>
      </c>
      <c r="B820" s="358" t="s">
        <v>404</v>
      </c>
      <c r="C820" s="209" t="s">
        <v>95</v>
      </c>
      <c r="D820" s="209" t="s">
        <v>110</v>
      </c>
      <c r="E820" s="223" t="s">
        <v>1081</v>
      </c>
      <c r="F820" s="209"/>
      <c r="G820" s="209"/>
      <c r="H820" s="338">
        <f t="shared" ref="H820:I822" si="133">H821</f>
        <v>0</v>
      </c>
      <c r="I820" s="337">
        <f t="shared" si="133"/>
        <v>400</v>
      </c>
      <c r="J820" s="339">
        <f t="shared" si="125"/>
        <v>400</v>
      </c>
      <c r="K820" s="338"/>
      <c r="L820" s="340"/>
      <c r="M820" s="338"/>
    </row>
    <row r="821" spans="1:14" s="336" customFormat="1" ht="38.25" customHeight="1">
      <c r="A821" s="225" t="s">
        <v>111</v>
      </c>
      <c r="B821" s="358" t="s">
        <v>404</v>
      </c>
      <c r="C821" s="209" t="s">
        <v>95</v>
      </c>
      <c r="D821" s="209" t="s">
        <v>110</v>
      </c>
      <c r="E821" s="223" t="s">
        <v>1081</v>
      </c>
      <c r="F821" s="209" t="s">
        <v>99</v>
      </c>
      <c r="G821" s="209"/>
      <c r="H821" s="338">
        <f t="shared" si="133"/>
        <v>0</v>
      </c>
      <c r="I821" s="337">
        <f t="shared" si="133"/>
        <v>400</v>
      </c>
      <c r="J821" s="339">
        <f t="shared" si="125"/>
        <v>400</v>
      </c>
      <c r="K821" s="338"/>
      <c r="L821" s="340"/>
      <c r="M821" s="338"/>
    </row>
    <row r="822" spans="1:14" s="336" customFormat="1" ht="12.75" customHeight="1">
      <c r="A822" s="225" t="s">
        <v>100</v>
      </c>
      <c r="B822" s="358" t="s">
        <v>404</v>
      </c>
      <c r="C822" s="209" t="s">
        <v>95</v>
      </c>
      <c r="D822" s="209" t="s">
        <v>110</v>
      </c>
      <c r="E822" s="223" t="s">
        <v>1081</v>
      </c>
      <c r="F822" s="209" t="s">
        <v>101</v>
      </c>
      <c r="G822" s="209"/>
      <c r="H822" s="338">
        <f t="shared" si="133"/>
        <v>0</v>
      </c>
      <c r="I822" s="337">
        <f t="shared" si="133"/>
        <v>400</v>
      </c>
      <c r="J822" s="339">
        <f t="shared" si="125"/>
        <v>400</v>
      </c>
      <c r="K822" s="338"/>
      <c r="L822" s="340"/>
      <c r="M822" s="338"/>
    </row>
    <row r="823" spans="1:14" s="336" customFormat="1" ht="12.75" customHeight="1">
      <c r="A823" s="225" t="s">
        <v>11</v>
      </c>
      <c r="B823" s="358" t="s">
        <v>404</v>
      </c>
      <c r="C823" s="209" t="s">
        <v>95</v>
      </c>
      <c r="D823" s="209" t="s">
        <v>110</v>
      </c>
      <c r="E823" s="223" t="s">
        <v>1081</v>
      </c>
      <c r="F823" s="209" t="s">
        <v>101</v>
      </c>
      <c r="G823" s="209" t="s">
        <v>12</v>
      </c>
      <c r="H823" s="338"/>
      <c r="I823" s="337">
        <v>400</v>
      </c>
      <c r="J823" s="339">
        <f t="shared" si="125"/>
        <v>400</v>
      </c>
      <c r="K823" s="338"/>
      <c r="L823" s="340"/>
      <c r="M823" s="338"/>
    </row>
    <row r="824" spans="1:14" ht="63.75" hidden="1" customHeight="1">
      <c r="A824" s="225" t="s">
        <v>637</v>
      </c>
      <c r="B824" s="358" t="s">
        <v>404</v>
      </c>
      <c r="C824" s="209" t="s">
        <v>95</v>
      </c>
      <c r="D824" s="209" t="s">
        <v>110</v>
      </c>
      <c r="E824" s="223" t="s">
        <v>648</v>
      </c>
      <c r="F824" s="209"/>
      <c r="G824" s="209"/>
      <c r="H824" s="338"/>
      <c r="I824" s="338"/>
      <c r="J824" s="339">
        <f t="shared" si="125"/>
        <v>0</v>
      </c>
      <c r="K824" s="338"/>
      <c r="L824" s="340"/>
      <c r="M824" s="338"/>
    </row>
    <row r="825" spans="1:14" ht="68.25" hidden="1" customHeight="1">
      <c r="A825" s="225" t="s">
        <v>111</v>
      </c>
      <c r="B825" s="227" t="s">
        <v>404</v>
      </c>
      <c r="C825" s="209" t="s">
        <v>95</v>
      </c>
      <c r="D825" s="209" t="s">
        <v>110</v>
      </c>
      <c r="E825" s="223" t="s">
        <v>647</v>
      </c>
      <c r="F825" s="209" t="s">
        <v>99</v>
      </c>
      <c r="G825" s="209"/>
      <c r="H825" s="338"/>
      <c r="I825" s="338"/>
      <c r="J825" s="339">
        <f t="shared" si="125"/>
        <v>0</v>
      </c>
      <c r="K825" s="338"/>
      <c r="L825" s="340"/>
      <c r="M825" s="338"/>
    </row>
    <row r="826" spans="1:14" ht="12.75" hidden="1" customHeight="1">
      <c r="A826" s="225" t="s">
        <v>100</v>
      </c>
      <c r="B826" s="227" t="s">
        <v>404</v>
      </c>
      <c r="C826" s="209" t="s">
        <v>95</v>
      </c>
      <c r="D826" s="209" t="s">
        <v>110</v>
      </c>
      <c r="E826" s="223" t="s">
        <v>647</v>
      </c>
      <c r="F826" s="209" t="s">
        <v>101</v>
      </c>
      <c r="G826" s="209"/>
      <c r="H826" s="338"/>
      <c r="I826" s="338"/>
      <c r="J826" s="339">
        <f t="shared" si="125"/>
        <v>0</v>
      </c>
      <c r="K826" s="338"/>
      <c r="L826" s="340"/>
      <c r="M826" s="338"/>
    </row>
    <row r="827" spans="1:14" ht="12.75" hidden="1" customHeight="1">
      <c r="A827" s="225" t="s">
        <v>9</v>
      </c>
      <c r="B827" s="227" t="s">
        <v>404</v>
      </c>
      <c r="C827" s="209" t="s">
        <v>95</v>
      </c>
      <c r="D827" s="209" t="s">
        <v>110</v>
      </c>
      <c r="E827" s="223" t="s">
        <v>647</v>
      </c>
      <c r="F827" s="209" t="s">
        <v>101</v>
      </c>
      <c r="G827" s="209" t="s">
        <v>10</v>
      </c>
      <c r="H827" s="338"/>
      <c r="I827" s="338"/>
      <c r="J827" s="339">
        <f t="shared" si="125"/>
        <v>0</v>
      </c>
      <c r="K827" s="338"/>
      <c r="L827" s="340"/>
      <c r="M827" s="338"/>
    </row>
    <row r="828" spans="1:14" ht="12.75" hidden="1" customHeight="1">
      <c r="A828" s="225" t="s">
        <v>11</v>
      </c>
      <c r="B828" s="227" t="s">
        <v>404</v>
      </c>
      <c r="C828" s="209" t="s">
        <v>95</v>
      </c>
      <c r="D828" s="209" t="s">
        <v>110</v>
      </c>
      <c r="E828" s="223" t="s">
        <v>647</v>
      </c>
      <c r="F828" s="209" t="s">
        <v>101</v>
      </c>
      <c r="G828" s="209" t="s">
        <v>12</v>
      </c>
      <c r="H828" s="338"/>
      <c r="I828" s="338"/>
      <c r="J828" s="339">
        <f t="shared" si="125"/>
        <v>0</v>
      </c>
      <c r="K828" s="338"/>
      <c r="L828" s="340"/>
      <c r="M828" s="338"/>
    </row>
    <row r="829" spans="1:14" ht="12.75" hidden="1" customHeight="1">
      <c r="A829" s="225" t="s">
        <v>628</v>
      </c>
      <c r="B829" s="227" t="s">
        <v>404</v>
      </c>
      <c r="C829" s="209" t="s">
        <v>95</v>
      </c>
      <c r="D829" s="209" t="s">
        <v>110</v>
      </c>
      <c r="E829" s="223" t="s">
        <v>647</v>
      </c>
      <c r="F829" s="209" t="s">
        <v>101</v>
      </c>
      <c r="G829" s="209" t="s">
        <v>197</v>
      </c>
      <c r="H829" s="338"/>
      <c r="I829" s="338"/>
      <c r="J829" s="339">
        <f t="shared" si="125"/>
        <v>0</v>
      </c>
      <c r="K829" s="338"/>
      <c r="L829" s="340"/>
      <c r="M829" s="338"/>
    </row>
    <row r="830" spans="1:14" ht="42" customHeight="1">
      <c r="A830" s="393" t="s">
        <v>725</v>
      </c>
      <c r="B830" s="358" t="s">
        <v>404</v>
      </c>
      <c r="C830" s="209" t="s">
        <v>95</v>
      </c>
      <c r="D830" s="209" t="s">
        <v>110</v>
      </c>
      <c r="E830" s="223" t="s">
        <v>727</v>
      </c>
      <c r="F830" s="392"/>
      <c r="G830" s="392"/>
      <c r="H830" s="335">
        <f t="shared" ref="H830:M832" si="134">H831</f>
        <v>200</v>
      </c>
      <c r="I830" s="335">
        <f t="shared" si="134"/>
        <v>0</v>
      </c>
      <c r="J830" s="339">
        <f t="shared" si="125"/>
        <v>200</v>
      </c>
      <c r="K830" s="335">
        <f t="shared" si="134"/>
        <v>100</v>
      </c>
      <c r="L830" s="340"/>
      <c r="M830" s="335">
        <f t="shared" si="134"/>
        <v>100</v>
      </c>
    </row>
    <row r="831" spans="1:14" ht="30" customHeight="1">
      <c r="A831" s="357" t="s">
        <v>35</v>
      </c>
      <c r="B831" s="358" t="s">
        <v>404</v>
      </c>
      <c r="C831" s="209" t="s">
        <v>95</v>
      </c>
      <c r="D831" s="209" t="s">
        <v>110</v>
      </c>
      <c r="E831" s="223" t="s">
        <v>727</v>
      </c>
      <c r="F831" s="209" t="s">
        <v>27</v>
      </c>
      <c r="G831" s="392"/>
      <c r="H831" s="335">
        <f t="shared" si="134"/>
        <v>200</v>
      </c>
      <c r="I831" s="335">
        <f t="shared" si="134"/>
        <v>0</v>
      </c>
      <c r="J831" s="339">
        <f t="shared" si="125"/>
        <v>200</v>
      </c>
      <c r="K831" s="335">
        <f t="shared" si="134"/>
        <v>100</v>
      </c>
      <c r="L831" s="340"/>
      <c r="M831" s="335">
        <f t="shared" si="134"/>
        <v>100</v>
      </c>
      <c r="N831" s="264"/>
    </row>
    <row r="832" spans="1:14" ht="42" customHeight="1">
      <c r="A832" s="357" t="s">
        <v>28</v>
      </c>
      <c r="B832" s="358" t="s">
        <v>404</v>
      </c>
      <c r="C832" s="209" t="s">
        <v>95</v>
      </c>
      <c r="D832" s="209" t="s">
        <v>110</v>
      </c>
      <c r="E832" s="223" t="s">
        <v>727</v>
      </c>
      <c r="F832" s="209" t="s">
        <v>29</v>
      </c>
      <c r="G832" s="392"/>
      <c r="H832" s="335">
        <f t="shared" si="134"/>
        <v>200</v>
      </c>
      <c r="I832" s="335">
        <f t="shared" si="134"/>
        <v>0</v>
      </c>
      <c r="J832" s="339">
        <f t="shared" si="125"/>
        <v>200</v>
      </c>
      <c r="K832" s="335">
        <f t="shared" si="134"/>
        <v>100</v>
      </c>
      <c r="L832" s="340"/>
      <c r="M832" s="335">
        <f t="shared" si="134"/>
        <v>100</v>
      </c>
    </row>
    <row r="833" spans="1:13" ht="15" customHeight="1">
      <c r="A833" s="357" t="s">
        <v>9</v>
      </c>
      <c r="B833" s="358" t="s">
        <v>404</v>
      </c>
      <c r="C833" s="209" t="s">
        <v>95</v>
      </c>
      <c r="D833" s="209" t="s">
        <v>110</v>
      </c>
      <c r="E833" s="223" t="s">
        <v>727</v>
      </c>
      <c r="F833" s="209" t="s">
        <v>29</v>
      </c>
      <c r="G833" s="209" t="s">
        <v>10</v>
      </c>
      <c r="H833" s="335">
        <v>200</v>
      </c>
      <c r="I833" s="335"/>
      <c r="J833" s="339">
        <f t="shared" si="125"/>
        <v>200</v>
      </c>
      <c r="K833" s="337">
        <v>100</v>
      </c>
      <c r="L833" s="340"/>
      <c r="M833" s="337">
        <v>100</v>
      </c>
    </row>
    <row r="834" spans="1:13" ht="41.25" customHeight="1">
      <c r="A834" s="357" t="s">
        <v>726</v>
      </c>
      <c r="B834" s="358" t="s">
        <v>404</v>
      </c>
      <c r="C834" s="209" t="s">
        <v>95</v>
      </c>
      <c r="D834" s="209" t="s">
        <v>110</v>
      </c>
      <c r="E834" s="223" t="s">
        <v>728</v>
      </c>
      <c r="F834" s="209"/>
      <c r="G834" s="392"/>
      <c r="H834" s="335">
        <f t="shared" ref="H834:M837" si="135">H835</f>
        <v>6963</v>
      </c>
      <c r="I834" s="335">
        <f t="shared" si="135"/>
        <v>0</v>
      </c>
      <c r="J834" s="339">
        <f t="shared" si="125"/>
        <v>6963</v>
      </c>
      <c r="K834" s="335">
        <f t="shared" si="135"/>
        <v>7014.8</v>
      </c>
      <c r="L834" s="340"/>
      <c r="M834" s="335">
        <f t="shared" si="135"/>
        <v>6070.5</v>
      </c>
    </row>
    <row r="835" spans="1:13" ht="34.5" customHeight="1">
      <c r="A835" s="225" t="s">
        <v>294</v>
      </c>
      <c r="B835" s="227" t="s">
        <v>404</v>
      </c>
      <c r="C835" s="392" t="s">
        <v>95</v>
      </c>
      <c r="D835" s="392" t="s">
        <v>110</v>
      </c>
      <c r="E835" s="223" t="s">
        <v>728</v>
      </c>
      <c r="F835" s="392"/>
      <c r="G835" s="392"/>
      <c r="H835" s="335">
        <f t="shared" si="135"/>
        <v>6963</v>
      </c>
      <c r="I835" s="335">
        <f t="shared" si="135"/>
        <v>0</v>
      </c>
      <c r="J835" s="339">
        <f t="shared" si="125"/>
        <v>6963</v>
      </c>
      <c r="K835" s="335">
        <f t="shared" si="135"/>
        <v>7014.8</v>
      </c>
      <c r="L835" s="340"/>
      <c r="M835" s="335">
        <f t="shared" si="135"/>
        <v>6070.5</v>
      </c>
    </row>
    <row r="836" spans="1:13" ht="54.75" customHeight="1">
      <c r="A836" s="225" t="s">
        <v>111</v>
      </c>
      <c r="B836" s="227" t="s">
        <v>404</v>
      </c>
      <c r="C836" s="209" t="s">
        <v>95</v>
      </c>
      <c r="D836" s="209" t="s">
        <v>110</v>
      </c>
      <c r="E836" s="223" t="s">
        <v>728</v>
      </c>
      <c r="F836" s="209" t="s">
        <v>99</v>
      </c>
      <c r="G836" s="209"/>
      <c r="H836" s="335">
        <f t="shared" si="135"/>
        <v>6963</v>
      </c>
      <c r="I836" s="335">
        <f t="shared" si="135"/>
        <v>0</v>
      </c>
      <c r="J836" s="339">
        <f t="shared" si="125"/>
        <v>6963</v>
      </c>
      <c r="K836" s="335">
        <f t="shared" si="135"/>
        <v>7014.8</v>
      </c>
      <c r="L836" s="340"/>
      <c r="M836" s="335">
        <f t="shared" si="135"/>
        <v>6070.5</v>
      </c>
    </row>
    <row r="837" spans="1:13" ht="14.25" customHeight="1">
      <c r="A837" s="225" t="s">
        <v>100</v>
      </c>
      <c r="B837" s="227" t="s">
        <v>404</v>
      </c>
      <c r="C837" s="209" t="s">
        <v>95</v>
      </c>
      <c r="D837" s="209" t="s">
        <v>110</v>
      </c>
      <c r="E837" s="223" t="s">
        <v>728</v>
      </c>
      <c r="F837" s="209" t="s">
        <v>101</v>
      </c>
      <c r="G837" s="209"/>
      <c r="H837" s="335">
        <f t="shared" si="135"/>
        <v>6963</v>
      </c>
      <c r="I837" s="335">
        <f t="shared" si="135"/>
        <v>0</v>
      </c>
      <c r="J837" s="339">
        <f t="shared" si="125"/>
        <v>6963</v>
      </c>
      <c r="K837" s="335">
        <f t="shared" si="135"/>
        <v>7014.8</v>
      </c>
      <c r="L837" s="340"/>
      <c r="M837" s="335">
        <f t="shared" si="135"/>
        <v>6070.5</v>
      </c>
    </row>
    <row r="838" spans="1:13">
      <c r="A838" s="225" t="s">
        <v>9</v>
      </c>
      <c r="B838" s="227" t="s">
        <v>404</v>
      </c>
      <c r="C838" s="209" t="s">
        <v>95</v>
      </c>
      <c r="D838" s="209" t="s">
        <v>110</v>
      </c>
      <c r="E838" s="223" t="s">
        <v>728</v>
      </c>
      <c r="F838" s="209" t="s">
        <v>101</v>
      </c>
      <c r="G838" s="209" t="s">
        <v>10</v>
      </c>
      <c r="H838" s="335">
        <v>6963</v>
      </c>
      <c r="I838" s="335"/>
      <c r="J838" s="339">
        <f t="shared" si="125"/>
        <v>6963</v>
      </c>
      <c r="K838" s="335">
        <f>11482-4467.2</f>
        <v>7014.8</v>
      </c>
      <c r="L838" s="340"/>
      <c r="M838" s="335">
        <f>11482-5411.5</f>
        <v>6070.5</v>
      </c>
    </row>
    <row r="839" spans="1:13" ht="25.5" customHeight="1">
      <c r="A839" s="225" t="s">
        <v>634</v>
      </c>
      <c r="B839" s="78" t="s">
        <v>404</v>
      </c>
      <c r="C839" s="209" t="s">
        <v>95</v>
      </c>
      <c r="D839" s="209" t="s">
        <v>110</v>
      </c>
      <c r="E839" s="223" t="s">
        <v>729</v>
      </c>
      <c r="F839" s="209"/>
      <c r="G839" s="209"/>
      <c r="H839" s="335">
        <f t="shared" ref="H839:M841" si="136">H840</f>
        <v>35633.666666666664</v>
      </c>
      <c r="I839" s="335">
        <f t="shared" si="136"/>
        <v>0</v>
      </c>
      <c r="J839" s="339">
        <f t="shared" si="125"/>
        <v>35633.666666666664</v>
      </c>
      <c r="K839" s="335">
        <f t="shared" si="136"/>
        <v>30632.799999999999</v>
      </c>
      <c r="L839" s="340"/>
      <c r="M839" s="335">
        <f t="shared" si="136"/>
        <v>30632.799999999999</v>
      </c>
    </row>
    <row r="840" spans="1:13" ht="40.5" customHeight="1">
      <c r="A840" s="225" t="s">
        <v>910</v>
      </c>
      <c r="B840" s="78" t="s">
        <v>404</v>
      </c>
      <c r="C840" s="209" t="s">
        <v>95</v>
      </c>
      <c r="D840" s="209" t="s">
        <v>110</v>
      </c>
      <c r="E840" s="223" t="s">
        <v>729</v>
      </c>
      <c r="F840" s="209" t="s">
        <v>99</v>
      </c>
      <c r="G840" s="209"/>
      <c r="H840" s="335">
        <f t="shared" si="136"/>
        <v>35633.666666666664</v>
      </c>
      <c r="I840" s="335">
        <f t="shared" si="136"/>
        <v>0</v>
      </c>
      <c r="J840" s="339">
        <f t="shared" si="125"/>
        <v>35633.666666666664</v>
      </c>
      <c r="K840" s="335">
        <f t="shared" si="136"/>
        <v>30632.799999999999</v>
      </c>
      <c r="L840" s="340"/>
      <c r="M840" s="335">
        <f t="shared" si="136"/>
        <v>30632.799999999999</v>
      </c>
    </row>
    <row r="841" spans="1:13" ht="15" customHeight="1">
      <c r="A841" s="225" t="s">
        <v>100</v>
      </c>
      <c r="B841" s="78" t="s">
        <v>404</v>
      </c>
      <c r="C841" s="209" t="s">
        <v>95</v>
      </c>
      <c r="D841" s="209" t="s">
        <v>110</v>
      </c>
      <c r="E841" s="223" t="s">
        <v>729</v>
      </c>
      <c r="F841" s="209" t="s">
        <v>101</v>
      </c>
      <c r="G841" s="209"/>
      <c r="H841" s="335">
        <f t="shared" si="136"/>
        <v>35633.666666666664</v>
      </c>
      <c r="I841" s="335">
        <f t="shared" si="136"/>
        <v>0</v>
      </c>
      <c r="J841" s="339">
        <f t="shared" si="125"/>
        <v>35633.666666666664</v>
      </c>
      <c r="K841" s="335">
        <f t="shared" si="136"/>
        <v>30632.799999999999</v>
      </c>
      <c r="L841" s="340"/>
      <c r="M841" s="335">
        <f t="shared" si="136"/>
        <v>30632.799999999999</v>
      </c>
    </row>
    <row r="842" spans="1:13">
      <c r="A842" s="225" t="s">
        <v>9</v>
      </c>
      <c r="B842" s="78" t="s">
        <v>404</v>
      </c>
      <c r="C842" s="209" t="s">
        <v>95</v>
      </c>
      <c r="D842" s="209" t="s">
        <v>110</v>
      </c>
      <c r="E842" s="223" t="s">
        <v>729</v>
      </c>
      <c r="F842" s="209" t="s">
        <v>101</v>
      </c>
      <c r="G842" s="209" t="s">
        <v>10</v>
      </c>
      <c r="H842" s="335">
        <f>'Бюджет 2026 г 1 чт потребность'!H842/12*8</f>
        <v>35633.666666666664</v>
      </c>
      <c r="I842" s="335"/>
      <c r="J842" s="339">
        <f t="shared" si="125"/>
        <v>35633.666666666664</v>
      </c>
      <c r="K842" s="335">
        <v>30632.799999999999</v>
      </c>
      <c r="L842" s="340"/>
      <c r="M842" s="335">
        <v>30632.799999999999</v>
      </c>
    </row>
    <row r="843" spans="1:13" ht="15.75" customHeight="1">
      <c r="A843" s="225" t="s">
        <v>633</v>
      </c>
      <c r="B843" s="78" t="s">
        <v>404</v>
      </c>
      <c r="C843" s="209" t="s">
        <v>95</v>
      </c>
      <c r="D843" s="209" t="s">
        <v>110</v>
      </c>
      <c r="E843" s="223" t="s">
        <v>730</v>
      </c>
      <c r="F843" s="209"/>
      <c r="G843" s="209"/>
      <c r="H843" s="335">
        <f t="shared" ref="H843:M845" si="137">H844</f>
        <v>10060.933333333332</v>
      </c>
      <c r="I843" s="335">
        <f t="shared" si="137"/>
        <v>0</v>
      </c>
      <c r="J843" s="339">
        <f t="shared" si="125"/>
        <v>10060.933333333332</v>
      </c>
      <c r="K843" s="335">
        <f t="shared" si="137"/>
        <v>9682</v>
      </c>
      <c r="L843" s="340"/>
      <c r="M843" s="335">
        <f t="shared" si="137"/>
        <v>8318.6</v>
      </c>
    </row>
    <row r="844" spans="1:13" ht="36" customHeight="1">
      <c r="A844" s="225" t="s">
        <v>910</v>
      </c>
      <c r="B844" s="78" t="s">
        <v>404</v>
      </c>
      <c r="C844" s="209" t="s">
        <v>95</v>
      </c>
      <c r="D844" s="209" t="s">
        <v>110</v>
      </c>
      <c r="E844" s="223" t="s">
        <v>730</v>
      </c>
      <c r="F844" s="209" t="s">
        <v>99</v>
      </c>
      <c r="G844" s="209"/>
      <c r="H844" s="335">
        <f t="shared" si="137"/>
        <v>10060.933333333332</v>
      </c>
      <c r="I844" s="335">
        <f t="shared" si="137"/>
        <v>0</v>
      </c>
      <c r="J844" s="339">
        <f t="shared" si="125"/>
        <v>10060.933333333332</v>
      </c>
      <c r="K844" s="335">
        <f t="shared" si="137"/>
        <v>9682</v>
      </c>
      <c r="L844" s="340"/>
      <c r="M844" s="335">
        <f t="shared" si="137"/>
        <v>8318.6</v>
      </c>
    </row>
    <row r="845" spans="1:13" ht="12" customHeight="1">
      <c r="A845" s="225" t="s">
        <v>100</v>
      </c>
      <c r="B845" s="78" t="s">
        <v>404</v>
      </c>
      <c r="C845" s="209" t="s">
        <v>95</v>
      </c>
      <c r="D845" s="209" t="s">
        <v>110</v>
      </c>
      <c r="E845" s="223" t="s">
        <v>730</v>
      </c>
      <c r="F845" s="209" t="s">
        <v>101</v>
      </c>
      <c r="G845" s="209"/>
      <c r="H845" s="335">
        <f t="shared" si="137"/>
        <v>10060.933333333332</v>
      </c>
      <c r="I845" s="335">
        <f t="shared" si="137"/>
        <v>0</v>
      </c>
      <c r="J845" s="339">
        <f t="shared" si="125"/>
        <v>10060.933333333332</v>
      </c>
      <c r="K845" s="335">
        <f t="shared" si="137"/>
        <v>9682</v>
      </c>
      <c r="L845" s="340"/>
      <c r="M845" s="335">
        <f t="shared" si="137"/>
        <v>8318.6</v>
      </c>
    </row>
    <row r="846" spans="1:13">
      <c r="A846" s="225" t="s">
        <v>9</v>
      </c>
      <c r="B846" s="78" t="s">
        <v>404</v>
      </c>
      <c r="C846" s="209" t="s">
        <v>95</v>
      </c>
      <c r="D846" s="209" t="s">
        <v>110</v>
      </c>
      <c r="E846" s="223" t="s">
        <v>730</v>
      </c>
      <c r="F846" s="209" t="s">
        <v>101</v>
      </c>
      <c r="G846" s="209" t="s">
        <v>10</v>
      </c>
      <c r="H846" s="335">
        <f>'Бюджет 2026 г 1 чт потребность'!H846/12*8</f>
        <v>10060.933333333332</v>
      </c>
      <c r="I846" s="335"/>
      <c r="J846" s="339">
        <f t="shared" si="125"/>
        <v>10060.933333333332</v>
      </c>
      <c r="K846" s="335">
        <v>9682</v>
      </c>
      <c r="L846" s="340"/>
      <c r="M846" s="335">
        <f>11682-3363.4</f>
        <v>8318.6</v>
      </c>
    </row>
    <row r="847" spans="1:13" ht="39" customHeight="1">
      <c r="A847" s="390" t="s">
        <v>732</v>
      </c>
      <c r="B847" s="227" t="s">
        <v>404</v>
      </c>
      <c r="C847" s="392" t="s">
        <v>95</v>
      </c>
      <c r="D847" s="392" t="s">
        <v>110</v>
      </c>
      <c r="E847" s="223" t="s">
        <v>731</v>
      </c>
      <c r="F847" s="392" t="s">
        <v>38</v>
      </c>
      <c r="G847" s="392"/>
      <c r="H847" s="335">
        <f t="shared" ref="H847:M849" si="138">H848</f>
        <v>112.9</v>
      </c>
      <c r="I847" s="335">
        <f t="shared" si="138"/>
        <v>0</v>
      </c>
      <c r="J847" s="339">
        <f t="shared" si="125"/>
        <v>112.9</v>
      </c>
      <c r="K847" s="335">
        <f t="shared" si="138"/>
        <v>100</v>
      </c>
      <c r="L847" s="340"/>
      <c r="M847" s="335">
        <f t="shared" si="138"/>
        <v>150</v>
      </c>
    </row>
    <row r="848" spans="1:13" ht="51" customHeight="1">
      <c r="A848" s="390" t="s">
        <v>111</v>
      </c>
      <c r="B848" s="227" t="s">
        <v>404</v>
      </c>
      <c r="C848" s="209" t="s">
        <v>95</v>
      </c>
      <c r="D848" s="209" t="s">
        <v>110</v>
      </c>
      <c r="E848" s="223" t="s">
        <v>731</v>
      </c>
      <c r="F848" s="209" t="s">
        <v>99</v>
      </c>
      <c r="G848" s="209"/>
      <c r="H848" s="335">
        <f t="shared" si="138"/>
        <v>112.9</v>
      </c>
      <c r="I848" s="335">
        <f t="shared" si="138"/>
        <v>0</v>
      </c>
      <c r="J848" s="339">
        <f t="shared" si="125"/>
        <v>112.9</v>
      </c>
      <c r="K848" s="335">
        <f t="shared" si="138"/>
        <v>100</v>
      </c>
      <c r="L848" s="340"/>
      <c r="M848" s="335">
        <f t="shared" si="138"/>
        <v>150</v>
      </c>
    </row>
    <row r="849" spans="1:13" ht="14.25" customHeight="1">
      <c r="A849" s="390" t="s">
        <v>100</v>
      </c>
      <c r="B849" s="227" t="s">
        <v>404</v>
      </c>
      <c r="C849" s="209" t="s">
        <v>95</v>
      </c>
      <c r="D849" s="209" t="s">
        <v>110</v>
      </c>
      <c r="E849" s="223" t="s">
        <v>731</v>
      </c>
      <c r="F849" s="209" t="s">
        <v>101</v>
      </c>
      <c r="G849" s="209"/>
      <c r="H849" s="335">
        <f t="shared" si="138"/>
        <v>112.9</v>
      </c>
      <c r="I849" s="335">
        <f t="shared" si="138"/>
        <v>0</v>
      </c>
      <c r="J849" s="339">
        <f t="shared" ref="J849:J912" si="139">H849+I849</f>
        <v>112.9</v>
      </c>
      <c r="K849" s="335">
        <f t="shared" si="138"/>
        <v>100</v>
      </c>
      <c r="L849" s="340"/>
      <c r="M849" s="335">
        <f t="shared" si="138"/>
        <v>150</v>
      </c>
    </row>
    <row r="850" spans="1:13">
      <c r="A850" s="390" t="s">
        <v>9</v>
      </c>
      <c r="B850" s="227" t="s">
        <v>404</v>
      </c>
      <c r="C850" s="209" t="s">
        <v>95</v>
      </c>
      <c r="D850" s="209" t="s">
        <v>110</v>
      </c>
      <c r="E850" s="223" t="s">
        <v>731</v>
      </c>
      <c r="F850" s="209" t="s">
        <v>101</v>
      </c>
      <c r="G850" s="209" t="s">
        <v>10</v>
      </c>
      <c r="H850" s="335">
        <v>112.9</v>
      </c>
      <c r="I850" s="335"/>
      <c r="J850" s="339">
        <f t="shared" si="139"/>
        <v>112.9</v>
      </c>
      <c r="K850" s="335">
        <v>100</v>
      </c>
      <c r="L850" s="340"/>
      <c r="M850" s="335">
        <v>150</v>
      </c>
    </row>
    <row r="851" spans="1:13" ht="51">
      <c r="A851" s="390" t="s">
        <v>940</v>
      </c>
      <c r="B851" s="227" t="s">
        <v>404</v>
      </c>
      <c r="C851" s="209" t="s">
        <v>95</v>
      </c>
      <c r="D851" s="209" t="s">
        <v>110</v>
      </c>
      <c r="E851" s="223" t="s">
        <v>907</v>
      </c>
      <c r="F851" s="209"/>
      <c r="G851" s="209"/>
      <c r="H851" s="335">
        <f t="shared" ref="H851:M853" si="140">H852</f>
        <v>414.6</v>
      </c>
      <c r="I851" s="335">
        <f t="shared" si="140"/>
        <v>0</v>
      </c>
      <c r="J851" s="339">
        <f t="shared" si="139"/>
        <v>414.6</v>
      </c>
      <c r="K851" s="335">
        <f t="shared" si="140"/>
        <v>270.10000000000002</v>
      </c>
      <c r="L851" s="340"/>
      <c r="M851" s="335">
        <f t="shared" si="140"/>
        <v>920</v>
      </c>
    </row>
    <row r="852" spans="1:13" ht="48.75" customHeight="1">
      <c r="A852" s="390" t="s">
        <v>111</v>
      </c>
      <c r="B852" s="227" t="s">
        <v>404</v>
      </c>
      <c r="C852" s="209" t="s">
        <v>95</v>
      </c>
      <c r="D852" s="209" t="s">
        <v>110</v>
      </c>
      <c r="E852" s="223" t="s">
        <v>907</v>
      </c>
      <c r="F852" s="209" t="s">
        <v>99</v>
      </c>
      <c r="G852" s="209"/>
      <c r="H852" s="335">
        <f t="shared" si="140"/>
        <v>414.6</v>
      </c>
      <c r="I852" s="335">
        <f t="shared" si="140"/>
        <v>0</v>
      </c>
      <c r="J852" s="339">
        <f t="shared" si="139"/>
        <v>414.6</v>
      </c>
      <c r="K852" s="335">
        <f t="shared" si="140"/>
        <v>270.10000000000002</v>
      </c>
      <c r="L852" s="340"/>
      <c r="M852" s="335">
        <f t="shared" si="140"/>
        <v>920</v>
      </c>
    </row>
    <row r="853" spans="1:13" ht="15" customHeight="1">
      <c r="A853" s="390" t="s">
        <v>100</v>
      </c>
      <c r="B853" s="227" t="s">
        <v>404</v>
      </c>
      <c r="C853" s="209" t="s">
        <v>95</v>
      </c>
      <c r="D853" s="209" t="s">
        <v>110</v>
      </c>
      <c r="E853" s="223" t="s">
        <v>907</v>
      </c>
      <c r="F853" s="209" t="s">
        <v>101</v>
      </c>
      <c r="G853" s="209"/>
      <c r="H853" s="335">
        <f t="shared" si="140"/>
        <v>414.6</v>
      </c>
      <c r="I853" s="335">
        <f t="shared" si="140"/>
        <v>0</v>
      </c>
      <c r="J853" s="339">
        <f t="shared" si="139"/>
        <v>414.6</v>
      </c>
      <c r="K853" s="335">
        <f t="shared" si="140"/>
        <v>270.10000000000002</v>
      </c>
      <c r="L853" s="340"/>
      <c r="M853" s="335">
        <f t="shared" si="140"/>
        <v>920</v>
      </c>
    </row>
    <row r="854" spans="1:13">
      <c r="A854" s="390" t="s">
        <v>9</v>
      </c>
      <c r="B854" s="227" t="s">
        <v>404</v>
      </c>
      <c r="C854" s="209" t="s">
        <v>95</v>
      </c>
      <c r="D854" s="209" t="s">
        <v>110</v>
      </c>
      <c r="E854" s="223" t="s">
        <v>907</v>
      </c>
      <c r="F854" s="209" t="s">
        <v>101</v>
      </c>
      <c r="G854" s="209" t="s">
        <v>10</v>
      </c>
      <c r="H854" s="335">
        <v>414.6</v>
      </c>
      <c r="I854" s="335"/>
      <c r="J854" s="339">
        <f t="shared" si="139"/>
        <v>414.6</v>
      </c>
      <c r="K854" s="335">
        <v>270.10000000000002</v>
      </c>
      <c r="L854" s="340"/>
      <c r="M854" s="335">
        <v>920</v>
      </c>
    </row>
    <row r="855" spans="1:13" ht="42" customHeight="1">
      <c r="A855" s="268" t="s">
        <v>873</v>
      </c>
      <c r="B855" s="227" t="s">
        <v>404</v>
      </c>
      <c r="C855" s="209" t="s">
        <v>95</v>
      </c>
      <c r="D855" s="209" t="s">
        <v>110</v>
      </c>
      <c r="E855" s="223" t="s">
        <v>733</v>
      </c>
      <c r="F855" s="209"/>
      <c r="G855" s="209"/>
      <c r="H855" s="335">
        <f t="shared" ref="H855:M857" si="141">H856</f>
        <v>1744.2</v>
      </c>
      <c r="I855" s="335">
        <f t="shared" si="141"/>
        <v>0</v>
      </c>
      <c r="J855" s="339">
        <f t="shared" si="139"/>
        <v>1744.2</v>
      </c>
      <c r="K855" s="335">
        <f t="shared" si="141"/>
        <v>1744.2</v>
      </c>
      <c r="L855" s="340"/>
      <c r="M855" s="335">
        <f t="shared" si="141"/>
        <v>1744.1</v>
      </c>
    </row>
    <row r="856" spans="1:13" ht="53.25" customHeight="1">
      <c r="A856" s="390" t="s">
        <v>111</v>
      </c>
      <c r="B856" s="227" t="s">
        <v>404</v>
      </c>
      <c r="C856" s="209" t="s">
        <v>95</v>
      </c>
      <c r="D856" s="209" t="s">
        <v>110</v>
      </c>
      <c r="E856" s="223" t="s">
        <v>733</v>
      </c>
      <c r="F856" s="209" t="s">
        <v>99</v>
      </c>
      <c r="G856" s="209"/>
      <c r="H856" s="335">
        <f t="shared" si="141"/>
        <v>1744.2</v>
      </c>
      <c r="I856" s="335">
        <f t="shared" si="141"/>
        <v>0</v>
      </c>
      <c r="J856" s="339">
        <f t="shared" si="139"/>
        <v>1744.2</v>
      </c>
      <c r="K856" s="335">
        <f t="shared" si="141"/>
        <v>1744.2</v>
      </c>
      <c r="L856" s="340"/>
      <c r="M856" s="335">
        <f t="shared" si="141"/>
        <v>1744.1</v>
      </c>
    </row>
    <row r="857" spans="1:13" ht="16.5" customHeight="1">
      <c r="A857" s="390" t="s">
        <v>100</v>
      </c>
      <c r="B857" s="227" t="s">
        <v>404</v>
      </c>
      <c r="C857" s="209" t="s">
        <v>95</v>
      </c>
      <c r="D857" s="209" t="s">
        <v>110</v>
      </c>
      <c r="E857" s="223" t="s">
        <v>733</v>
      </c>
      <c r="F857" s="209" t="s">
        <v>101</v>
      </c>
      <c r="G857" s="209"/>
      <c r="H857" s="335">
        <f t="shared" si="141"/>
        <v>1744.2</v>
      </c>
      <c r="I857" s="335">
        <f t="shared" si="141"/>
        <v>0</v>
      </c>
      <c r="J857" s="339">
        <f t="shared" si="139"/>
        <v>1744.2</v>
      </c>
      <c r="K857" s="335">
        <f t="shared" si="141"/>
        <v>1744.2</v>
      </c>
      <c r="L857" s="340"/>
      <c r="M857" s="335">
        <f t="shared" si="141"/>
        <v>1744.1</v>
      </c>
    </row>
    <row r="858" spans="1:13">
      <c r="A858" s="390" t="s">
        <v>9</v>
      </c>
      <c r="B858" s="227" t="s">
        <v>404</v>
      </c>
      <c r="C858" s="209" t="s">
        <v>95</v>
      </c>
      <c r="D858" s="209" t="s">
        <v>110</v>
      </c>
      <c r="E858" s="223" t="s">
        <v>733</v>
      </c>
      <c r="F858" s="209" t="s">
        <v>101</v>
      </c>
      <c r="G858" s="209" t="s">
        <v>10</v>
      </c>
      <c r="H858" s="335">
        <v>1744.2</v>
      </c>
      <c r="I858" s="335"/>
      <c r="J858" s="339">
        <f t="shared" si="139"/>
        <v>1744.2</v>
      </c>
      <c r="K858" s="335">
        <v>1744.2</v>
      </c>
      <c r="L858" s="340"/>
      <c r="M858" s="335">
        <v>1744.1</v>
      </c>
    </row>
    <row r="859" spans="1:13" ht="26.25" customHeight="1">
      <c r="A859" s="390" t="s">
        <v>499</v>
      </c>
      <c r="B859" s="227" t="s">
        <v>404</v>
      </c>
      <c r="C859" s="392" t="s">
        <v>95</v>
      </c>
      <c r="D859" s="392" t="s">
        <v>110</v>
      </c>
      <c r="E859" s="223" t="s">
        <v>734</v>
      </c>
      <c r="F859" s="392" t="s">
        <v>38</v>
      </c>
      <c r="G859" s="392"/>
      <c r="H859" s="335">
        <f t="shared" ref="H859:M861" si="142">H860</f>
        <v>2469.9749999999999</v>
      </c>
      <c r="I859" s="335">
        <f t="shared" si="142"/>
        <v>0</v>
      </c>
      <c r="J859" s="339">
        <f t="shared" si="139"/>
        <v>2469.9749999999999</v>
      </c>
      <c r="K859" s="335">
        <f t="shared" si="142"/>
        <v>1400</v>
      </c>
      <c r="L859" s="340"/>
      <c r="M859" s="335">
        <f t="shared" si="142"/>
        <v>1400</v>
      </c>
    </row>
    <row r="860" spans="1:13" ht="38.25" customHeight="1">
      <c r="A860" s="390" t="s">
        <v>111</v>
      </c>
      <c r="B860" s="227" t="s">
        <v>404</v>
      </c>
      <c r="C860" s="209" t="s">
        <v>95</v>
      </c>
      <c r="D860" s="209" t="s">
        <v>110</v>
      </c>
      <c r="E860" s="223" t="s">
        <v>734</v>
      </c>
      <c r="F860" s="209" t="s">
        <v>99</v>
      </c>
      <c r="G860" s="209"/>
      <c r="H860" s="335">
        <f t="shared" si="142"/>
        <v>2469.9749999999999</v>
      </c>
      <c r="I860" s="335">
        <f t="shared" si="142"/>
        <v>0</v>
      </c>
      <c r="J860" s="339">
        <f t="shared" si="139"/>
        <v>2469.9749999999999</v>
      </c>
      <c r="K860" s="335">
        <f t="shared" si="142"/>
        <v>1400</v>
      </c>
      <c r="L860" s="340"/>
      <c r="M860" s="335">
        <f t="shared" si="142"/>
        <v>1400</v>
      </c>
    </row>
    <row r="861" spans="1:13" ht="15.75" customHeight="1">
      <c r="A861" s="390" t="s">
        <v>100</v>
      </c>
      <c r="B861" s="227" t="s">
        <v>404</v>
      </c>
      <c r="C861" s="209" t="s">
        <v>95</v>
      </c>
      <c r="D861" s="209" t="s">
        <v>110</v>
      </c>
      <c r="E861" s="223" t="s">
        <v>734</v>
      </c>
      <c r="F861" s="209" t="s">
        <v>101</v>
      </c>
      <c r="G861" s="209"/>
      <c r="H861" s="335">
        <f t="shared" si="142"/>
        <v>2469.9749999999999</v>
      </c>
      <c r="I861" s="335">
        <f t="shared" si="142"/>
        <v>0</v>
      </c>
      <c r="J861" s="339">
        <f t="shared" si="139"/>
        <v>2469.9749999999999</v>
      </c>
      <c r="K861" s="335">
        <f t="shared" si="142"/>
        <v>1400</v>
      </c>
      <c r="L861" s="340"/>
      <c r="M861" s="335">
        <f t="shared" si="142"/>
        <v>1400</v>
      </c>
    </row>
    <row r="862" spans="1:13">
      <c r="A862" s="390" t="s">
        <v>9</v>
      </c>
      <c r="B862" s="227" t="s">
        <v>404</v>
      </c>
      <c r="C862" s="209" t="s">
        <v>95</v>
      </c>
      <c r="D862" s="209" t="s">
        <v>110</v>
      </c>
      <c r="E862" s="223" t="s">
        <v>734</v>
      </c>
      <c r="F862" s="209" t="s">
        <v>101</v>
      </c>
      <c r="G862" s="209" t="s">
        <v>10</v>
      </c>
      <c r="H862" s="335">
        <f>'Бюджет 2026 г 1 чт потребность'!H862/12*9</f>
        <v>2469.9749999999999</v>
      </c>
      <c r="I862" s="335"/>
      <c r="J862" s="339">
        <f t="shared" si="139"/>
        <v>2469.9749999999999</v>
      </c>
      <c r="K862" s="335">
        <v>1400</v>
      </c>
      <c r="L862" s="340"/>
      <c r="M862" s="335">
        <v>1400</v>
      </c>
    </row>
    <row r="863" spans="1:13" s="244" customFormat="1" ht="78" customHeight="1">
      <c r="A863" s="390" t="s">
        <v>1004</v>
      </c>
      <c r="B863" s="227" t="s">
        <v>404</v>
      </c>
      <c r="C863" s="209" t="s">
        <v>95</v>
      </c>
      <c r="D863" s="209" t="s">
        <v>110</v>
      </c>
      <c r="E863" s="223" t="s">
        <v>1073</v>
      </c>
      <c r="F863" s="209"/>
      <c r="G863" s="209"/>
      <c r="H863" s="335">
        <f t="shared" ref="H863:M864" si="143">H864</f>
        <v>1676.8999999999999</v>
      </c>
      <c r="I863" s="335">
        <f t="shared" si="143"/>
        <v>0</v>
      </c>
      <c r="J863" s="339">
        <f t="shared" si="139"/>
        <v>1676.8999999999999</v>
      </c>
      <c r="K863" s="335">
        <f t="shared" si="143"/>
        <v>2206</v>
      </c>
      <c r="L863" s="340"/>
      <c r="M863" s="335">
        <f t="shared" si="143"/>
        <v>2233.3999999999996</v>
      </c>
    </row>
    <row r="864" spans="1:13" s="244" customFormat="1" ht="38.25">
      <c r="A864" s="225" t="s">
        <v>910</v>
      </c>
      <c r="B864" s="227" t="s">
        <v>404</v>
      </c>
      <c r="C864" s="209" t="s">
        <v>95</v>
      </c>
      <c r="D864" s="209" t="s">
        <v>110</v>
      </c>
      <c r="E864" s="223" t="s">
        <v>1073</v>
      </c>
      <c r="F864" s="209" t="s">
        <v>99</v>
      </c>
      <c r="G864" s="209"/>
      <c r="H864" s="335">
        <f t="shared" si="143"/>
        <v>1676.8999999999999</v>
      </c>
      <c r="I864" s="335">
        <f t="shared" si="143"/>
        <v>0</v>
      </c>
      <c r="J864" s="339">
        <f t="shared" si="139"/>
        <v>1676.8999999999999</v>
      </c>
      <c r="K864" s="335">
        <f t="shared" si="143"/>
        <v>2206</v>
      </c>
      <c r="L864" s="340"/>
      <c r="M864" s="335">
        <f t="shared" si="143"/>
        <v>2233.3999999999996</v>
      </c>
    </row>
    <row r="865" spans="1:17" s="244" customFormat="1">
      <c r="A865" s="225" t="s">
        <v>100</v>
      </c>
      <c r="B865" s="227" t="s">
        <v>404</v>
      </c>
      <c r="C865" s="209" t="s">
        <v>95</v>
      </c>
      <c r="D865" s="209" t="s">
        <v>110</v>
      </c>
      <c r="E865" s="223" t="s">
        <v>1073</v>
      </c>
      <c r="F865" s="209" t="s">
        <v>101</v>
      </c>
      <c r="G865" s="209"/>
      <c r="H865" s="335">
        <f>H866+H867</f>
        <v>1676.8999999999999</v>
      </c>
      <c r="I865" s="335">
        <f>I866+I867</f>
        <v>0</v>
      </c>
      <c r="J865" s="339">
        <f t="shared" si="139"/>
        <v>1676.8999999999999</v>
      </c>
      <c r="K865" s="335">
        <f>K866+K867</f>
        <v>2206</v>
      </c>
      <c r="L865" s="340"/>
      <c r="M865" s="335">
        <f>M866+M867</f>
        <v>2233.3999999999996</v>
      </c>
    </row>
    <row r="866" spans="1:17" s="244" customFormat="1">
      <c r="A866" s="225" t="s">
        <v>11</v>
      </c>
      <c r="B866" s="227" t="s">
        <v>404</v>
      </c>
      <c r="C866" s="209" t="s">
        <v>95</v>
      </c>
      <c r="D866" s="209" t="s">
        <v>110</v>
      </c>
      <c r="E866" s="223" t="s">
        <v>1073</v>
      </c>
      <c r="F866" s="209" t="s">
        <v>101</v>
      </c>
      <c r="G866" s="209" t="s">
        <v>12</v>
      </c>
      <c r="H866" s="337">
        <v>16.8</v>
      </c>
      <c r="I866" s="337"/>
      <c r="J866" s="339">
        <f t="shared" si="139"/>
        <v>16.8</v>
      </c>
      <c r="K866" s="337">
        <v>44.1</v>
      </c>
      <c r="L866" s="340"/>
      <c r="M866" s="337">
        <v>44.7</v>
      </c>
      <c r="O866" s="365"/>
      <c r="P866" s="365"/>
      <c r="Q866" s="365"/>
    </row>
    <row r="867" spans="1:17" s="244" customFormat="1" ht="15.75">
      <c r="A867" s="225" t="s">
        <v>628</v>
      </c>
      <c r="B867" s="227" t="s">
        <v>404</v>
      </c>
      <c r="C867" s="209" t="s">
        <v>95</v>
      </c>
      <c r="D867" s="209" t="s">
        <v>110</v>
      </c>
      <c r="E867" s="223" t="s">
        <v>1073</v>
      </c>
      <c r="F867" s="209" t="s">
        <v>101</v>
      </c>
      <c r="G867" s="209" t="s">
        <v>197</v>
      </c>
      <c r="H867" s="337">
        <v>1660.1</v>
      </c>
      <c r="I867" s="337"/>
      <c r="J867" s="339">
        <f t="shared" si="139"/>
        <v>1660.1</v>
      </c>
      <c r="K867" s="337">
        <v>2161.9</v>
      </c>
      <c r="L867" s="340"/>
      <c r="M867" s="337">
        <v>2188.6999999999998</v>
      </c>
      <c r="O867" s="369"/>
      <c r="P867" s="369"/>
      <c r="Q867" s="369"/>
    </row>
    <row r="868" spans="1:17" s="244" customFormat="1" ht="93" customHeight="1">
      <c r="A868" s="225" t="s">
        <v>1057</v>
      </c>
      <c r="B868" s="227" t="s">
        <v>404</v>
      </c>
      <c r="C868" s="209" t="s">
        <v>95</v>
      </c>
      <c r="D868" s="209" t="s">
        <v>110</v>
      </c>
      <c r="E868" s="223" t="s">
        <v>1071</v>
      </c>
      <c r="F868" s="209"/>
      <c r="G868" s="209"/>
      <c r="H868" s="335">
        <f t="shared" ref="H868:M870" si="144">H869</f>
        <v>625</v>
      </c>
      <c r="I868" s="335">
        <f t="shared" si="144"/>
        <v>0</v>
      </c>
      <c r="J868" s="339">
        <f t="shared" si="139"/>
        <v>625</v>
      </c>
      <c r="K868" s="335">
        <f t="shared" si="144"/>
        <v>781.2</v>
      </c>
      <c r="L868" s="340"/>
      <c r="M868" s="335">
        <f t="shared" si="144"/>
        <v>781.2</v>
      </c>
      <c r="O868" s="365"/>
      <c r="P868" s="365"/>
      <c r="Q868" s="365"/>
    </row>
    <row r="869" spans="1:17" s="244" customFormat="1" ht="38.25">
      <c r="A869" s="225" t="s">
        <v>910</v>
      </c>
      <c r="B869" s="227" t="s">
        <v>404</v>
      </c>
      <c r="C869" s="209" t="s">
        <v>95</v>
      </c>
      <c r="D869" s="209" t="s">
        <v>110</v>
      </c>
      <c r="E869" s="223" t="s">
        <v>1071</v>
      </c>
      <c r="F869" s="209" t="s">
        <v>99</v>
      </c>
      <c r="G869" s="209"/>
      <c r="H869" s="335">
        <f t="shared" si="144"/>
        <v>625</v>
      </c>
      <c r="I869" s="335">
        <f t="shared" si="144"/>
        <v>0</v>
      </c>
      <c r="J869" s="339">
        <f t="shared" si="139"/>
        <v>625</v>
      </c>
      <c r="K869" s="335">
        <f t="shared" si="144"/>
        <v>781.2</v>
      </c>
      <c r="L869" s="340"/>
      <c r="M869" s="335">
        <f t="shared" si="144"/>
        <v>781.2</v>
      </c>
      <c r="O869" s="365"/>
      <c r="P869" s="365"/>
      <c r="Q869" s="365"/>
    </row>
    <row r="870" spans="1:17" s="244" customFormat="1">
      <c r="A870" s="225" t="s">
        <v>100</v>
      </c>
      <c r="B870" s="227" t="s">
        <v>404</v>
      </c>
      <c r="C870" s="209" t="s">
        <v>95</v>
      </c>
      <c r="D870" s="209" t="s">
        <v>110</v>
      </c>
      <c r="E870" s="223" t="s">
        <v>1071</v>
      </c>
      <c r="F870" s="209" t="s">
        <v>101</v>
      </c>
      <c r="G870" s="209"/>
      <c r="H870" s="335">
        <f t="shared" si="144"/>
        <v>625</v>
      </c>
      <c r="I870" s="335">
        <f t="shared" si="144"/>
        <v>0</v>
      </c>
      <c r="J870" s="339">
        <f t="shared" si="139"/>
        <v>625</v>
      </c>
      <c r="K870" s="335">
        <f t="shared" si="144"/>
        <v>781.2</v>
      </c>
      <c r="L870" s="340"/>
      <c r="M870" s="335">
        <f t="shared" si="144"/>
        <v>781.2</v>
      </c>
      <c r="O870" s="365"/>
      <c r="P870" s="365"/>
      <c r="Q870" s="365"/>
    </row>
    <row r="871" spans="1:17" s="244" customFormat="1" ht="15.75">
      <c r="A871" s="225" t="s">
        <v>628</v>
      </c>
      <c r="B871" s="227" t="s">
        <v>404</v>
      </c>
      <c r="C871" s="209" t="s">
        <v>95</v>
      </c>
      <c r="D871" s="209" t="s">
        <v>110</v>
      </c>
      <c r="E871" s="223" t="s">
        <v>1071</v>
      </c>
      <c r="F871" s="209" t="s">
        <v>101</v>
      </c>
      <c r="G871" s="209" t="s">
        <v>197</v>
      </c>
      <c r="H871" s="337">
        <v>625</v>
      </c>
      <c r="I871" s="337"/>
      <c r="J871" s="339">
        <f t="shared" si="139"/>
        <v>625</v>
      </c>
      <c r="K871" s="337">
        <v>781.2</v>
      </c>
      <c r="L871" s="340"/>
      <c r="M871" s="337">
        <v>781.2</v>
      </c>
      <c r="O871" s="369"/>
      <c r="P871" s="369"/>
      <c r="Q871" s="369"/>
    </row>
    <row r="872" spans="1:17" ht="89.25">
      <c r="A872" s="357" t="s">
        <v>299</v>
      </c>
      <c r="B872" s="358" t="s">
        <v>404</v>
      </c>
      <c r="C872" s="209" t="s">
        <v>95</v>
      </c>
      <c r="D872" s="209" t="s">
        <v>110</v>
      </c>
      <c r="E872" s="223" t="s">
        <v>735</v>
      </c>
      <c r="F872" s="209" t="s">
        <v>38</v>
      </c>
      <c r="G872" s="209"/>
      <c r="H872" s="335">
        <f t="shared" ref="H872:M874" si="145">H873</f>
        <v>97944.065000000002</v>
      </c>
      <c r="I872" s="335">
        <f t="shared" si="145"/>
        <v>0</v>
      </c>
      <c r="J872" s="339">
        <f t="shared" si="139"/>
        <v>97944.065000000002</v>
      </c>
      <c r="K872" s="335">
        <f t="shared" si="145"/>
        <v>90957.565000000002</v>
      </c>
      <c r="L872" s="340"/>
      <c r="M872" s="335">
        <f t="shared" si="145"/>
        <v>90957.565000000002</v>
      </c>
      <c r="O872" s="366"/>
      <c r="P872" s="366"/>
      <c r="Q872" s="366"/>
    </row>
    <row r="873" spans="1:17" ht="38.25">
      <c r="A873" s="225" t="s">
        <v>910</v>
      </c>
      <c r="B873" s="227" t="s">
        <v>404</v>
      </c>
      <c r="C873" s="209" t="s">
        <v>95</v>
      </c>
      <c r="D873" s="209" t="s">
        <v>110</v>
      </c>
      <c r="E873" s="223" t="s">
        <v>735</v>
      </c>
      <c r="F873" s="209" t="s">
        <v>99</v>
      </c>
      <c r="G873" s="209"/>
      <c r="H873" s="335">
        <f t="shared" si="145"/>
        <v>97944.065000000002</v>
      </c>
      <c r="I873" s="335">
        <f t="shared" si="145"/>
        <v>0</v>
      </c>
      <c r="J873" s="339">
        <f t="shared" si="139"/>
        <v>97944.065000000002</v>
      </c>
      <c r="K873" s="335">
        <f t="shared" si="145"/>
        <v>90957.565000000002</v>
      </c>
      <c r="L873" s="340"/>
      <c r="M873" s="335">
        <f t="shared" si="145"/>
        <v>90957.565000000002</v>
      </c>
    </row>
    <row r="874" spans="1:17" ht="15.75" customHeight="1">
      <c r="A874" s="225" t="s">
        <v>100</v>
      </c>
      <c r="B874" s="227" t="s">
        <v>404</v>
      </c>
      <c r="C874" s="209" t="s">
        <v>95</v>
      </c>
      <c r="D874" s="209" t="s">
        <v>110</v>
      </c>
      <c r="E874" s="223" t="s">
        <v>735</v>
      </c>
      <c r="F874" s="209" t="s">
        <v>101</v>
      </c>
      <c r="G874" s="209"/>
      <c r="H874" s="335">
        <f t="shared" si="145"/>
        <v>97944.065000000002</v>
      </c>
      <c r="I874" s="335">
        <f t="shared" si="145"/>
        <v>0</v>
      </c>
      <c r="J874" s="339">
        <f t="shared" si="139"/>
        <v>97944.065000000002</v>
      </c>
      <c r="K874" s="335">
        <f t="shared" si="145"/>
        <v>90957.565000000002</v>
      </c>
      <c r="L874" s="340"/>
      <c r="M874" s="335">
        <f t="shared" si="145"/>
        <v>90957.565000000002</v>
      </c>
    </row>
    <row r="875" spans="1:17">
      <c r="A875" s="225" t="s">
        <v>11</v>
      </c>
      <c r="B875" s="227" t="s">
        <v>404</v>
      </c>
      <c r="C875" s="209" t="s">
        <v>95</v>
      </c>
      <c r="D875" s="209" t="s">
        <v>110</v>
      </c>
      <c r="E875" s="223" t="s">
        <v>735</v>
      </c>
      <c r="F875" s="209" t="s">
        <v>101</v>
      </c>
      <c r="G875" s="209" t="s">
        <v>12</v>
      </c>
      <c r="H875" s="335">
        <f>97388.465+555.6</f>
        <v>97944.065000000002</v>
      </c>
      <c r="I875" s="335"/>
      <c r="J875" s="339">
        <f t="shared" si="139"/>
        <v>97944.065000000002</v>
      </c>
      <c r="K875" s="335">
        <v>90957.565000000002</v>
      </c>
      <c r="L875" s="340"/>
      <c r="M875" s="335">
        <v>90957.565000000002</v>
      </c>
    </row>
    <row r="876" spans="1:17" ht="101.25" customHeight="1">
      <c r="A876" s="398" t="s">
        <v>983</v>
      </c>
      <c r="B876" s="391" t="s">
        <v>404</v>
      </c>
      <c r="C876" s="209" t="s">
        <v>95</v>
      </c>
      <c r="D876" s="209" t="s">
        <v>110</v>
      </c>
      <c r="E876" s="223" t="s">
        <v>986</v>
      </c>
      <c r="F876" s="209"/>
      <c r="G876" s="209"/>
      <c r="H876" s="337">
        <f t="shared" ref="H876:M878" si="146">H877</f>
        <v>150.69999999999999</v>
      </c>
      <c r="I876" s="337">
        <f t="shared" si="146"/>
        <v>0</v>
      </c>
      <c r="J876" s="339">
        <f t="shared" si="139"/>
        <v>150.69999999999999</v>
      </c>
      <c r="K876" s="337">
        <f t="shared" si="146"/>
        <v>150.69999999999999</v>
      </c>
      <c r="L876" s="340"/>
      <c r="M876" s="337">
        <f t="shared" si="146"/>
        <v>150.69999999999999</v>
      </c>
    </row>
    <row r="877" spans="1:17" ht="38.25">
      <c r="A877" s="225" t="s">
        <v>910</v>
      </c>
      <c r="B877" s="227" t="s">
        <v>404</v>
      </c>
      <c r="C877" s="209" t="s">
        <v>95</v>
      </c>
      <c r="D877" s="209" t="s">
        <v>110</v>
      </c>
      <c r="E877" s="223" t="s">
        <v>986</v>
      </c>
      <c r="F877" s="209" t="s">
        <v>99</v>
      </c>
      <c r="G877" s="209"/>
      <c r="H877" s="337">
        <f t="shared" si="146"/>
        <v>150.69999999999999</v>
      </c>
      <c r="I877" s="337">
        <f t="shared" si="146"/>
        <v>0</v>
      </c>
      <c r="J877" s="339">
        <f t="shared" si="139"/>
        <v>150.69999999999999</v>
      </c>
      <c r="K877" s="337">
        <f t="shared" si="146"/>
        <v>150.69999999999999</v>
      </c>
      <c r="L877" s="340"/>
      <c r="M877" s="337">
        <f t="shared" si="146"/>
        <v>150.69999999999999</v>
      </c>
    </row>
    <row r="878" spans="1:17">
      <c r="A878" s="225" t="s">
        <v>100</v>
      </c>
      <c r="B878" s="227" t="s">
        <v>404</v>
      </c>
      <c r="C878" s="209" t="s">
        <v>95</v>
      </c>
      <c r="D878" s="209" t="s">
        <v>110</v>
      </c>
      <c r="E878" s="223" t="s">
        <v>986</v>
      </c>
      <c r="F878" s="209" t="s">
        <v>101</v>
      </c>
      <c r="G878" s="209"/>
      <c r="H878" s="337">
        <f t="shared" si="146"/>
        <v>150.69999999999999</v>
      </c>
      <c r="I878" s="337">
        <f t="shared" si="146"/>
        <v>0</v>
      </c>
      <c r="J878" s="339">
        <f t="shared" si="139"/>
        <v>150.69999999999999</v>
      </c>
      <c r="K878" s="337">
        <f t="shared" si="146"/>
        <v>150.69999999999999</v>
      </c>
      <c r="L878" s="340"/>
      <c r="M878" s="337">
        <f t="shared" si="146"/>
        <v>150.69999999999999</v>
      </c>
    </row>
    <row r="879" spans="1:17">
      <c r="A879" s="225" t="s">
        <v>11</v>
      </c>
      <c r="B879" s="227" t="s">
        <v>404</v>
      </c>
      <c r="C879" s="209" t="s">
        <v>95</v>
      </c>
      <c r="D879" s="209" t="s">
        <v>110</v>
      </c>
      <c r="E879" s="223" t="s">
        <v>986</v>
      </c>
      <c r="F879" s="209" t="s">
        <v>101</v>
      </c>
      <c r="G879" s="209" t="s">
        <v>12</v>
      </c>
      <c r="H879" s="335">
        <v>150.69999999999999</v>
      </c>
      <c r="I879" s="335"/>
      <c r="J879" s="339">
        <f t="shared" si="139"/>
        <v>150.69999999999999</v>
      </c>
      <c r="K879" s="335">
        <v>150.69999999999999</v>
      </c>
      <c r="L879" s="340"/>
      <c r="M879" s="335">
        <v>150.69999999999999</v>
      </c>
    </row>
    <row r="880" spans="1:17" s="355" customFormat="1" ht="62.25" customHeight="1">
      <c r="A880" s="398" t="s">
        <v>301</v>
      </c>
      <c r="B880" s="391" t="s">
        <v>404</v>
      </c>
      <c r="C880" s="209" t="s">
        <v>95</v>
      </c>
      <c r="D880" s="209" t="s">
        <v>110</v>
      </c>
      <c r="E880" s="223" t="s">
        <v>736</v>
      </c>
      <c r="F880" s="209"/>
      <c r="G880" s="209"/>
      <c r="H880" s="335">
        <f t="shared" ref="H880:M882" si="147">H881</f>
        <v>1744.2</v>
      </c>
      <c r="I880" s="335">
        <f t="shared" si="147"/>
        <v>0</v>
      </c>
      <c r="J880" s="339">
        <f t="shared" si="139"/>
        <v>1744.2</v>
      </c>
      <c r="K880" s="335">
        <f t="shared" si="147"/>
        <v>1744.2</v>
      </c>
      <c r="L880" s="340"/>
      <c r="M880" s="335">
        <f t="shared" si="147"/>
        <v>1744.2</v>
      </c>
    </row>
    <row r="881" spans="1:17" s="355" customFormat="1" ht="42.75" customHeight="1">
      <c r="A881" s="225" t="s">
        <v>910</v>
      </c>
      <c r="B881" s="227" t="s">
        <v>404</v>
      </c>
      <c r="C881" s="209" t="s">
        <v>95</v>
      </c>
      <c r="D881" s="209" t="s">
        <v>110</v>
      </c>
      <c r="E881" s="223" t="s">
        <v>736</v>
      </c>
      <c r="F881" s="209" t="s">
        <v>99</v>
      </c>
      <c r="G881" s="209"/>
      <c r="H881" s="335">
        <f t="shared" si="147"/>
        <v>1744.2</v>
      </c>
      <c r="I881" s="335">
        <f t="shared" si="147"/>
        <v>0</v>
      </c>
      <c r="J881" s="339">
        <f t="shared" si="139"/>
        <v>1744.2</v>
      </c>
      <c r="K881" s="335">
        <f t="shared" si="147"/>
        <v>1744.2</v>
      </c>
      <c r="L881" s="340"/>
      <c r="M881" s="335">
        <f t="shared" si="147"/>
        <v>1744.2</v>
      </c>
    </row>
    <row r="882" spans="1:17" s="355" customFormat="1" ht="17.25" customHeight="1">
      <c r="A882" s="225" t="s">
        <v>100</v>
      </c>
      <c r="B882" s="227" t="s">
        <v>404</v>
      </c>
      <c r="C882" s="209" t="s">
        <v>95</v>
      </c>
      <c r="D882" s="209" t="s">
        <v>110</v>
      </c>
      <c r="E882" s="223" t="s">
        <v>736</v>
      </c>
      <c r="F882" s="209" t="s">
        <v>101</v>
      </c>
      <c r="G882" s="209"/>
      <c r="H882" s="335">
        <f t="shared" si="147"/>
        <v>1744.2</v>
      </c>
      <c r="I882" s="335">
        <f t="shared" si="147"/>
        <v>0</v>
      </c>
      <c r="J882" s="339">
        <f t="shared" si="139"/>
        <v>1744.2</v>
      </c>
      <c r="K882" s="335">
        <f t="shared" si="147"/>
        <v>1744.2</v>
      </c>
      <c r="L882" s="340"/>
      <c r="M882" s="335">
        <f t="shared" si="147"/>
        <v>1744.2</v>
      </c>
    </row>
    <row r="883" spans="1:17" s="355" customFormat="1">
      <c r="A883" s="225" t="s">
        <v>11</v>
      </c>
      <c r="B883" s="227" t="s">
        <v>404</v>
      </c>
      <c r="C883" s="209" t="s">
        <v>95</v>
      </c>
      <c r="D883" s="209" t="s">
        <v>110</v>
      </c>
      <c r="E883" s="223" t="s">
        <v>736</v>
      </c>
      <c r="F883" s="209" t="s">
        <v>101</v>
      </c>
      <c r="G883" s="209" t="s">
        <v>12</v>
      </c>
      <c r="H883" s="335">
        <v>1744.2</v>
      </c>
      <c r="I883" s="335"/>
      <c r="J883" s="339">
        <f t="shared" si="139"/>
        <v>1744.2</v>
      </c>
      <c r="K883" s="335">
        <v>1744.2</v>
      </c>
      <c r="L883" s="340"/>
      <c r="M883" s="335">
        <v>1744.2</v>
      </c>
    </row>
    <row r="884" spans="1:17" s="244" customFormat="1" ht="47.25" customHeight="1">
      <c r="A884" s="398" t="s">
        <v>830</v>
      </c>
      <c r="B884" s="391" t="s">
        <v>404</v>
      </c>
      <c r="C884" s="209" t="s">
        <v>95</v>
      </c>
      <c r="D884" s="209" t="s">
        <v>110</v>
      </c>
      <c r="E884" s="223" t="s">
        <v>831</v>
      </c>
      <c r="F884" s="209"/>
      <c r="G884" s="209"/>
      <c r="H884" s="335">
        <f t="shared" ref="H884:M885" si="148">H885</f>
        <v>2359.3999999999996</v>
      </c>
      <c r="I884" s="335">
        <f t="shared" si="148"/>
        <v>0</v>
      </c>
      <c r="J884" s="339">
        <f t="shared" si="139"/>
        <v>2359.3999999999996</v>
      </c>
      <c r="K884" s="335">
        <f t="shared" si="148"/>
        <v>2271.4</v>
      </c>
      <c r="L884" s="340"/>
      <c r="M884" s="335">
        <f t="shared" si="148"/>
        <v>2151</v>
      </c>
    </row>
    <row r="885" spans="1:17" s="244" customFormat="1" ht="39" customHeight="1">
      <c r="A885" s="225" t="s">
        <v>910</v>
      </c>
      <c r="B885" s="227" t="s">
        <v>404</v>
      </c>
      <c r="C885" s="209" t="s">
        <v>95</v>
      </c>
      <c r="D885" s="209" t="s">
        <v>110</v>
      </c>
      <c r="E885" s="223" t="s">
        <v>831</v>
      </c>
      <c r="F885" s="209" t="s">
        <v>99</v>
      </c>
      <c r="G885" s="209"/>
      <c r="H885" s="335">
        <f t="shared" si="148"/>
        <v>2359.3999999999996</v>
      </c>
      <c r="I885" s="335">
        <f t="shared" si="148"/>
        <v>0</v>
      </c>
      <c r="J885" s="339">
        <f t="shared" si="139"/>
        <v>2359.3999999999996</v>
      </c>
      <c r="K885" s="335">
        <f t="shared" si="148"/>
        <v>2271.4</v>
      </c>
      <c r="L885" s="340"/>
      <c r="M885" s="335">
        <f t="shared" si="148"/>
        <v>2151</v>
      </c>
    </row>
    <row r="886" spans="1:17" s="244" customFormat="1" ht="15" customHeight="1">
      <c r="A886" s="225" t="s">
        <v>100</v>
      </c>
      <c r="B886" s="227" t="s">
        <v>404</v>
      </c>
      <c r="C886" s="209" t="s">
        <v>95</v>
      </c>
      <c r="D886" s="209" t="s">
        <v>110</v>
      </c>
      <c r="E886" s="223" t="s">
        <v>831</v>
      </c>
      <c r="F886" s="209" t="s">
        <v>101</v>
      </c>
      <c r="G886" s="209"/>
      <c r="H886" s="335">
        <f>H887+H888+H889</f>
        <v>2359.3999999999996</v>
      </c>
      <c r="I886" s="335">
        <f>I887+I888+I889</f>
        <v>0</v>
      </c>
      <c r="J886" s="339">
        <f t="shared" si="139"/>
        <v>2359.3999999999996</v>
      </c>
      <c r="K886" s="335">
        <f>K887+K888+K889</f>
        <v>2271.4</v>
      </c>
      <c r="L886" s="340"/>
      <c r="M886" s="335">
        <f>M887+M888+M889</f>
        <v>2151</v>
      </c>
    </row>
    <row r="887" spans="1:17" s="244" customFormat="1">
      <c r="A887" s="225" t="s">
        <v>9</v>
      </c>
      <c r="B887" s="227" t="s">
        <v>404</v>
      </c>
      <c r="C887" s="209" t="s">
        <v>95</v>
      </c>
      <c r="D887" s="209" t="s">
        <v>110</v>
      </c>
      <c r="E887" s="223" t="s">
        <v>831</v>
      </c>
      <c r="F887" s="209" t="s">
        <v>101</v>
      </c>
      <c r="G887" s="209" t="s">
        <v>10</v>
      </c>
      <c r="H887" s="335">
        <v>23.6</v>
      </c>
      <c r="I887" s="335"/>
      <c r="J887" s="339">
        <f t="shared" si="139"/>
        <v>23.6</v>
      </c>
      <c r="K887" s="335">
        <v>22.7</v>
      </c>
      <c r="L887" s="340"/>
      <c r="M887" s="335">
        <v>21.5</v>
      </c>
    </row>
    <row r="888" spans="1:17" s="244" customFormat="1">
      <c r="A888" s="225" t="s">
        <v>11</v>
      </c>
      <c r="B888" s="227" t="s">
        <v>404</v>
      </c>
      <c r="C888" s="209" t="s">
        <v>95</v>
      </c>
      <c r="D888" s="209" t="s">
        <v>110</v>
      </c>
      <c r="E888" s="223" t="s">
        <v>831</v>
      </c>
      <c r="F888" s="209" t="s">
        <v>101</v>
      </c>
      <c r="G888" s="209" t="s">
        <v>12</v>
      </c>
      <c r="H888" s="335">
        <v>233.6</v>
      </c>
      <c r="I888" s="335">
        <v>0</v>
      </c>
      <c r="J888" s="339">
        <f t="shared" si="139"/>
        <v>233.6</v>
      </c>
      <c r="K888" s="335">
        <v>224.9</v>
      </c>
      <c r="L888" s="340"/>
      <c r="M888" s="335">
        <v>234.3</v>
      </c>
      <c r="O888" s="365"/>
      <c r="P888" s="365"/>
      <c r="Q888" s="365"/>
    </row>
    <row r="889" spans="1:17" s="244" customFormat="1" ht="15.75">
      <c r="A889" s="225" t="s">
        <v>628</v>
      </c>
      <c r="B889" s="227" t="s">
        <v>404</v>
      </c>
      <c r="C889" s="209" t="s">
        <v>95</v>
      </c>
      <c r="D889" s="209" t="s">
        <v>110</v>
      </c>
      <c r="E889" s="223" t="s">
        <v>831</v>
      </c>
      <c r="F889" s="209" t="s">
        <v>101</v>
      </c>
      <c r="G889" s="209" t="s">
        <v>197</v>
      </c>
      <c r="H889" s="335">
        <v>2102.1999999999998</v>
      </c>
      <c r="I889" s="335">
        <v>0</v>
      </c>
      <c r="J889" s="339">
        <f t="shared" si="139"/>
        <v>2102.1999999999998</v>
      </c>
      <c r="K889" s="335">
        <v>2023.8</v>
      </c>
      <c r="L889" s="340"/>
      <c r="M889" s="335">
        <v>1895.2</v>
      </c>
      <c r="O889" s="369"/>
      <c r="P889" s="369"/>
      <c r="Q889" s="369"/>
    </row>
    <row r="890" spans="1:17" ht="35.25" customHeight="1">
      <c r="A890" s="434" t="s">
        <v>304</v>
      </c>
      <c r="B890" s="391" t="s">
        <v>404</v>
      </c>
      <c r="C890" s="209" t="s">
        <v>95</v>
      </c>
      <c r="D890" s="209" t="s">
        <v>110</v>
      </c>
      <c r="E890" s="223" t="s">
        <v>737</v>
      </c>
      <c r="F890" s="392"/>
      <c r="G890" s="392"/>
      <c r="H890" s="335">
        <f t="shared" ref="H890:M892" si="149">H891</f>
        <v>1131.5999999999999</v>
      </c>
      <c r="I890" s="335">
        <f t="shared" si="149"/>
        <v>0</v>
      </c>
      <c r="J890" s="339">
        <f t="shared" si="139"/>
        <v>1131.5999999999999</v>
      </c>
      <c r="K890" s="335">
        <f t="shared" si="149"/>
        <v>1131.5999999999999</v>
      </c>
      <c r="L890" s="340"/>
      <c r="M890" s="335">
        <f t="shared" si="149"/>
        <v>1131.5999999999999</v>
      </c>
      <c r="O890" s="366"/>
      <c r="P890" s="366"/>
      <c r="Q890" s="366"/>
    </row>
    <row r="891" spans="1:17" s="247" customFormat="1" ht="39" customHeight="1">
      <c r="A891" s="225" t="s">
        <v>910</v>
      </c>
      <c r="B891" s="227" t="s">
        <v>404</v>
      </c>
      <c r="C891" s="209" t="s">
        <v>95</v>
      </c>
      <c r="D891" s="209" t="s">
        <v>110</v>
      </c>
      <c r="E891" s="223" t="s">
        <v>737</v>
      </c>
      <c r="F891" s="209" t="s">
        <v>99</v>
      </c>
      <c r="G891" s="209"/>
      <c r="H891" s="335">
        <f t="shared" si="149"/>
        <v>1131.5999999999999</v>
      </c>
      <c r="I891" s="335">
        <f t="shared" si="149"/>
        <v>0</v>
      </c>
      <c r="J891" s="339">
        <f t="shared" si="139"/>
        <v>1131.5999999999999</v>
      </c>
      <c r="K891" s="335">
        <f t="shared" si="149"/>
        <v>1131.5999999999999</v>
      </c>
      <c r="L891" s="340"/>
      <c r="M891" s="335">
        <f t="shared" si="149"/>
        <v>1131.5999999999999</v>
      </c>
    </row>
    <row r="892" spans="1:17" s="247" customFormat="1" ht="12.75" customHeight="1">
      <c r="A892" s="225" t="s">
        <v>100</v>
      </c>
      <c r="B892" s="227" t="s">
        <v>404</v>
      </c>
      <c r="C892" s="209" t="s">
        <v>95</v>
      </c>
      <c r="D892" s="209" t="s">
        <v>110</v>
      </c>
      <c r="E892" s="223" t="s">
        <v>737</v>
      </c>
      <c r="F892" s="209" t="s">
        <v>101</v>
      </c>
      <c r="G892" s="209"/>
      <c r="H892" s="335">
        <f t="shared" si="149"/>
        <v>1131.5999999999999</v>
      </c>
      <c r="I892" s="335">
        <f t="shared" si="149"/>
        <v>0</v>
      </c>
      <c r="J892" s="339">
        <f t="shared" si="139"/>
        <v>1131.5999999999999</v>
      </c>
      <c r="K892" s="335">
        <f t="shared" si="149"/>
        <v>1131.5999999999999</v>
      </c>
      <c r="L892" s="340"/>
      <c r="M892" s="335">
        <f t="shared" si="149"/>
        <v>1131.5999999999999</v>
      </c>
    </row>
    <row r="893" spans="1:17" s="247" customFormat="1">
      <c r="A893" s="225" t="s">
        <v>11</v>
      </c>
      <c r="B893" s="227" t="s">
        <v>404</v>
      </c>
      <c r="C893" s="209" t="s">
        <v>95</v>
      </c>
      <c r="D893" s="209" t="s">
        <v>110</v>
      </c>
      <c r="E893" s="223" t="s">
        <v>737</v>
      </c>
      <c r="F893" s="209" t="s">
        <v>101</v>
      </c>
      <c r="G893" s="209" t="s">
        <v>12</v>
      </c>
      <c r="H893" s="337">
        <v>1131.5999999999999</v>
      </c>
      <c r="I893" s="337"/>
      <c r="J893" s="339">
        <f t="shared" si="139"/>
        <v>1131.5999999999999</v>
      </c>
      <c r="K893" s="337">
        <v>1131.5999999999999</v>
      </c>
      <c r="L893" s="340"/>
      <c r="M893" s="337">
        <v>1131.5999999999999</v>
      </c>
    </row>
    <row r="894" spans="1:17" s="244" customFormat="1" ht="73.5" customHeight="1">
      <c r="A894" s="435" t="s">
        <v>1028</v>
      </c>
      <c r="B894" s="436" t="s">
        <v>404</v>
      </c>
      <c r="C894" s="392" t="s">
        <v>95</v>
      </c>
      <c r="D894" s="392" t="s">
        <v>110</v>
      </c>
      <c r="E894" s="60" t="s">
        <v>1072</v>
      </c>
      <c r="F894" s="392"/>
      <c r="G894" s="392"/>
      <c r="H894" s="335">
        <f t="shared" ref="H894:M896" si="150">H895</f>
        <v>13436.7</v>
      </c>
      <c r="I894" s="335">
        <f t="shared" si="150"/>
        <v>0</v>
      </c>
      <c r="J894" s="339">
        <f t="shared" si="139"/>
        <v>13436.7</v>
      </c>
      <c r="K894" s="335">
        <f t="shared" si="150"/>
        <v>13905.4</v>
      </c>
      <c r="L894" s="340"/>
      <c r="M894" s="335">
        <f t="shared" si="150"/>
        <v>13905.4</v>
      </c>
    </row>
    <row r="895" spans="1:17" s="244" customFormat="1" ht="38.25">
      <c r="A895" s="225" t="s">
        <v>910</v>
      </c>
      <c r="B895" s="227" t="s">
        <v>404</v>
      </c>
      <c r="C895" s="209" t="s">
        <v>95</v>
      </c>
      <c r="D895" s="209" t="s">
        <v>110</v>
      </c>
      <c r="E895" s="60" t="s">
        <v>1072</v>
      </c>
      <c r="F895" s="209" t="s">
        <v>99</v>
      </c>
      <c r="G895" s="209"/>
      <c r="H895" s="335">
        <f t="shared" si="150"/>
        <v>13436.7</v>
      </c>
      <c r="I895" s="335">
        <f t="shared" si="150"/>
        <v>0</v>
      </c>
      <c r="J895" s="339">
        <f t="shared" si="139"/>
        <v>13436.7</v>
      </c>
      <c r="K895" s="335">
        <f t="shared" si="150"/>
        <v>13905.4</v>
      </c>
      <c r="L895" s="340"/>
      <c r="M895" s="335">
        <f t="shared" si="150"/>
        <v>13905.4</v>
      </c>
    </row>
    <row r="896" spans="1:17" s="244" customFormat="1" ht="15" customHeight="1">
      <c r="A896" s="225" t="s">
        <v>100</v>
      </c>
      <c r="B896" s="227" t="s">
        <v>404</v>
      </c>
      <c r="C896" s="209" t="s">
        <v>95</v>
      </c>
      <c r="D896" s="209" t="s">
        <v>110</v>
      </c>
      <c r="E896" s="60" t="s">
        <v>1072</v>
      </c>
      <c r="F896" s="209" t="s">
        <v>101</v>
      </c>
      <c r="G896" s="209"/>
      <c r="H896" s="335">
        <f t="shared" si="150"/>
        <v>13436.7</v>
      </c>
      <c r="I896" s="335">
        <f t="shared" si="150"/>
        <v>0</v>
      </c>
      <c r="J896" s="339">
        <f t="shared" si="139"/>
        <v>13436.7</v>
      </c>
      <c r="K896" s="335">
        <f t="shared" si="150"/>
        <v>13905.4</v>
      </c>
      <c r="L896" s="340"/>
      <c r="M896" s="335">
        <f t="shared" si="150"/>
        <v>13905.4</v>
      </c>
      <c r="O896" s="365"/>
      <c r="P896" s="365"/>
      <c r="Q896" s="365"/>
    </row>
    <row r="897" spans="1:17" s="244" customFormat="1">
      <c r="A897" s="225" t="s">
        <v>628</v>
      </c>
      <c r="B897" s="227" t="s">
        <v>404</v>
      </c>
      <c r="C897" s="209" t="s">
        <v>95</v>
      </c>
      <c r="D897" s="209" t="s">
        <v>110</v>
      </c>
      <c r="E897" s="60" t="s">
        <v>1072</v>
      </c>
      <c r="F897" s="209" t="s">
        <v>101</v>
      </c>
      <c r="G897" s="209" t="s">
        <v>197</v>
      </c>
      <c r="H897" s="335">
        <v>13436.7</v>
      </c>
      <c r="I897" s="335"/>
      <c r="J897" s="339">
        <f t="shared" si="139"/>
        <v>13436.7</v>
      </c>
      <c r="K897" s="335">
        <v>13905.4</v>
      </c>
      <c r="L897" s="340"/>
      <c r="M897" s="335">
        <v>13905.4</v>
      </c>
      <c r="O897" s="365"/>
      <c r="P897" s="365"/>
      <c r="Q897" s="365"/>
    </row>
    <row r="898" spans="1:17" ht="38.25" hidden="1" customHeight="1">
      <c r="A898" s="390" t="s">
        <v>56</v>
      </c>
      <c r="B898" s="227" t="s">
        <v>404</v>
      </c>
      <c r="C898" s="209" t="s">
        <v>95</v>
      </c>
      <c r="D898" s="209" t="s">
        <v>110</v>
      </c>
      <c r="E898" s="223" t="s">
        <v>691</v>
      </c>
      <c r="F898" s="209"/>
      <c r="G898" s="209"/>
      <c r="H898" s="335">
        <f t="shared" ref="H898:M900" si="151">H899</f>
        <v>0</v>
      </c>
      <c r="I898" s="335"/>
      <c r="J898" s="339">
        <f t="shared" si="139"/>
        <v>0</v>
      </c>
      <c r="K898" s="335">
        <f t="shared" si="151"/>
        <v>0</v>
      </c>
      <c r="L898" s="340"/>
      <c r="M898" s="335">
        <f t="shared" si="151"/>
        <v>0</v>
      </c>
      <c r="O898" s="366"/>
      <c r="P898" s="366"/>
      <c r="Q898" s="366"/>
    </row>
    <row r="899" spans="1:17" ht="51" hidden="1">
      <c r="A899" s="225" t="s">
        <v>111</v>
      </c>
      <c r="B899" s="227" t="s">
        <v>404</v>
      </c>
      <c r="C899" s="209" t="s">
        <v>95</v>
      </c>
      <c r="D899" s="209" t="s">
        <v>110</v>
      </c>
      <c r="E899" s="223" t="s">
        <v>691</v>
      </c>
      <c r="F899" s="209" t="s">
        <v>99</v>
      </c>
      <c r="G899" s="209"/>
      <c r="H899" s="335">
        <f t="shared" si="151"/>
        <v>0</v>
      </c>
      <c r="I899" s="335"/>
      <c r="J899" s="339">
        <f t="shared" si="139"/>
        <v>0</v>
      </c>
      <c r="K899" s="335">
        <f t="shared" si="151"/>
        <v>0</v>
      </c>
      <c r="L899" s="340"/>
      <c r="M899" s="335">
        <f t="shared" si="151"/>
        <v>0</v>
      </c>
      <c r="O899" s="366"/>
      <c r="P899" s="366"/>
      <c r="Q899" s="366"/>
    </row>
    <row r="900" spans="1:17" hidden="1">
      <c r="A900" s="225" t="s">
        <v>100</v>
      </c>
      <c r="B900" s="227" t="s">
        <v>404</v>
      </c>
      <c r="C900" s="209" t="s">
        <v>95</v>
      </c>
      <c r="D900" s="209" t="s">
        <v>110</v>
      </c>
      <c r="E900" s="223" t="s">
        <v>691</v>
      </c>
      <c r="F900" s="209" t="s">
        <v>101</v>
      </c>
      <c r="G900" s="209"/>
      <c r="H900" s="335">
        <f t="shared" si="151"/>
        <v>0</v>
      </c>
      <c r="I900" s="335"/>
      <c r="J900" s="339">
        <f t="shared" si="139"/>
        <v>0</v>
      </c>
      <c r="K900" s="335">
        <f t="shared" si="151"/>
        <v>0</v>
      </c>
      <c r="L900" s="340"/>
      <c r="M900" s="335">
        <f t="shared" si="151"/>
        <v>0</v>
      </c>
      <c r="O900" s="366"/>
      <c r="P900" s="366"/>
      <c r="Q900" s="366"/>
    </row>
    <row r="901" spans="1:17" ht="14.25" hidden="1" customHeight="1">
      <c r="A901" s="225" t="s">
        <v>9</v>
      </c>
      <c r="B901" s="227" t="s">
        <v>404</v>
      </c>
      <c r="C901" s="209" t="s">
        <v>95</v>
      </c>
      <c r="D901" s="209" t="s">
        <v>110</v>
      </c>
      <c r="E901" s="223" t="s">
        <v>691</v>
      </c>
      <c r="F901" s="209" t="s">
        <v>101</v>
      </c>
      <c r="G901" s="209" t="s">
        <v>10</v>
      </c>
      <c r="H901" s="338"/>
      <c r="I901" s="338"/>
      <c r="J901" s="339">
        <f t="shared" si="139"/>
        <v>0</v>
      </c>
      <c r="K901" s="338"/>
      <c r="L901" s="340"/>
      <c r="M901" s="338"/>
      <c r="O901" s="366"/>
      <c r="P901" s="366"/>
      <c r="Q901" s="366"/>
    </row>
    <row r="902" spans="1:17" ht="42.75" hidden="1" customHeight="1">
      <c r="A902" s="225" t="s">
        <v>685</v>
      </c>
      <c r="B902" s="358" t="s">
        <v>404</v>
      </c>
      <c r="C902" s="209" t="s">
        <v>95</v>
      </c>
      <c r="D902" s="209" t="s">
        <v>110</v>
      </c>
      <c r="E902" s="209" t="s">
        <v>687</v>
      </c>
      <c r="F902" s="209"/>
      <c r="G902" s="209"/>
      <c r="H902" s="338"/>
      <c r="I902" s="338"/>
      <c r="J902" s="339">
        <f t="shared" si="139"/>
        <v>0</v>
      </c>
      <c r="K902" s="338"/>
      <c r="L902" s="340"/>
      <c r="M902" s="338"/>
      <c r="O902" s="366"/>
      <c r="P902" s="366"/>
      <c r="Q902" s="366"/>
    </row>
    <row r="903" spans="1:17" ht="38.25" hidden="1" customHeight="1">
      <c r="A903" s="390" t="s">
        <v>786</v>
      </c>
      <c r="B903" s="358" t="s">
        <v>404</v>
      </c>
      <c r="C903" s="209" t="s">
        <v>95</v>
      </c>
      <c r="D903" s="209" t="s">
        <v>110</v>
      </c>
      <c r="E903" s="209" t="s">
        <v>787</v>
      </c>
      <c r="F903" s="209"/>
      <c r="G903" s="209"/>
      <c r="H903" s="338"/>
      <c r="I903" s="338"/>
      <c r="J903" s="339">
        <f t="shared" si="139"/>
        <v>0</v>
      </c>
      <c r="K903" s="338"/>
      <c r="L903" s="340"/>
      <c r="M903" s="338"/>
      <c r="O903" s="366"/>
      <c r="P903" s="366"/>
      <c r="Q903" s="366"/>
    </row>
    <row r="904" spans="1:17" ht="12.75" hidden="1" customHeight="1">
      <c r="A904" s="357" t="s">
        <v>214</v>
      </c>
      <c r="B904" s="358" t="s">
        <v>404</v>
      </c>
      <c r="C904" s="209" t="s">
        <v>95</v>
      </c>
      <c r="D904" s="209" t="s">
        <v>110</v>
      </c>
      <c r="E904" s="209" t="s">
        <v>788</v>
      </c>
      <c r="F904" s="209"/>
      <c r="G904" s="209"/>
      <c r="H904" s="338"/>
      <c r="I904" s="338"/>
      <c r="J904" s="339">
        <f t="shared" si="139"/>
        <v>0</v>
      </c>
      <c r="K904" s="338"/>
      <c r="L904" s="340"/>
      <c r="M904" s="338"/>
      <c r="O904" s="366"/>
      <c r="P904" s="366"/>
      <c r="Q904" s="366"/>
    </row>
    <row r="905" spans="1:17" ht="38.25" hidden="1" customHeight="1">
      <c r="A905" s="225" t="s">
        <v>910</v>
      </c>
      <c r="B905" s="358" t="s">
        <v>404</v>
      </c>
      <c r="C905" s="209" t="s">
        <v>95</v>
      </c>
      <c r="D905" s="209" t="s">
        <v>110</v>
      </c>
      <c r="E905" s="35" t="s">
        <v>788</v>
      </c>
      <c r="F905" s="209" t="s">
        <v>124</v>
      </c>
      <c r="G905" s="209"/>
      <c r="H905" s="338"/>
      <c r="I905" s="338"/>
      <c r="J905" s="339">
        <f t="shared" si="139"/>
        <v>0</v>
      </c>
      <c r="K905" s="338"/>
      <c r="L905" s="340"/>
      <c r="M905" s="338"/>
      <c r="O905" s="366"/>
      <c r="P905" s="366"/>
      <c r="Q905" s="366"/>
    </row>
    <row r="906" spans="1:17" ht="28.5" hidden="1" customHeight="1">
      <c r="A906" s="225" t="s">
        <v>100</v>
      </c>
      <c r="B906" s="227" t="s">
        <v>404</v>
      </c>
      <c r="C906" s="209" t="s">
        <v>95</v>
      </c>
      <c r="D906" s="209" t="s">
        <v>110</v>
      </c>
      <c r="E906" s="35" t="s">
        <v>788</v>
      </c>
      <c r="F906" s="209" t="s">
        <v>126</v>
      </c>
      <c r="G906" s="209"/>
      <c r="H906" s="338"/>
      <c r="I906" s="338"/>
      <c r="J906" s="339">
        <f t="shared" si="139"/>
        <v>0</v>
      </c>
      <c r="K906" s="338"/>
      <c r="L906" s="340"/>
      <c r="M906" s="338"/>
      <c r="O906" s="366"/>
      <c r="P906" s="366"/>
      <c r="Q906" s="366"/>
    </row>
    <row r="907" spans="1:17" ht="12.75" hidden="1" customHeight="1">
      <c r="A907" s="225" t="s">
        <v>9</v>
      </c>
      <c r="B907" s="227" t="s">
        <v>404</v>
      </c>
      <c r="C907" s="209" t="s">
        <v>95</v>
      </c>
      <c r="D907" s="209" t="s">
        <v>110</v>
      </c>
      <c r="E907" s="35" t="s">
        <v>788</v>
      </c>
      <c r="F907" s="209" t="s">
        <v>126</v>
      </c>
      <c r="G907" s="209" t="s">
        <v>10</v>
      </c>
      <c r="H907" s="338"/>
      <c r="I907" s="338"/>
      <c r="J907" s="339">
        <f t="shared" si="139"/>
        <v>0</v>
      </c>
      <c r="K907" s="338"/>
      <c r="L907" s="340"/>
      <c r="M907" s="338"/>
      <c r="O907" s="366"/>
      <c r="P907" s="366"/>
      <c r="Q907" s="366"/>
    </row>
    <row r="908" spans="1:17" ht="40.5" hidden="1" customHeight="1">
      <c r="A908" s="225" t="s">
        <v>812</v>
      </c>
      <c r="B908" s="227" t="s">
        <v>404</v>
      </c>
      <c r="C908" s="209" t="s">
        <v>95</v>
      </c>
      <c r="D908" s="209" t="s">
        <v>110</v>
      </c>
      <c r="E908" s="35" t="s">
        <v>776</v>
      </c>
      <c r="F908" s="209"/>
      <c r="G908" s="209"/>
      <c r="H908" s="335">
        <f>H909+H913+H919</f>
        <v>0</v>
      </c>
      <c r="I908" s="335"/>
      <c r="J908" s="339">
        <f t="shared" si="139"/>
        <v>0</v>
      </c>
      <c r="K908" s="338"/>
      <c r="L908" s="340"/>
      <c r="M908" s="338"/>
      <c r="O908" s="366"/>
      <c r="P908" s="366"/>
      <c r="Q908" s="366"/>
    </row>
    <row r="909" spans="1:17" ht="12.75" hidden="1" customHeight="1">
      <c r="A909" s="225" t="s">
        <v>214</v>
      </c>
      <c r="B909" s="227" t="s">
        <v>404</v>
      </c>
      <c r="C909" s="209" t="s">
        <v>95</v>
      </c>
      <c r="D909" s="209" t="s">
        <v>110</v>
      </c>
      <c r="E909" s="35" t="s">
        <v>790</v>
      </c>
      <c r="F909" s="209"/>
      <c r="G909" s="209"/>
      <c r="H909" s="338"/>
      <c r="I909" s="338"/>
      <c r="J909" s="339">
        <f t="shared" si="139"/>
        <v>0</v>
      </c>
      <c r="K909" s="338"/>
      <c r="L909" s="340"/>
      <c r="M909" s="338"/>
      <c r="O909" s="366"/>
      <c r="P909" s="366"/>
      <c r="Q909" s="366"/>
    </row>
    <row r="910" spans="1:17" ht="38.25" hidden="1" customHeight="1">
      <c r="A910" s="225" t="s">
        <v>910</v>
      </c>
      <c r="B910" s="227" t="s">
        <v>404</v>
      </c>
      <c r="C910" s="209" t="s">
        <v>95</v>
      </c>
      <c r="D910" s="209" t="s">
        <v>110</v>
      </c>
      <c r="E910" s="35" t="s">
        <v>790</v>
      </c>
      <c r="F910" s="209" t="s">
        <v>99</v>
      </c>
      <c r="G910" s="209"/>
      <c r="H910" s="338"/>
      <c r="I910" s="338"/>
      <c r="J910" s="339">
        <f t="shared" si="139"/>
        <v>0</v>
      </c>
      <c r="K910" s="338"/>
      <c r="L910" s="340"/>
      <c r="M910" s="338"/>
      <c r="O910" s="366"/>
      <c r="P910" s="366"/>
      <c r="Q910" s="366"/>
    </row>
    <row r="911" spans="1:17" ht="12" hidden="1" customHeight="1">
      <c r="A911" s="225" t="s">
        <v>100</v>
      </c>
      <c r="B911" s="227" t="s">
        <v>404</v>
      </c>
      <c r="C911" s="209" t="s">
        <v>95</v>
      </c>
      <c r="D911" s="209" t="s">
        <v>110</v>
      </c>
      <c r="E911" s="35" t="s">
        <v>790</v>
      </c>
      <c r="F911" s="209" t="s">
        <v>101</v>
      </c>
      <c r="G911" s="209"/>
      <c r="H911" s="338"/>
      <c r="I911" s="338"/>
      <c r="J911" s="339">
        <f t="shared" si="139"/>
        <v>0</v>
      </c>
      <c r="K911" s="338"/>
      <c r="L911" s="340"/>
      <c r="M911" s="338"/>
      <c r="O911" s="366"/>
      <c r="P911" s="366"/>
      <c r="Q911" s="366"/>
    </row>
    <row r="912" spans="1:17" ht="12.75" hidden="1" customHeight="1">
      <c r="A912" s="225" t="s">
        <v>9</v>
      </c>
      <c r="B912" s="227" t="s">
        <v>404</v>
      </c>
      <c r="C912" s="209" t="s">
        <v>95</v>
      </c>
      <c r="D912" s="209" t="s">
        <v>110</v>
      </c>
      <c r="E912" s="35" t="s">
        <v>790</v>
      </c>
      <c r="F912" s="209" t="s">
        <v>101</v>
      </c>
      <c r="G912" s="209" t="s">
        <v>10</v>
      </c>
      <c r="H912" s="338"/>
      <c r="I912" s="338"/>
      <c r="J912" s="339">
        <f t="shared" si="139"/>
        <v>0</v>
      </c>
      <c r="K912" s="338"/>
      <c r="L912" s="340"/>
      <c r="M912" s="338"/>
      <c r="O912" s="366"/>
      <c r="P912" s="366"/>
      <c r="Q912" s="366"/>
    </row>
    <row r="913" spans="1:17" ht="87" hidden="1" customHeight="1">
      <c r="A913" s="225" t="s">
        <v>820</v>
      </c>
      <c r="B913" s="227" t="s">
        <v>404</v>
      </c>
      <c r="C913" s="209" t="s">
        <v>95</v>
      </c>
      <c r="D913" s="209" t="s">
        <v>110</v>
      </c>
      <c r="E913" s="35" t="s">
        <v>821</v>
      </c>
      <c r="F913" s="209"/>
      <c r="G913" s="209"/>
      <c r="H913" s="335">
        <f>H914</f>
        <v>0</v>
      </c>
      <c r="I913" s="335"/>
      <c r="J913" s="339">
        <f t="shared" ref="J913:J976" si="152">H913+I913</f>
        <v>0</v>
      </c>
      <c r="K913" s="338"/>
      <c r="L913" s="340"/>
      <c r="M913" s="338"/>
      <c r="O913" s="366"/>
      <c r="P913" s="366"/>
      <c r="Q913" s="366"/>
    </row>
    <row r="914" spans="1:17" ht="38.25" hidden="1" customHeight="1">
      <c r="A914" s="225" t="s">
        <v>910</v>
      </c>
      <c r="B914" s="227" t="s">
        <v>404</v>
      </c>
      <c r="C914" s="209" t="s">
        <v>95</v>
      </c>
      <c r="D914" s="209" t="s">
        <v>110</v>
      </c>
      <c r="E914" s="35" t="s">
        <v>821</v>
      </c>
      <c r="F914" s="209" t="s">
        <v>99</v>
      </c>
      <c r="G914" s="209"/>
      <c r="H914" s="335">
        <f>H915</f>
        <v>0</v>
      </c>
      <c r="I914" s="335"/>
      <c r="J914" s="339">
        <f t="shared" si="152"/>
        <v>0</v>
      </c>
      <c r="K914" s="338"/>
      <c r="L914" s="340"/>
      <c r="M914" s="338"/>
      <c r="O914" s="366"/>
      <c r="P914" s="366"/>
      <c r="Q914" s="366"/>
    </row>
    <row r="915" spans="1:17" ht="16.5" hidden="1" customHeight="1">
      <c r="A915" s="225" t="s">
        <v>100</v>
      </c>
      <c r="B915" s="227" t="s">
        <v>404</v>
      </c>
      <c r="C915" s="209" t="s">
        <v>95</v>
      </c>
      <c r="D915" s="209" t="s">
        <v>110</v>
      </c>
      <c r="E915" s="35" t="s">
        <v>821</v>
      </c>
      <c r="F915" s="209" t="s">
        <v>101</v>
      </c>
      <c r="G915" s="209"/>
      <c r="H915" s="335">
        <f>H916+H917+H918</f>
        <v>0</v>
      </c>
      <c r="I915" s="335"/>
      <c r="J915" s="339">
        <f t="shared" si="152"/>
        <v>0</v>
      </c>
      <c r="K915" s="338"/>
      <c r="L915" s="340"/>
      <c r="M915" s="338"/>
      <c r="O915" s="366"/>
      <c r="P915" s="366"/>
      <c r="Q915" s="366"/>
    </row>
    <row r="916" spans="1:17" ht="12.75" hidden="1" customHeight="1">
      <c r="A916" s="225" t="s">
        <v>9</v>
      </c>
      <c r="B916" s="227" t="s">
        <v>404</v>
      </c>
      <c r="C916" s="209" t="s">
        <v>95</v>
      </c>
      <c r="D916" s="209" t="s">
        <v>110</v>
      </c>
      <c r="E916" s="35" t="s">
        <v>821</v>
      </c>
      <c r="F916" s="209" t="s">
        <v>101</v>
      </c>
      <c r="G916" s="209" t="s">
        <v>10</v>
      </c>
      <c r="H916" s="338"/>
      <c r="I916" s="338"/>
      <c r="J916" s="339">
        <f t="shared" si="152"/>
        <v>0</v>
      </c>
      <c r="K916" s="338"/>
      <c r="L916" s="340"/>
      <c r="M916" s="338"/>
      <c r="O916" s="366"/>
      <c r="P916" s="366"/>
      <c r="Q916" s="366"/>
    </row>
    <row r="917" spans="1:17" ht="12.75" hidden="1" customHeight="1">
      <c r="A917" s="225" t="s">
        <v>11</v>
      </c>
      <c r="B917" s="227" t="s">
        <v>404</v>
      </c>
      <c r="C917" s="209" t="s">
        <v>95</v>
      </c>
      <c r="D917" s="209" t="s">
        <v>110</v>
      </c>
      <c r="E917" s="35" t="s">
        <v>821</v>
      </c>
      <c r="F917" s="209" t="s">
        <v>101</v>
      </c>
      <c r="G917" s="209" t="s">
        <v>12</v>
      </c>
      <c r="H917" s="338"/>
      <c r="I917" s="338"/>
      <c r="J917" s="339">
        <f t="shared" si="152"/>
        <v>0</v>
      </c>
      <c r="K917" s="338"/>
      <c r="L917" s="340"/>
      <c r="M917" s="338"/>
      <c r="O917" s="366"/>
      <c r="P917" s="366"/>
      <c r="Q917" s="366"/>
    </row>
    <row r="918" spans="1:17" ht="12.75" hidden="1" customHeight="1">
      <c r="A918" s="225" t="s">
        <v>472</v>
      </c>
      <c r="B918" s="227" t="s">
        <v>404</v>
      </c>
      <c r="C918" s="209" t="s">
        <v>95</v>
      </c>
      <c r="D918" s="209" t="s">
        <v>110</v>
      </c>
      <c r="E918" s="35" t="s">
        <v>821</v>
      </c>
      <c r="F918" s="209" t="s">
        <v>101</v>
      </c>
      <c r="G918" s="209" t="s">
        <v>198</v>
      </c>
      <c r="H918" s="338"/>
      <c r="I918" s="338"/>
      <c r="J918" s="339">
        <f t="shared" si="152"/>
        <v>0</v>
      </c>
      <c r="K918" s="338"/>
      <c r="L918" s="340"/>
      <c r="M918" s="338"/>
      <c r="O918" s="366"/>
      <c r="P918" s="366"/>
      <c r="Q918" s="366"/>
    </row>
    <row r="919" spans="1:17" ht="89.25" hidden="1" customHeight="1">
      <c r="A919" s="225" t="s">
        <v>828</v>
      </c>
      <c r="B919" s="227" t="s">
        <v>404</v>
      </c>
      <c r="C919" s="209" t="s">
        <v>95</v>
      </c>
      <c r="D919" s="209" t="s">
        <v>110</v>
      </c>
      <c r="E919" s="35" t="s">
        <v>829</v>
      </c>
      <c r="F919" s="209"/>
      <c r="G919" s="209"/>
      <c r="H919" s="335">
        <f>H920</f>
        <v>0</v>
      </c>
      <c r="I919" s="335"/>
      <c r="J919" s="339">
        <f t="shared" si="152"/>
        <v>0</v>
      </c>
      <c r="K919" s="338"/>
      <c r="L919" s="340"/>
      <c r="M919" s="338"/>
      <c r="O919" s="366"/>
      <c r="P919" s="366"/>
      <c r="Q919" s="366"/>
    </row>
    <row r="920" spans="1:17" ht="38.25" hidden="1" customHeight="1">
      <c r="A920" s="225" t="s">
        <v>910</v>
      </c>
      <c r="B920" s="227" t="s">
        <v>404</v>
      </c>
      <c r="C920" s="209" t="s">
        <v>95</v>
      </c>
      <c r="D920" s="209" t="s">
        <v>110</v>
      </c>
      <c r="E920" s="35" t="s">
        <v>829</v>
      </c>
      <c r="F920" s="209" t="s">
        <v>99</v>
      </c>
      <c r="G920" s="209"/>
      <c r="H920" s="335">
        <f>H921</f>
        <v>0</v>
      </c>
      <c r="I920" s="335"/>
      <c r="J920" s="339">
        <f t="shared" si="152"/>
        <v>0</v>
      </c>
      <c r="K920" s="338"/>
      <c r="L920" s="340"/>
      <c r="M920" s="338"/>
      <c r="O920" s="366"/>
      <c r="P920" s="366"/>
      <c r="Q920" s="366"/>
    </row>
    <row r="921" spans="1:17" ht="15" hidden="1" customHeight="1">
      <c r="A921" s="225" t="s">
        <v>100</v>
      </c>
      <c r="B921" s="227" t="s">
        <v>404</v>
      </c>
      <c r="C921" s="209" t="s">
        <v>95</v>
      </c>
      <c r="D921" s="209" t="s">
        <v>110</v>
      </c>
      <c r="E921" s="35" t="s">
        <v>829</v>
      </c>
      <c r="F921" s="209" t="s">
        <v>101</v>
      </c>
      <c r="G921" s="209"/>
      <c r="H921" s="335">
        <f>H922</f>
        <v>0</v>
      </c>
      <c r="I921" s="335"/>
      <c r="J921" s="339">
        <f t="shared" si="152"/>
        <v>0</v>
      </c>
      <c r="K921" s="338"/>
      <c r="L921" s="340"/>
      <c r="M921" s="338"/>
      <c r="O921" s="366"/>
      <c r="P921" s="366"/>
      <c r="Q921" s="366"/>
    </row>
    <row r="922" spans="1:17" ht="12.75" hidden="1" customHeight="1">
      <c r="A922" s="225" t="s">
        <v>11</v>
      </c>
      <c r="B922" s="227" t="s">
        <v>404</v>
      </c>
      <c r="C922" s="209" t="s">
        <v>95</v>
      </c>
      <c r="D922" s="209" t="s">
        <v>110</v>
      </c>
      <c r="E922" s="35" t="s">
        <v>829</v>
      </c>
      <c r="F922" s="209" t="s">
        <v>101</v>
      </c>
      <c r="G922" s="209" t="s">
        <v>12</v>
      </c>
      <c r="H922" s="338"/>
      <c r="I922" s="338"/>
      <c r="J922" s="339">
        <f t="shared" si="152"/>
        <v>0</v>
      </c>
      <c r="K922" s="338"/>
      <c r="L922" s="340"/>
      <c r="M922" s="338"/>
      <c r="O922" s="366"/>
      <c r="P922" s="366"/>
      <c r="Q922" s="366"/>
    </row>
    <row r="923" spans="1:17" ht="29.25" hidden="1" customHeight="1">
      <c r="A923" s="431" t="s">
        <v>16</v>
      </c>
      <c r="B923" s="227" t="s">
        <v>404</v>
      </c>
      <c r="C923" s="408" t="s">
        <v>95</v>
      </c>
      <c r="D923" s="408" t="s">
        <v>110</v>
      </c>
      <c r="E923" s="35" t="s">
        <v>911</v>
      </c>
      <c r="F923" s="209"/>
      <c r="G923" s="209"/>
      <c r="H923" s="335">
        <f>H1007</f>
        <v>0</v>
      </c>
      <c r="I923" s="335"/>
      <c r="J923" s="339">
        <f t="shared" si="152"/>
        <v>0</v>
      </c>
      <c r="K923" s="335">
        <f>K1007</f>
        <v>0</v>
      </c>
      <c r="L923" s="340"/>
      <c r="M923" s="335">
        <f>M1007</f>
        <v>0</v>
      </c>
      <c r="O923" s="366"/>
      <c r="P923" s="366"/>
      <c r="Q923" s="366"/>
    </row>
    <row r="924" spans="1:17" ht="29.25" hidden="1" customHeight="1">
      <c r="A924" s="380" t="s">
        <v>16</v>
      </c>
      <c r="B924" s="382" t="s">
        <v>404</v>
      </c>
      <c r="C924" s="250" t="s">
        <v>95</v>
      </c>
      <c r="D924" s="250" t="s">
        <v>110</v>
      </c>
      <c r="E924" s="250" t="s">
        <v>651</v>
      </c>
      <c r="F924" s="250"/>
      <c r="G924" s="385"/>
      <c r="H924" s="335">
        <f>H939+H943+H948+H952+H956+H960+H964+H968+H972+H985+H989+H995+H999+H976</f>
        <v>0</v>
      </c>
      <c r="I924" s="335"/>
      <c r="J924" s="339">
        <f t="shared" si="152"/>
        <v>0</v>
      </c>
      <c r="K924" s="335">
        <f>K939+K943+K948+K952+K956+K960+K964+K968+K972+K985+K989+K995+K999+K976</f>
        <v>0</v>
      </c>
      <c r="L924" s="340"/>
      <c r="M924" s="335">
        <f>M939+M943+M948+M952+M956+M960+M964+M968+M972+M985+M989+M995+M999+M976</f>
        <v>0</v>
      </c>
      <c r="O924" s="366"/>
      <c r="P924" s="366"/>
      <c r="Q924" s="366"/>
    </row>
    <row r="925" spans="1:17" ht="38.25" hidden="1">
      <c r="A925" s="21" t="s">
        <v>56</v>
      </c>
      <c r="B925" s="382" t="s">
        <v>404</v>
      </c>
      <c r="C925" s="250" t="s">
        <v>95</v>
      </c>
      <c r="D925" s="250" t="s">
        <v>110</v>
      </c>
      <c r="E925" s="223" t="s">
        <v>832</v>
      </c>
      <c r="F925" s="209"/>
      <c r="G925" s="209"/>
      <c r="H925" s="335"/>
      <c r="I925" s="335"/>
      <c r="J925" s="339">
        <f t="shared" si="152"/>
        <v>0</v>
      </c>
      <c r="K925" s="335"/>
      <c r="L925" s="340"/>
      <c r="M925" s="335"/>
      <c r="O925" s="366"/>
      <c r="P925" s="366"/>
      <c r="Q925" s="366"/>
    </row>
    <row r="926" spans="1:17" ht="38.25" hidden="1">
      <c r="A926" s="225" t="s">
        <v>190</v>
      </c>
      <c r="B926" s="358" t="s">
        <v>404</v>
      </c>
      <c r="C926" s="209" t="s">
        <v>95</v>
      </c>
      <c r="D926" s="209" t="s">
        <v>110</v>
      </c>
      <c r="E926" s="223" t="s">
        <v>832</v>
      </c>
      <c r="F926" s="209" t="s">
        <v>99</v>
      </c>
      <c r="G926" s="209"/>
      <c r="H926" s="335"/>
      <c r="I926" s="335"/>
      <c r="J926" s="339">
        <f t="shared" si="152"/>
        <v>0</v>
      </c>
      <c r="K926" s="335"/>
      <c r="L926" s="340"/>
      <c r="M926" s="335"/>
      <c r="O926" s="366"/>
      <c r="P926" s="366"/>
      <c r="Q926" s="366"/>
    </row>
    <row r="927" spans="1:17" ht="17.25" hidden="1" customHeight="1">
      <c r="A927" s="225" t="s">
        <v>100</v>
      </c>
      <c r="B927" s="358" t="s">
        <v>404</v>
      </c>
      <c r="C927" s="209" t="s">
        <v>95</v>
      </c>
      <c r="D927" s="209" t="s">
        <v>110</v>
      </c>
      <c r="E927" s="223" t="s">
        <v>832</v>
      </c>
      <c r="F927" s="209" t="s">
        <v>101</v>
      </c>
      <c r="G927" s="209"/>
      <c r="H927" s="335"/>
      <c r="I927" s="335"/>
      <c r="J927" s="339">
        <f t="shared" si="152"/>
        <v>0</v>
      </c>
      <c r="K927" s="335"/>
      <c r="L927" s="340"/>
      <c r="M927" s="335"/>
      <c r="O927" s="366"/>
      <c r="P927" s="366"/>
      <c r="Q927" s="366"/>
    </row>
    <row r="928" spans="1:17" ht="19.5" hidden="1" customHeight="1">
      <c r="A928" s="357" t="s">
        <v>128</v>
      </c>
      <c r="B928" s="358" t="s">
        <v>404</v>
      </c>
      <c r="C928" s="209" t="s">
        <v>95</v>
      </c>
      <c r="D928" s="209" t="s">
        <v>110</v>
      </c>
      <c r="E928" s="223" t="s">
        <v>832</v>
      </c>
      <c r="F928" s="209" t="s">
        <v>101</v>
      </c>
      <c r="G928" s="209" t="s">
        <v>10</v>
      </c>
      <c r="H928" s="335"/>
      <c r="I928" s="335"/>
      <c r="J928" s="339">
        <f t="shared" si="152"/>
        <v>0</v>
      </c>
      <c r="K928" s="335"/>
      <c r="L928" s="340"/>
      <c r="M928" s="335"/>
      <c r="O928" s="366"/>
      <c r="P928" s="366"/>
      <c r="Q928" s="366"/>
    </row>
    <row r="929" spans="1:17" ht="29.25" hidden="1" customHeight="1">
      <c r="A929" s="357" t="s">
        <v>586</v>
      </c>
      <c r="B929" s="358" t="s">
        <v>404</v>
      </c>
      <c r="C929" s="209" t="s">
        <v>95</v>
      </c>
      <c r="D929" s="209" t="s">
        <v>110</v>
      </c>
      <c r="E929" s="223" t="s">
        <v>646</v>
      </c>
      <c r="F929" s="209"/>
      <c r="G929" s="209"/>
      <c r="H929" s="335"/>
      <c r="I929" s="335"/>
      <c r="J929" s="339">
        <f t="shared" si="152"/>
        <v>0</v>
      </c>
      <c r="K929" s="335"/>
      <c r="L929" s="340"/>
      <c r="M929" s="335"/>
      <c r="O929" s="366"/>
      <c r="P929" s="366"/>
      <c r="Q929" s="366"/>
    </row>
    <row r="930" spans="1:17" ht="29.25" hidden="1" customHeight="1">
      <c r="A930" s="225" t="s">
        <v>111</v>
      </c>
      <c r="B930" s="358" t="s">
        <v>404</v>
      </c>
      <c r="C930" s="209" t="s">
        <v>95</v>
      </c>
      <c r="D930" s="209" t="s">
        <v>110</v>
      </c>
      <c r="E930" s="223" t="s">
        <v>646</v>
      </c>
      <c r="F930" s="209" t="s">
        <v>99</v>
      </c>
      <c r="G930" s="209"/>
      <c r="H930" s="335"/>
      <c r="I930" s="335"/>
      <c r="J930" s="339">
        <f t="shared" si="152"/>
        <v>0</v>
      </c>
      <c r="K930" s="335"/>
      <c r="L930" s="340"/>
      <c r="M930" s="335"/>
      <c r="O930" s="366"/>
      <c r="P930" s="366"/>
      <c r="Q930" s="366"/>
    </row>
    <row r="931" spans="1:17" ht="29.25" hidden="1" customHeight="1">
      <c r="A931" s="225" t="s">
        <v>100</v>
      </c>
      <c r="B931" s="358" t="s">
        <v>404</v>
      </c>
      <c r="C931" s="209" t="s">
        <v>95</v>
      </c>
      <c r="D931" s="209" t="s">
        <v>110</v>
      </c>
      <c r="E931" s="223" t="s">
        <v>646</v>
      </c>
      <c r="F931" s="209" t="s">
        <v>101</v>
      </c>
      <c r="G931" s="209"/>
      <c r="H931" s="335"/>
      <c r="I931" s="335"/>
      <c r="J931" s="339">
        <f t="shared" si="152"/>
        <v>0</v>
      </c>
      <c r="K931" s="335"/>
      <c r="L931" s="340"/>
      <c r="M931" s="335"/>
      <c r="O931" s="366"/>
      <c r="P931" s="366"/>
      <c r="Q931" s="366"/>
    </row>
    <row r="932" spans="1:17" ht="29.25" hidden="1" customHeight="1">
      <c r="A932" s="225" t="s">
        <v>11</v>
      </c>
      <c r="B932" s="358" t="s">
        <v>404</v>
      </c>
      <c r="C932" s="209" t="s">
        <v>95</v>
      </c>
      <c r="D932" s="209" t="s">
        <v>110</v>
      </c>
      <c r="E932" s="223" t="s">
        <v>646</v>
      </c>
      <c r="F932" s="209" t="s">
        <v>101</v>
      </c>
      <c r="G932" s="209" t="s">
        <v>12</v>
      </c>
      <c r="H932" s="335"/>
      <c r="I932" s="335"/>
      <c r="J932" s="339">
        <f t="shared" si="152"/>
        <v>0</v>
      </c>
      <c r="K932" s="335"/>
      <c r="L932" s="340"/>
      <c r="M932" s="335"/>
      <c r="O932" s="366"/>
      <c r="P932" s="366"/>
      <c r="Q932" s="366"/>
    </row>
    <row r="933" spans="1:17" ht="29.25" hidden="1" customHeight="1">
      <c r="A933" s="225" t="s">
        <v>637</v>
      </c>
      <c r="B933" s="358" t="s">
        <v>404</v>
      </c>
      <c r="C933" s="209" t="s">
        <v>95</v>
      </c>
      <c r="D933" s="209" t="s">
        <v>110</v>
      </c>
      <c r="E933" s="223" t="s">
        <v>648</v>
      </c>
      <c r="F933" s="209"/>
      <c r="G933" s="209"/>
      <c r="H933" s="335"/>
      <c r="I933" s="335"/>
      <c r="J933" s="339">
        <f t="shared" si="152"/>
        <v>0</v>
      </c>
      <c r="K933" s="335"/>
      <c r="L933" s="340"/>
      <c r="M933" s="335"/>
      <c r="O933" s="366"/>
      <c r="P933" s="366"/>
      <c r="Q933" s="366"/>
    </row>
    <row r="934" spans="1:17" ht="29.25" hidden="1" customHeight="1">
      <c r="A934" s="225" t="s">
        <v>111</v>
      </c>
      <c r="B934" s="227" t="s">
        <v>404</v>
      </c>
      <c r="C934" s="209" t="s">
        <v>95</v>
      </c>
      <c r="D934" s="209" t="s">
        <v>110</v>
      </c>
      <c r="E934" s="223" t="s">
        <v>647</v>
      </c>
      <c r="F934" s="209" t="s">
        <v>99</v>
      </c>
      <c r="G934" s="209"/>
      <c r="H934" s="335"/>
      <c r="I934" s="335"/>
      <c r="J934" s="339">
        <f t="shared" si="152"/>
        <v>0</v>
      </c>
      <c r="K934" s="335"/>
      <c r="L934" s="340"/>
      <c r="M934" s="335"/>
      <c r="O934" s="366"/>
      <c r="P934" s="366"/>
      <c r="Q934" s="366"/>
    </row>
    <row r="935" spans="1:17" ht="29.25" hidden="1" customHeight="1">
      <c r="A935" s="225" t="s">
        <v>100</v>
      </c>
      <c r="B935" s="227" t="s">
        <v>404</v>
      </c>
      <c r="C935" s="209" t="s">
        <v>95</v>
      </c>
      <c r="D935" s="209" t="s">
        <v>110</v>
      </c>
      <c r="E935" s="223" t="s">
        <v>647</v>
      </c>
      <c r="F935" s="209" t="s">
        <v>101</v>
      </c>
      <c r="G935" s="209"/>
      <c r="H935" s="335"/>
      <c r="I935" s="335"/>
      <c r="J935" s="339">
        <f t="shared" si="152"/>
        <v>0</v>
      </c>
      <c r="K935" s="335"/>
      <c r="L935" s="340"/>
      <c r="M935" s="335"/>
      <c r="O935" s="366"/>
      <c r="P935" s="366"/>
      <c r="Q935" s="366"/>
    </row>
    <row r="936" spans="1:17" ht="29.25" hidden="1" customHeight="1">
      <c r="A936" s="225" t="s">
        <v>9</v>
      </c>
      <c r="B936" s="227" t="s">
        <v>404</v>
      </c>
      <c r="C936" s="209" t="s">
        <v>95</v>
      </c>
      <c r="D936" s="209" t="s">
        <v>110</v>
      </c>
      <c r="E936" s="223" t="s">
        <v>647</v>
      </c>
      <c r="F936" s="209" t="s">
        <v>101</v>
      </c>
      <c r="G936" s="209" t="s">
        <v>10</v>
      </c>
      <c r="H936" s="335"/>
      <c r="I936" s="335"/>
      <c r="J936" s="339">
        <f t="shared" si="152"/>
        <v>0</v>
      </c>
      <c r="K936" s="335"/>
      <c r="L936" s="340"/>
      <c r="M936" s="335"/>
      <c r="O936" s="366"/>
      <c r="P936" s="366"/>
      <c r="Q936" s="366"/>
    </row>
    <row r="937" spans="1:17" ht="29.25" hidden="1" customHeight="1">
      <c r="A937" s="225" t="s">
        <v>11</v>
      </c>
      <c r="B937" s="227" t="s">
        <v>404</v>
      </c>
      <c r="C937" s="209" t="s">
        <v>95</v>
      </c>
      <c r="D937" s="209" t="s">
        <v>110</v>
      </c>
      <c r="E937" s="223" t="s">
        <v>647</v>
      </c>
      <c r="F937" s="209" t="s">
        <v>101</v>
      </c>
      <c r="G937" s="209" t="s">
        <v>12</v>
      </c>
      <c r="H937" s="335"/>
      <c r="I937" s="335"/>
      <c r="J937" s="339">
        <f t="shared" si="152"/>
        <v>0</v>
      </c>
      <c r="K937" s="335"/>
      <c r="L937" s="340"/>
      <c r="M937" s="335"/>
      <c r="O937" s="366"/>
      <c r="P937" s="366"/>
      <c r="Q937" s="366"/>
    </row>
    <row r="938" spans="1:17" ht="29.25" hidden="1" customHeight="1">
      <c r="A938" s="225" t="s">
        <v>628</v>
      </c>
      <c r="B938" s="227" t="s">
        <v>404</v>
      </c>
      <c r="C938" s="209" t="s">
        <v>95</v>
      </c>
      <c r="D938" s="209" t="s">
        <v>110</v>
      </c>
      <c r="E938" s="223" t="s">
        <v>647</v>
      </c>
      <c r="F938" s="209" t="s">
        <v>101</v>
      </c>
      <c r="G938" s="209" t="s">
        <v>197</v>
      </c>
      <c r="H938" s="335"/>
      <c r="I938" s="335"/>
      <c r="J938" s="339">
        <f t="shared" si="152"/>
        <v>0</v>
      </c>
      <c r="K938" s="335"/>
      <c r="L938" s="340"/>
      <c r="M938" s="335"/>
      <c r="O938" s="366"/>
      <c r="P938" s="366"/>
      <c r="Q938" s="366"/>
    </row>
    <row r="939" spans="1:17" ht="38.25" hidden="1">
      <c r="A939" s="393" t="s">
        <v>725</v>
      </c>
      <c r="B939" s="394" t="s">
        <v>404</v>
      </c>
      <c r="C939" s="392" t="s">
        <v>95</v>
      </c>
      <c r="D939" s="392" t="s">
        <v>110</v>
      </c>
      <c r="E939" s="60" t="s">
        <v>961</v>
      </c>
      <c r="F939" s="392"/>
      <c r="G939" s="392"/>
      <c r="H939" s="335">
        <f t="shared" ref="H939:M941" si="153">H940</f>
        <v>0</v>
      </c>
      <c r="I939" s="335"/>
      <c r="J939" s="339">
        <f t="shared" si="152"/>
        <v>0</v>
      </c>
      <c r="K939" s="335">
        <f t="shared" si="153"/>
        <v>0</v>
      </c>
      <c r="L939" s="340"/>
      <c r="M939" s="335">
        <f t="shared" si="153"/>
        <v>0</v>
      </c>
      <c r="O939" s="366"/>
      <c r="P939" s="366"/>
      <c r="Q939" s="366"/>
    </row>
    <row r="940" spans="1:17" ht="29.25" hidden="1" customHeight="1">
      <c r="A940" s="357" t="s">
        <v>35</v>
      </c>
      <c r="B940" s="358" t="s">
        <v>404</v>
      </c>
      <c r="C940" s="209" t="s">
        <v>95</v>
      </c>
      <c r="D940" s="209" t="s">
        <v>110</v>
      </c>
      <c r="E940" s="60" t="s">
        <v>961</v>
      </c>
      <c r="F940" s="209" t="s">
        <v>27</v>
      </c>
      <c r="G940" s="392"/>
      <c r="H940" s="335">
        <f t="shared" si="153"/>
        <v>0</v>
      </c>
      <c r="I940" s="335"/>
      <c r="J940" s="339">
        <f t="shared" si="152"/>
        <v>0</v>
      </c>
      <c r="K940" s="335">
        <f t="shared" si="153"/>
        <v>0</v>
      </c>
      <c r="L940" s="340"/>
      <c r="M940" s="335">
        <f t="shared" si="153"/>
        <v>0</v>
      </c>
      <c r="O940" s="366"/>
      <c r="P940" s="366"/>
      <c r="Q940" s="366"/>
    </row>
    <row r="941" spans="1:17" ht="39" hidden="1" customHeight="1">
      <c r="A941" s="357" t="s">
        <v>28</v>
      </c>
      <c r="B941" s="358" t="s">
        <v>404</v>
      </c>
      <c r="C941" s="209" t="s">
        <v>95</v>
      </c>
      <c r="D941" s="209" t="s">
        <v>110</v>
      </c>
      <c r="E941" s="60" t="s">
        <v>961</v>
      </c>
      <c r="F941" s="209" t="s">
        <v>29</v>
      </c>
      <c r="G941" s="392"/>
      <c r="H941" s="335">
        <f t="shared" si="153"/>
        <v>0</v>
      </c>
      <c r="I941" s="335"/>
      <c r="J941" s="339">
        <f t="shared" si="152"/>
        <v>0</v>
      </c>
      <c r="K941" s="335">
        <f t="shared" si="153"/>
        <v>0</v>
      </c>
      <c r="L941" s="340"/>
      <c r="M941" s="335">
        <f t="shared" si="153"/>
        <v>0</v>
      </c>
      <c r="O941" s="366"/>
      <c r="P941" s="366"/>
      <c r="Q941" s="366"/>
    </row>
    <row r="942" spans="1:17" ht="18" hidden="1" customHeight="1">
      <c r="A942" s="357" t="s">
        <v>9</v>
      </c>
      <c r="B942" s="358" t="s">
        <v>404</v>
      </c>
      <c r="C942" s="209" t="s">
        <v>95</v>
      </c>
      <c r="D942" s="209" t="s">
        <v>110</v>
      </c>
      <c r="E942" s="60" t="s">
        <v>961</v>
      </c>
      <c r="F942" s="209" t="s">
        <v>29</v>
      </c>
      <c r="G942" s="209" t="s">
        <v>10</v>
      </c>
      <c r="H942" s="335"/>
      <c r="I942" s="335"/>
      <c r="J942" s="339">
        <f t="shared" si="152"/>
        <v>0</v>
      </c>
      <c r="K942" s="337"/>
      <c r="L942" s="340"/>
      <c r="M942" s="337"/>
      <c r="O942" s="366"/>
      <c r="P942" s="366"/>
      <c r="Q942" s="366"/>
    </row>
    <row r="943" spans="1:17" ht="38.25" hidden="1">
      <c r="A943" s="357" t="s">
        <v>726</v>
      </c>
      <c r="B943" s="358" t="s">
        <v>404</v>
      </c>
      <c r="C943" s="209" t="s">
        <v>95</v>
      </c>
      <c r="D943" s="209" t="s">
        <v>110</v>
      </c>
      <c r="E943" s="223" t="s">
        <v>748</v>
      </c>
      <c r="F943" s="209"/>
      <c r="G943" s="392"/>
      <c r="H943" s="335">
        <f t="shared" ref="H943:M946" si="154">H944</f>
        <v>0</v>
      </c>
      <c r="I943" s="335"/>
      <c r="J943" s="339">
        <f t="shared" si="152"/>
        <v>0</v>
      </c>
      <c r="K943" s="335">
        <f t="shared" si="154"/>
        <v>0</v>
      </c>
      <c r="L943" s="340"/>
      <c r="M943" s="335">
        <f t="shared" si="154"/>
        <v>0</v>
      </c>
      <c r="O943" s="366"/>
      <c r="P943" s="366"/>
      <c r="Q943" s="366"/>
    </row>
    <row r="944" spans="1:17" ht="24.75" hidden="1" customHeight="1">
      <c r="A944" s="225" t="s">
        <v>294</v>
      </c>
      <c r="B944" s="227" t="s">
        <v>404</v>
      </c>
      <c r="C944" s="392" t="s">
        <v>95</v>
      </c>
      <c r="D944" s="392" t="s">
        <v>110</v>
      </c>
      <c r="E944" s="223" t="s">
        <v>748</v>
      </c>
      <c r="F944" s="392"/>
      <c r="G944" s="392"/>
      <c r="H944" s="335">
        <f t="shared" si="154"/>
        <v>0</v>
      </c>
      <c r="I944" s="335"/>
      <c r="J944" s="339">
        <f t="shared" si="152"/>
        <v>0</v>
      </c>
      <c r="K944" s="335">
        <f t="shared" si="154"/>
        <v>0</v>
      </c>
      <c r="L944" s="340"/>
      <c r="M944" s="335">
        <f t="shared" si="154"/>
        <v>0</v>
      </c>
      <c r="O944" s="366"/>
      <c r="P944" s="366"/>
      <c r="Q944" s="366"/>
    </row>
    <row r="945" spans="1:17" ht="39.75" hidden="1" customHeight="1">
      <c r="A945" s="225" t="s">
        <v>111</v>
      </c>
      <c r="B945" s="227" t="s">
        <v>404</v>
      </c>
      <c r="C945" s="209" t="s">
        <v>95</v>
      </c>
      <c r="D945" s="209" t="s">
        <v>110</v>
      </c>
      <c r="E945" s="223" t="s">
        <v>748</v>
      </c>
      <c r="F945" s="209" t="s">
        <v>99</v>
      </c>
      <c r="G945" s="209"/>
      <c r="H945" s="335">
        <f t="shared" si="154"/>
        <v>0</v>
      </c>
      <c r="I945" s="335"/>
      <c r="J945" s="339">
        <f t="shared" si="152"/>
        <v>0</v>
      </c>
      <c r="K945" s="335">
        <f t="shared" si="154"/>
        <v>0</v>
      </c>
      <c r="L945" s="340"/>
      <c r="M945" s="335">
        <f t="shared" si="154"/>
        <v>0</v>
      </c>
      <c r="O945" s="366"/>
      <c r="P945" s="366"/>
      <c r="Q945" s="366"/>
    </row>
    <row r="946" spans="1:17" ht="12.75" hidden="1" customHeight="1">
      <c r="A946" s="225" t="s">
        <v>100</v>
      </c>
      <c r="B946" s="227" t="s">
        <v>404</v>
      </c>
      <c r="C946" s="209" t="s">
        <v>95</v>
      </c>
      <c r="D946" s="209" t="s">
        <v>110</v>
      </c>
      <c r="E946" s="223" t="s">
        <v>748</v>
      </c>
      <c r="F946" s="209" t="s">
        <v>101</v>
      </c>
      <c r="G946" s="209"/>
      <c r="H946" s="335">
        <f t="shared" si="154"/>
        <v>0</v>
      </c>
      <c r="I946" s="335"/>
      <c r="J946" s="339">
        <f t="shared" si="152"/>
        <v>0</v>
      </c>
      <c r="K946" s="335">
        <f t="shared" si="154"/>
        <v>0</v>
      </c>
      <c r="L946" s="340"/>
      <c r="M946" s="335">
        <f t="shared" si="154"/>
        <v>0</v>
      </c>
      <c r="O946" s="366"/>
      <c r="P946" s="366"/>
      <c r="Q946" s="366"/>
    </row>
    <row r="947" spans="1:17" ht="14.25" hidden="1" customHeight="1">
      <c r="A947" s="225" t="s">
        <v>9</v>
      </c>
      <c r="B947" s="227" t="s">
        <v>404</v>
      </c>
      <c r="C947" s="209" t="s">
        <v>95</v>
      </c>
      <c r="D947" s="209" t="s">
        <v>110</v>
      </c>
      <c r="E947" s="223" t="s">
        <v>748</v>
      </c>
      <c r="F947" s="209" t="s">
        <v>101</v>
      </c>
      <c r="G947" s="209" t="s">
        <v>10</v>
      </c>
      <c r="H947" s="335"/>
      <c r="I947" s="335"/>
      <c r="J947" s="339">
        <f t="shared" si="152"/>
        <v>0</v>
      </c>
      <c r="K947" s="335"/>
      <c r="L947" s="340"/>
      <c r="M947" s="335"/>
      <c r="O947" s="366"/>
      <c r="P947" s="366"/>
      <c r="Q947" s="366"/>
    </row>
    <row r="948" spans="1:17" ht="24" hidden="1" customHeight="1">
      <c r="A948" s="225" t="s">
        <v>634</v>
      </c>
      <c r="B948" s="78" t="s">
        <v>404</v>
      </c>
      <c r="C948" s="209" t="s">
        <v>95</v>
      </c>
      <c r="D948" s="209" t="s">
        <v>110</v>
      </c>
      <c r="E948" s="223" t="s">
        <v>958</v>
      </c>
      <c r="F948" s="209"/>
      <c r="G948" s="209"/>
      <c r="H948" s="335">
        <f t="shared" ref="H948:M950" si="155">H949</f>
        <v>0</v>
      </c>
      <c r="I948" s="335"/>
      <c r="J948" s="339">
        <f t="shared" si="152"/>
        <v>0</v>
      </c>
      <c r="K948" s="335">
        <f t="shared" si="155"/>
        <v>0</v>
      </c>
      <c r="L948" s="340"/>
      <c r="M948" s="335">
        <f t="shared" si="155"/>
        <v>0</v>
      </c>
      <c r="O948" s="366"/>
      <c r="P948" s="366"/>
      <c r="Q948" s="366"/>
    </row>
    <row r="949" spans="1:17" ht="36.75" hidden="1" customHeight="1">
      <c r="A949" s="225" t="s">
        <v>910</v>
      </c>
      <c r="B949" s="78" t="s">
        <v>404</v>
      </c>
      <c r="C949" s="209" t="s">
        <v>95</v>
      </c>
      <c r="D949" s="209" t="s">
        <v>110</v>
      </c>
      <c r="E949" s="223" t="s">
        <v>958</v>
      </c>
      <c r="F949" s="209" t="s">
        <v>99</v>
      </c>
      <c r="G949" s="209"/>
      <c r="H949" s="335">
        <f t="shared" si="155"/>
        <v>0</v>
      </c>
      <c r="I949" s="335"/>
      <c r="J949" s="339">
        <f t="shared" si="152"/>
        <v>0</v>
      </c>
      <c r="K949" s="335">
        <f t="shared" si="155"/>
        <v>0</v>
      </c>
      <c r="L949" s="340"/>
      <c r="M949" s="335">
        <f t="shared" si="155"/>
        <v>0</v>
      </c>
      <c r="O949" s="366"/>
      <c r="P949" s="366"/>
      <c r="Q949" s="366"/>
    </row>
    <row r="950" spans="1:17" ht="15.75" hidden="1" customHeight="1">
      <c r="A950" s="225" t="s">
        <v>100</v>
      </c>
      <c r="B950" s="78" t="s">
        <v>404</v>
      </c>
      <c r="C950" s="209" t="s">
        <v>95</v>
      </c>
      <c r="D950" s="209" t="s">
        <v>110</v>
      </c>
      <c r="E950" s="223" t="s">
        <v>958</v>
      </c>
      <c r="F950" s="209" t="s">
        <v>101</v>
      </c>
      <c r="G950" s="209"/>
      <c r="H950" s="335">
        <f t="shared" si="155"/>
        <v>0</v>
      </c>
      <c r="I950" s="335"/>
      <c r="J950" s="339">
        <f t="shared" si="152"/>
        <v>0</v>
      </c>
      <c r="K950" s="335">
        <f t="shared" si="155"/>
        <v>0</v>
      </c>
      <c r="L950" s="340"/>
      <c r="M950" s="335">
        <f t="shared" si="155"/>
        <v>0</v>
      </c>
      <c r="O950" s="366"/>
      <c r="P950" s="366"/>
      <c r="Q950" s="366"/>
    </row>
    <row r="951" spans="1:17" ht="12" hidden="1" customHeight="1">
      <c r="A951" s="225" t="s">
        <v>9</v>
      </c>
      <c r="B951" s="78" t="s">
        <v>404</v>
      </c>
      <c r="C951" s="209" t="s">
        <v>95</v>
      </c>
      <c r="D951" s="209" t="s">
        <v>110</v>
      </c>
      <c r="E951" s="223" t="s">
        <v>958</v>
      </c>
      <c r="F951" s="209" t="s">
        <v>101</v>
      </c>
      <c r="G951" s="209" t="s">
        <v>10</v>
      </c>
      <c r="H951" s="335"/>
      <c r="I951" s="335"/>
      <c r="J951" s="339">
        <f t="shared" si="152"/>
        <v>0</v>
      </c>
      <c r="K951" s="335"/>
      <c r="L951" s="340"/>
      <c r="M951" s="335"/>
      <c r="O951" s="366"/>
      <c r="P951" s="366"/>
      <c r="Q951" s="366"/>
    </row>
    <row r="952" spans="1:17" ht="14.25" hidden="1" customHeight="1">
      <c r="A952" s="225" t="s">
        <v>633</v>
      </c>
      <c r="B952" s="78" t="s">
        <v>404</v>
      </c>
      <c r="C952" s="209" t="s">
        <v>95</v>
      </c>
      <c r="D952" s="209" t="s">
        <v>110</v>
      </c>
      <c r="E952" s="223" t="s">
        <v>959</v>
      </c>
      <c r="F952" s="209"/>
      <c r="G952" s="209"/>
      <c r="H952" s="335">
        <f t="shared" ref="H952:M954" si="156">H953</f>
        <v>0</v>
      </c>
      <c r="I952" s="335"/>
      <c r="J952" s="339">
        <f t="shared" si="152"/>
        <v>0</v>
      </c>
      <c r="K952" s="335">
        <f t="shared" si="156"/>
        <v>0</v>
      </c>
      <c r="L952" s="340"/>
      <c r="M952" s="335">
        <f t="shared" si="156"/>
        <v>0</v>
      </c>
      <c r="O952" s="366"/>
      <c r="P952" s="366"/>
      <c r="Q952" s="366"/>
    </row>
    <row r="953" spans="1:17" ht="34.5" hidden="1" customHeight="1">
      <c r="A953" s="225" t="s">
        <v>910</v>
      </c>
      <c r="B953" s="78" t="s">
        <v>404</v>
      </c>
      <c r="C953" s="209" t="s">
        <v>95</v>
      </c>
      <c r="D953" s="209" t="s">
        <v>110</v>
      </c>
      <c r="E953" s="223" t="s">
        <v>959</v>
      </c>
      <c r="F953" s="209" t="s">
        <v>99</v>
      </c>
      <c r="G953" s="209"/>
      <c r="H953" s="335">
        <f t="shared" si="156"/>
        <v>0</v>
      </c>
      <c r="I953" s="335"/>
      <c r="J953" s="339">
        <f t="shared" si="152"/>
        <v>0</v>
      </c>
      <c r="K953" s="335">
        <f t="shared" si="156"/>
        <v>0</v>
      </c>
      <c r="L953" s="340"/>
      <c r="M953" s="335">
        <f t="shared" si="156"/>
        <v>0</v>
      </c>
      <c r="O953" s="366"/>
      <c r="P953" s="366"/>
      <c r="Q953" s="366"/>
    </row>
    <row r="954" spans="1:17" ht="15" hidden="1" customHeight="1">
      <c r="A954" s="225" t="s">
        <v>100</v>
      </c>
      <c r="B954" s="78" t="s">
        <v>404</v>
      </c>
      <c r="C954" s="209" t="s">
        <v>95</v>
      </c>
      <c r="D954" s="209" t="s">
        <v>110</v>
      </c>
      <c r="E954" s="223" t="s">
        <v>959</v>
      </c>
      <c r="F954" s="209" t="s">
        <v>101</v>
      </c>
      <c r="G954" s="209"/>
      <c r="H954" s="335">
        <f t="shared" si="156"/>
        <v>0</v>
      </c>
      <c r="I954" s="335"/>
      <c r="J954" s="339">
        <f t="shared" si="152"/>
        <v>0</v>
      </c>
      <c r="K954" s="335">
        <f t="shared" si="156"/>
        <v>0</v>
      </c>
      <c r="L954" s="340"/>
      <c r="M954" s="335">
        <f t="shared" si="156"/>
        <v>0</v>
      </c>
      <c r="O954" s="366"/>
      <c r="P954" s="366"/>
      <c r="Q954" s="366"/>
    </row>
    <row r="955" spans="1:17" ht="15.75" hidden="1" customHeight="1">
      <c r="A955" s="225" t="s">
        <v>9</v>
      </c>
      <c r="B955" s="78" t="s">
        <v>404</v>
      </c>
      <c r="C955" s="209" t="s">
        <v>95</v>
      </c>
      <c r="D955" s="209" t="s">
        <v>110</v>
      </c>
      <c r="E955" s="223" t="s">
        <v>959</v>
      </c>
      <c r="F955" s="209" t="s">
        <v>101</v>
      </c>
      <c r="G955" s="209" t="s">
        <v>10</v>
      </c>
      <c r="H955" s="335"/>
      <c r="I955" s="335"/>
      <c r="J955" s="339">
        <f t="shared" si="152"/>
        <v>0</v>
      </c>
      <c r="K955" s="335"/>
      <c r="L955" s="340"/>
      <c r="M955" s="335"/>
      <c r="O955" s="366"/>
      <c r="P955" s="366"/>
      <c r="Q955" s="366"/>
    </row>
    <row r="956" spans="1:17" ht="41.25" hidden="1" customHeight="1">
      <c r="A956" s="390" t="s">
        <v>732</v>
      </c>
      <c r="B956" s="227" t="s">
        <v>404</v>
      </c>
      <c r="C956" s="392" t="s">
        <v>95</v>
      </c>
      <c r="D956" s="392" t="s">
        <v>110</v>
      </c>
      <c r="E956" s="223" t="s">
        <v>960</v>
      </c>
      <c r="F956" s="392" t="s">
        <v>38</v>
      </c>
      <c r="G956" s="392"/>
      <c r="H956" s="335">
        <f t="shared" ref="H956:M958" si="157">H957</f>
        <v>0</v>
      </c>
      <c r="I956" s="335"/>
      <c r="J956" s="339">
        <f t="shared" si="152"/>
        <v>0</v>
      </c>
      <c r="K956" s="335">
        <f t="shared" si="157"/>
        <v>0</v>
      </c>
      <c r="L956" s="340"/>
      <c r="M956" s="335">
        <f t="shared" si="157"/>
        <v>0</v>
      </c>
      <c r="O956" s="366"/>
      <c r="P956" s="366"/>
      <c r="Q956" s="366"/>
    </row>
    <row r="957" spans="1:17" ht="38.25" hidden="1" customHeight="1">
      <c r="A957" s="390" t="s">
        <v>111</v>
      </c>
      <c r="B957" s="227" t="s">
        <v>404</v>
      </c>
      <c r="C957" s="209" t="s">
        <v>95</v>
      </c>
      <c r="D957" s="209" t="s">
        <v>110</v>
      </c>
      <c r="E957" s="223" t="s">
        <v>960</v>
      </c>
      <c r="F957" s="209" t="s">
        <v>99</v>
      </c>
      <c r="G957" s="209"/>
      <c r="H957" s="335">
        <f t="shared" si="157"/>
        <v>0</v>
      </c>
      <c r="I957" s="335"/>
      <c r="J957" s="339">
        <f t="shared" si="152"/>
        <v>0</v>
      </c>
      <c r="K957" s="335">
        <f t="shared" si="157"/>
        <v>0</v>
      </c>
      <c r="L957" s="340"/>
      <c r="M957" s="335">
        <f t="shared" si="157"/>
        <v>0</v>
      </c>
      <c r="O957" s="366"/>
      <c r="P957" s="366"/>
      <c r="Q957" s="366"/>
    </row>
    <row r="958" spans="1:17" ht="17.25" hidden="1" customHeight="1">
      <c r="A958" s="390" t="s">
        <v>100</v>
      </c>
      <c r="B958" s="227" t="s">
        <v>404</v>
      </c>
      <c r="C958" s="209" t="s">
        <v>95</v>
      </c>
      <c r="D958" s="209" t="s">
        <v>110</v>
      </c>
      <c r="E958" s="223" t="s">
        <v>960</v>
      </c>
      <c r="F958" s="209" t="s">
        <v>101</v>
      </c>
      <c r="G958" s="209"/>
      <c r="H958" s="335">
        <f t="shared" si="157"/>
        <v>0</v>
      </c>
      <c r="I958" s="335"/>
      <c r="J958" s="339">
        <f t="shared" si="152"/>
        <v>0</v>
      </c>
      <c r="K958" s="335">
        <f t="shared" si="157"/>
        <v>0</v>
      </c>
      <c r="L958" s="340"/>
      <c r="M958" s="335">
        <f t="shared" si="157"/>
        <v>0</v>
      </c>
      <c r="O958" s="366"/>
      <c r="P958" s="366"/>
      <c r="Q958" s="366"/>
    </row>
    <row r="959" spans="1:17" ht="13.5" hidden="1" customHeight="1">
      <c r="A959" s="390" t="s">
        <v>9</v>
      </c>
      <c r="B959" s="227" t="s">
        <v>404</v>
      </c>
      <c r="C959" s="209" t="s">
        <v>95</v>
      </c>
      <c r="D959" s="209" t="s">
        <v>110</v>
      </c>
      <c r="E959" s="223" t="s">
        <v>960</v>
      </c>
      <c r="F959" s="209" t="s">
        <v>101</v>
      </c>
      <c r="G959" s="209" t="s">
        <v>10</v>
      </c>
      <c r="H959" s="335"/>
      <c r="I959" s="335"/>
      <c r="J959" s="339">
        <f t="shared" si="152"/>
        <v>0</v>
      </c>
      <c r="K959" s="335"/>
      <c r="L959" s="340"/>
      <c r="M959" s="335"/>
      <c r="O959" s="366"/>
      <c r="P959" s="366"/>
      <c r="Q959" s="366"/>
    </row>
    <row r="960" spans="1:17" ht="51" hidden="1">
      <c r="A960" s="390" t="s">
        <v>940</v>
      </c>
      <c r="B960" s="227" t="s">
        <v>404</v>
      </c>
      <c r="C960" s="209" t="s">
        <v>95</v>
      </c>
      <c r="D960" s="209" t="s">
        <v>110</v>
      </c>
      <c r="E960" s="223" t="s">
        <v>962</v>
      </c>
      <c r="F960" s="209"/>
      <c r="G960" s="209"/>
      <c r="H960" s="335">
        <f t="shared" ref="H960:M962" si="158">H961</f>
        <v>0</v>
      </c>
      <c r="I960" s="335"/>
      <c r="J960" s="339">
        <f t="shared" si="152"/>
        <v>0</v>
      </c>
      <c r="K960" s="335">
        <f t="shared" si="158"/>
        <v>0</v>
      </c>
      <c r="L960" s="340"/>
      <c r="M960" s="335">
        <f t="shared" si="158"/>
        <v>0</v>
      </c>
      <c r="O960" s="366"/>
      <c r="P960" s="366"/>
      <c r="Q960" s="366"/>
    </row>
    <row r="961" spans="1:17" ht="42" hidden="1" customHeight="1">
      <c r="A961" s="390" t="s">
        <v>111</v>
      </c>
      <c r="B961" s="227" t="s">
        <v>404</v>
      </c>
      <c r="C961" s="209" t="s">
        <v>95</v>
      </c>
      <c r="D961" s="209" t="s">
        <v>110</v>
      </c>
      <c r="E961" s="223" t="s">
        <v>962</v>
      </c>
      <c r="F961" s="209" t="s">
        <v>99</v>
      </c>
      <c r="G961" s="209"/>
      <c r="H961" s="335">
        <f t="shared" si="158"/>
        <v>0</v>
      </c>
      <c r="I961" s="335"/>
      <c r="J961" s="339">
        <f t="shared" si="152"/>
        <v>0</v>
      </c>
      <c r="K961" s="335">
        <f t="shared" si="158"/>
        <v>0</v>
      </c>
      <c r="L961" s="340"/>
      <c r="M961" s="335">
        <f t="shared" si="158"/>
        <v>0</v>
      </c>
      <c r="O961" s="366"/>
      <c r="P961" s="366"/>
      <c r="Q961" s="366"/>
    </row>
    <row r="962" spans="1:17" ht="14.25" hidden="1" customHeight="1">
      <c r="A962" s="390" t="s">
        <v>100</v>
      </c>
      <c r="B962" s="227" t="s">
        <v>404</v>
      </c>
      <c r="C962" s="209" t="s">
        <v>95</v>
      </c>
      <c r="D962" s="209" t="s">
        <v>110</v>
      </c>
      <c r="E962" s="223" t="s">
        <v>962</v>
      </c>
      <c r="F962" s="209" t="s">
        <v>101</v>
      </c>
      <c r="G962" s="209"/>
      <c r="H962" s="335">
        <f t="shared" si="158"/>
        <v>0</v>
      </c>
      <c r="I962" s="335"/>
      <c r="J962" s="339">
        <f t="shared" si="152"/>
        <v>0</v>
      </c>
      <c r="K962" s="335">
        <f t="shared" si="158"/>
        <v>0</v>
      </c>
      <c r="L962" s="340"/>
      <c r="M962" s="335">
        <f t="shared" si="158"/>
        <v>0</v>
      </c>
      <c r="O962" s="366"/>
      <c r="P962" s="366"/>
      <c r="Q962" s="366"/>
    </row>
    <row r="963" spans="1:17" ht="17.25" hidden="1" customHeight="1">
      <c r="A963" s="390" t="s">
        <v>9</v>
      </c>
      <c r="B963" s="227" t="s">
        <v>404</v>
      </c>
      <c r="C963" s="209" t="s">
        <v>95</v>
      </c>
      <c r="D963" s="209" t="s">
        <v>110</v>
      </c>
      <c r="E963" s="223" t="s">
        <v>962</v>
      </c>
      <c r="F963" s="209" t="s">
        <v>101</v>
      </c>
      <c r="G963" s="209" t="s">
        <v>10</v>
      </c>
      <c r="H963" s="335"/>
      <c r="I963" s="335"/>
      <c r="J963" s="339">
        <f t="shared" si="152"/>
        <v>0</v>
      </c>
      <c r="K963" s="335"/>
      <c r="L963" s="340"/>
      <c r="M963" s="335"/>
      <c r="O963" s="366"/>
      <c r="P963" s="366"/>
      <c r="Q963" s="366"/>
    </row>
    <row r="964" spans="1:17" ht="29.25" hidden="1" customHeight="1">
      <c r="A964" s="268" t="s">
        <v>873</v>
      </c>
      <c r="B964" s="227" t="s">
        <v>404</v>
      </c>
      <c r="C964" s="209" t="s">
        <v>95</v>
      </c>
      <c r="D964" s="209" t="s">
        <v>110</v>
      </c>
      <c r="E964" s="223" t="s">
        <v>963</v>
      </c>
      <c r="F964" s="209"/>
      <c r="G964" s="209"/>
      <c r="H964" s="335">
        <f t="shared" ref="H964:M966" si="159">H965</f>
        <v>0</v>
      </c>
      <c r="I964" s="335"/>
      <c r="J964" s="339">
        <f t="shared" si="152"/>
        <v>0</v>
      </c>
      <c r="K964" s="335">
        <f t="shared" si="159"/>
        <v>0</v>
      </c>
      <c r="L964" s="340"/>
      <c r="M964" s="335">
        <f t="shared" si="159"/>
        <v>0</v>
      </c>
      <c r="O964" s="366"/>
      <c r="P964" s="366"/>
      <c r="Q964" s="366"/>
    </row>
    <row r="965" spans="1:17" ht="40.5" hidden="1" customHeight="1">
      <c r="A965" s="390" t="s">
        <v>111</v>
      </c>
      <c r="B965" s="227" t="s">
        <v>404</v>
      </c>
      <c r="C965" s="209" t="s">
        <v>95</v>
      </c>
      <c r="D965" s="209" t="s">
        <v>110</v>
      </c>
      <c r="E965" s="223" t="s">
        <v>963</v>
      </c>
      <c r="F965" s="209" t="s">
        <v>99</v>
      </c>
      <c r="G965" s="209"/>
      <c r="H965" s="335">
        <f t="shared" si="159"/>
        <v>0</v>
      </c>
      <c r="I965" s="335"/>
      <c r="J965" s="339">
        <f t="shared" si="152"/>
        <v>0</v>
      </c>
      <c r="K965" s="335">
        <f t="shared" si="159"/>
        <v>0</v>
      </c>
      <c r="L965" s="340"/>
      <c r="M965" s="335">
        <f t="shared" si="159"/>
        <v>0</v>
      </c>
      <c r="O965" s="366"/>
      <c r="P965" s="366"/>
      <c r="Q965" s="366"/>
    </row>
    <row r="966" spans="1:17" ht="15.75" hidden="1" customHeight="1">
      <c r="A966" s="390" t="s">
        <v>100</v>
      </c>
      <c r="B966" s="227" t="s">
        <v>404</v>
      </c>
      <c r="C966" s="209" t="s">
        <v>95</v>
      </c>
      <c r="D966" s="209" t="s">
        <v>110</v>
      </c>
      <c r="E966" s="223" t="s">
        <v>963</v>
      </c>
      <c r="F966" s="209" t="s">
        <v>101</v>
      </c>
      <c r="G966" s="209"/>
      <c r="H966" s="335">
        <f t="shared" si="159"/>
        <v>0</v>
      </c>
      <c r="I966" s="335"/>
      <c r="J966" s="339">
        <f t="shared" si="152"/>
        <v>0</v>
      </c>
      <c r="K966" s="335">
        <f t="shared" si="159"/>
        <v>0</v>
      </c>
      <c r="L966" s="340"/>
      <c r="M966" s="335">
        <f t="shared" si="159"/>
        <v>0</v>
      </c>
      <c r="O966" s="366"/>
      <c r="P966" s="366"/>
      <c r="Q966" s="366"/>
    </row>
    <row r="967" spans="1:17" ht="15.75" hidden="1" customHeight="1">
      <c r="A967" s="390" t="s">
        <v>9</v>
      </c>
      <c r="B967" s="227" t="s">
        <v>404</v>
      </c>
      <c r="C967" s="209" t="s">
        <v>95</v>
      </c>
      <c r="D967" s="209" t="s">
        <v>110</v>
      </c>
      <c r="E967" s="223" t="s">
        <v>963</v>
      </c>
      <c r="F967" s="209" t="s">
        <v>101</v>
      </c>
      <c r="G967" s="209" t="s">
        <v>10</v>
      </c>
      <c r="H967" s="335"/>
      <c r="I967" s="335"/>
      <c r="J967" s="339">
        <f t="shared" si="152"/>
        <v>0</v>
      </c>
      <c r="K967" s="335"/>
      <c r="L967" s="340"/>
      <c r="M967" s="335"/>
      <c r="O967" s="366"/>
      <c r="P967" s="366"/>
      <c r="Q967" s="366"/>
    </row>
    <row r="968" spans="1:17" ht="25.5" hidden="1" customHeight="1">
      <c r="A968" s="390" t="s">
        <v>499</v>
      </c>
      <c r="B968" s="227" t="s">
        <v>404</v>
      </c>
      <c r="C968" s="392" t="s">
        <v>95</v>
      </c>
      <c r="D968" s="392" t="s">
        <v>110</v>
      </c>
      <c r="E968" s="223" t="s">
        <v>964</v>
      </c>
      <c r="F968" s="392" t="s">
        <v>38</v>
      </c>
      <c r="G968" s="392"/>
      <c r="H968" s="335">
        <f t="shared" ref="H968:M970" si="160">H969</f>
        <v>0</v>
      </c>
      <c r="I968" s="335"/>
      <c r="J968" s="339">
        <f t="shared" si="152"/>
        <v>0</v>
      </c>
      <c r="K968" s="335">
        <f t="shared" si="160"/>
        <v>0</v>
      </c>
      <c r="L968" s="340"/>
      <c r="M968" s="335">
        <f t="shared" si="160"/>
        <v>0</v>
      </c>
      <c r="O968" s="366"/>
      <c r="P968" s="366"/>
      <c r="Q968" s="366"/>
    </row>
    <row r="969" spans="1:17" ht="37.5" hidden="1" customHeight="1">
      <c r="A969" s="390" t="s">
        <v>111</v>
      </c>
      <c r="B969" s="227" t="s">
        <v>404</v>
      </c>
      <c r="C969" s="209" t="s">
        <v>95</v>
      </c>
      <c r="D969" s="209" t="s">
        <v>110</v>
      </c>
      <c r="E969" s="223" t="s">
        <v>964</v>
      </c>
      <c r="F969" s="209" t="s">
        <v>99</v>
      </c>
      <c r="G969" s="209"/>
      <c r="H969" s="335">
        <f t="shared" si="160"/>
        <v>0</v>
      </c>
      <c r="I969" s="335"/>
      <c r="J969" s="339">
        <f t="shared" si="152"/>
        <v>0</v>
      </c>
      <c r="K969" s="335">
        <f t="shared" si="160"/>
        <v>0</v>
      </c>
      <c r="L969" s="340"/>
      <c r="M969" s="335">
        <f t="shared" si="160"/>
        <v>0</v>
      </c>
      <c r="O969" s="366"/>
      <c r="P969" s="366"/>
      <c r="Q969" s="366"/>
    </row>
    <row r="970" spans="1:17" ht="15" hidden="1" customHeight="1">
      <c r="A970" s="390" t="s">
        <v>100</v>
      </c>
      <c r="B970" s="227" t="s">
        <v>404</v>
      </c>
      <c r="C970" s="209" t="s">
        <v>95</v>
      </c>
      <c r="D970" s="209" t="s">
        <v>110</v>
      </c>
      <c r="E970" s="223" t="s">
        <v>964</v>
      </c>
      <c r="F970" s="209" t="s">
        <v>101</v>
      </c>
      <c r="G970" s="209"/>
      <c r="H970" s="335">
        <f t="shared" si="160"/>
        <v>0</v>
      </c>
      <c r="I970" s="335"/>
      <c r="J970" s="339">
        <f t="shared" si="152"/>
        <v>0</v>
      </c>
      <c r="K970" s="335">
        <f t="shared" si="160"/>
        <v>0</v>
      </c>
      <c r="L970" s="340"/>
      <c r="M970" s="335">
        <f t="shared" si="160"/>
        <v>0</v>
      </c>
      <c r="O970" s="366"/>
      <c r="P970" s="366"/>
      <c r="Q970" s="366"/>
    </row>
    <row r="971" spans="1:17" ht="14.25" hidden="1" customHeight="1">
      <c r="A971" s="390" t="s">
        <v>9</v>
      </c>
      <c r="B971" s="227" t="s">
        <v>404</v>
      </c>
      <c r="C971" s="209" t="s">
        <v>95</v>
      </c>
      <c r="D971" s="209" t="s">
        <v>110</v>
      </c>
      <c r="E971" s="223" t="s">
        <v>964</v>
      </c>
      <c r="F971" s="209" t="s">
        <v>101</v>
      </c>
      <c r="G971" s="209" t="s">
        <v>10</v>
      </c>
      <c r="H971" s="335"/>
      <c r="I971" s="335"/>
      <c r="J971" s="339">
        <f t="shared" si="152"/>
        <v>0</v>
      </c>
      <c r="K971" s="335"/>
      <c r="L971" s="340"/>
      <c r="M971" s="335"/>
      <c r="O971" s="366"/>
      <c r="P971" s="366"/>
      <c r="Q971" s="366"/>
    </row>
    <row r="972" spans="1:17" ht="93" hidden="1" customHeight="1">
      <c r="A972" s="357" t="s">
        <v>299</v>
      </c>
      <c r="B972" s="358" t="s">
        <v>404</v>
      </c>
      <c r="C972" s="209" t="s">
        <v>95</v>
      </c>
      <c r="D972" s="209" t="s">
        <v>110</v>
      </c>
      <c r="E972" s="223" t="s">
        <v>957</v>
      </c>
      <c r="F972" s="209" t="s">
        <v>38</v>
      </c>
      <c r="G972" s="209"/>
      <c r="H972" s="335">
        <f t="shared" ref="H972:M974" si="161">H973</f>
        <v>0</v>
      </c>
      <c r="I972" s="335"/>
      <c r="J972" s="339">
        <f t="shared" si="152"/>
        <v>0</v>
      </c>
      <c r="K972" s="335">
        <f t="shared" si="161"/>
        <v>0</v>
      </c>
      <c r="L972" s="340"/>
      <c r="M972" s="335">
        <f t="shared" si="161"/>
        <v>0</v>
      </c>
      <c r="O972" s="366"/>
      <c r="P972" s="366"/>
      <c r="Q972" s="366"/>
    </row>
    <row r="973" spans="1:17" ht="38.25" hidden="1">
      <c r="A973" s="225" t="s">
        <v>910</v>
      </c>
      <c r="B973" s="227" t="s">
        <v>404</v>
      </c>
      <c r="C973" s="209" t="s">
        <v>95</v>
      </c>
      <c r="D973" s="209" t="s">
        <v>110</v>
      </c>
      <c r="E973" s="223" t="s">
        <v>957</v>
      </c>
      <c r="F973" s="209" t="s">
        <v>99</v>
      </c>
      <c r="G973" s="209"/>
      <c r="H973" s="335">
        <f t="shared" si="161"/>
        <v>0</v>
      </c>
      <c r="I973" s="335"/>
      <c r="J973" s="339">
        <f t="shared" si="152"/>
        <v>0</v>
      </c>
      <c r="K973" s="335">
        <f t="shared" si="161"/>
        <v>0</v>
      </c>
      <c r="L973" s="340"/>
      <c r="M973" s="335">
        <f t="shared" si="161"/>
        <v>0</v>
      </c>
      <c r="O973" s="366"/>
      <c r="P973" s="366"/>
      <c r="Q973" s="366"/>
    </row>
    <row r="974" spans="1:17" ht="15.75" hidden="1" customHeight="1">
      <c r="A974" s="225" t="s">
        <v>100</v>
      </c>
      <c r="B974" s="227" t="s">
        <v>404</v>
      </c>
      <c r="C974" s="209" t="s">
        <v>95</v>
      </c>
      <c r="D974" s="209" t="s">
        <v>110</v>
      </c>
      <c r="E974" s="223" t="s">
        <v>957</v>
      </c>
      <c r="F974" s="209" t="s">
        <v>101</v>
      </c>
      <c r="G974" s="209"/>
      <c r="H974" s="335">
        <f t="shared" si="161"/>
        <v>0</v>
      </c>
      <c r="I974" s="335"/>
      <c r="J974" s="339">
        <f t="shared" si="152"/>
        <v>0</v>
      </c>
      <c r="K974" s="335">
        <f t="shared" si="161"/>
        <v>0</v>
      </c>
      <c r="L974" s="340"/>
      <c r="M974" s="335">
        <f t="shared" si="161"/>
        <v>0</v>
      </c>
      <c r="O974" s="366"/>
      <c r="P974" s="366"/>
      <c r="Q974" s="366"/>
    </row>
    <row r="975" spans="1:17" ht="17.25" hidden="1" customHeight="1">
      <c r="A975" s="225" t="s">
        <v>11</v>
      </c>
      <c r="B975" s="227" t="s">
        <v>404</v>
      </c>
      <c r="C975" s="209" t="s">
        <v>95</v>
      </c>
      <c r="D975" s="209" t="s">
        <v>110</v>
      </c>
      <c r="E975" s="223" t="s">
        <v>957</v>
      </c>
      <c r="F975" s="209" t="s">
        <v>101</v>
      </c>
      <c r="G975" s="209" t="s">
        <v>12</v>
      </c>
      <c r="H975" s="335"/>
      <c r="I975" s="335"/>
      <c r="J975" s="339">
        <f t="shared" si="152"/>
        <v>0</v>
      </c>
      <c r="K975" s="335"/>
      <c r="L975" s="340"/>
      <c r="M975" s="335"/>
      <c r="O975" s="366"/>
      <c r="P975" s="366"/>
      <c r="Q975" s="366"/>
    </row>
    <row r="976" spans="1:17" ht="60" hidden="1" customHeight="1">
      <c r="A976" s="390" t="s">
        <v>1004</v>
      </c>
      <c r="B976" s="227" t="s">
        <v>404</v>
      </c>
      <c r="C976" s="209" t="s">
        <v>95</v>
      </c>
      <c r="D976" s="209" t="s">
        <v>110</v>
      </c>
      <c r="E976" s="223" t="s">
        <v>1031</v>
      </c>
      <c r="F976" s="209"/>
      <c r="G976" s="209"/>
      <c r="H976" s="335">
        <f t="shared" ref="H976:M977" si="162">H977</f>
        <v>0</v>
      </c>
      <c r="I976" s="335"/>
      <c r="J976" s="339">
        <f t="shared" si="152"/>
        <v>0</v>
      </c>
      <c r="K976" s="335">
        <f t="shared" si="162"/>
        <v>0</v>
      </c>
      <c r="L976" s="340"/>
      <c r="M976" s="335">
        <f t="shared" si="162"/>
        <v>0</v>
      </c>
      <c r="O976" s="366"/>
      <c r="P976" s="366"/>
      <c r="Q976" s="366"/>
    </row>
    <row r="977" spans="1:17" ht="38.25" hidden="1">
      <c r="A977" s="225" t="s">
        <v>910</v>
      </c>
      <c r="B977" s="227" t="s">
        <v>404</v>
      </c>
      <c r="C977" s="209" t="s">
        <v>95</v>
      </c>
      <c r="D977" s="209" t="s">
        <v>110</v>
      </c>
      <c r="E977" s="223" t="s">
        <v>1031</v>
      </c>
      <c r="F977" s="209" t="s">
        <v>99</v>
      </c>
      <c r="G977" s="209"/>
      <c r="H977" s="335">
        <f t="shared" si="162"/>
        <v>0</v>
      </c>
      <c r="I977" s="335"/>
      <c r="J977" s="339">
        <f t="shared" ref="J977:J1040" si="163">H977+I977</f>
        <v>0</v>
      </c>
      <c r="K977" s="335">
        <f t="shared" si="162"/>
        <v>0</v>
      </c>
      <c r="L977" s="340"/>
      <c r="M977" s="335">
        <f t="shared" si="162"/>
        <v>0</v>
      </c>
      <c r="O977" s="366"/>
      <c r="P977" s="366"/>
      <c r="Q977" s="366"/>
    </row>
    <row r="978" spans="1:17" ht="17.25" hidden="1" customHeight="1">
      <c r="A978" s="225" t="s">
        <v>100</v>
      </c>
      <c r="B978" s="227" t="s">
        <v>404</v>
      </c>
      <c r="C978" s="209" t="s">
        <v>95</v>
      </c>
      <c r="D978" s="209" t="s">
        <v>110</v>
      </c>
      <c r="E978" s="223" t="s">
        <v>1031</v>
      </c>
      <c r="F978" s="209" t="s">
        <v>101</v>
      </c>
      <c r="G978" s="209"/>
      <c r="H978" s="335">
        <f>H979+H980</f>
        <v>0</v>
      </c>
      <c r="I978" s="335"/>
      <c r="J978" s="339">
        <f t="shared" si="163"/>
        <v>0</v>
      </c>
      <c r="K978" s="335">
        <f>K979+K980</f>
        <v>0</v>
      </c>
      <c r="L978" s="340"/>
      <c r="M978" s="335">
        <f>M979+M980</f>
        <v>0</v>
      </c>
      <c r="O978" s="366"/>
      <c r="P978" s="366"/>
      <c r="Q978" s="366"/>
    </row>
    <row r="979" spans="1:17" ht="17.25" hidden="1" customHeight="1">
      <c r="A979" s="225" t="s">
        <v>11</v>
      </c>
      <c r="B979" s="227" t="s">
        <v>404</v>
      </c>
      <c r="C979" s="209" t="s">
        <v>95</v>
      </c>
      <c r="D979" s="209" t="s">
        <v>110</v>
      </c>
      <c r="E979" s="223" t="s">
        <v>1031</v>
      </c>
      <c r="F979" s="209" t="s">
        <v>101</v>
      </c>
      <c r="G979" s="209" t="s">
        <v>12</v>
      </c>
      <c r="H979" s="337"/>
      <c r="I979" s="337"/>
      <c r="J979" s="339">
        <f t="shared" si="163"/>
        <v>0</v>
      </c>
      <c r="K979" s="337"/>
      <c r="L979" s="340"/>
      <c r="M979" s="337"/>
      <c r="O979" s="366"/>
      <c r="P979" s="366"/>
      <c r="Q979" s="366"/>
    </row>
    <row r="980" spans="1:17" ht="17.25" hidden="1" customHeight="1">
      <c r="A980" s="225" t="s">
        <v>628</v>
      </c>
      <c r="B980" s="227" t="s">
        <v>404</v>
      </c>
      <c r="C980" s="209" t="s">
        <v>95</v>
      </c>
      <c r="D980" s="209" t="s">
        <v>110</v>
      </c>
      <c r="E980" s="223" t="s">
        <v>1031</v>
      </c>
      <c r="F980" s="209" t="s">
        <v>101</v>
      </c>
      <c r="G980" s="209" t="s">
        <v>197</v>
      </c>
      <c r="H980" s="337"/>
      <c r="I980" s="337"/>
      <c r="J980" s="339">
        <f t="shared" si="163"/>
        <v>0</v>
      </c>
      <c r="K980" s="337"/>
      <c r="L980" s="340"/>
      <c r="M980" s="337"/>
      <c r="O980" s="366"/>
      <c r="P980" s="366"/>
      <c r="Q980" s="366"/>
    </row>
    <row r="981" spans="1:17" ht="91.5" hidden="1" customHeight="1">
      <c r="A981" s="357" t="s">
        <v>299</v>
      </c>
      <c r="B981" s="358" t="s">
        <v>404</v>
      </c>
      <c r="C981" s="209" t="s">
        <v>95</v>
      </c>
      <c r="D981" s="209" t="s">
        <v>110</v>
      </c>
      <c r="E981" s="223" t="s">
        <v>985</v>
      </c>
      <c r="F981" s="209" t="s">
        <v>38</v>
      </c>
      <c r="G981" s="209"/>
      <c r="H981" s="335">
        <f t="shared" ref="H981:M983" si="164">H982</f>
        <v>0</v>
      </c>
      <c r="I981" s="335"/>
      <c r="J981" s="339">
        <f t="shared" si="163"/>
        <v>0</v>
      </c>
      <c r="K981" s="335">
        <f t="shared" si="164"/>
        <v>0</v>
      </c>
      <c r="L981" s="340"/>
      <c r="M981" s="335">
        <f t="shared" si="164"/>
        <v>0</v>
      </c>
      <c r="O981" s="366"/>
      <c r="P981" s="366"/>
      <c r="Q981" s="366"/>
    </row>
    <row r="982" spans="1:17" ht="42" hidden="1" customHeight="1">
      <c r="A982" s="225" t="s">
        <v>910</v>
      </c>
      <c r="B982" s="227" t="s">
        <v>404</v>
      </c>
      <c r="C982" s="209" t="s">
        <v>95</v>
      </c>
      <c r="D982" s="209" t="s">
        <v>110</v>
      </c>
      <c r="E982" s="223" t="s">
        <v>985</v>
      </c>
      <c r="F982" s="209" t="s">
        <v>99</v>
      </c>
      <c r="G982" s="209"/>
      <c r="H982" s="335">
        <f t="shared" si="164"/>
        <v>0</v>
      </c>
      <c r="I982" s="335"/>
      <c r="J982" s="339">
        <f t="shared" si="163"/>
        <v>0</v>
      </c>
      <c r="K982" s="335">
        <f t="shared" si="164"/>
        <v>0</v>
      </c>
      <c r="L982" s="340"/>
      <c r="M982" s="335">
        <f t="shared" si="164"/>
        <v>0</v>
      </c>
      <c r="O982" s="366"/>
      <c r="P982" s="366"/>
      <c r="Q982" s="366"/>
    </row>
    <row r="983" spans="1:17" ht="17.25" hidden="1" customHeight="1">
      <c r="A983" s="225" t="s">
        <v>100</v>
      </c>
      <c r="B983" s="227" t="s">
        <v>404</v>
      </c>
      <c r="C983" s="209" t="s">
        <v>95</v>
      </c>
      <c r="D983" s="209" t="s">
        <v>110</v>
      </c>
      <c r="E983" s="223" t="s">
        <v>985</v>
      </c>
      <c r="F983" s="209" t="s">
        <v>101</v>
      </c>
      <c r="G983" s="209"/>
      <c r="H983" s="335">
        <f t="shared" si="164"/>
        <v>0</v>
      </c>
      <c r="I983" s="335"/>
      <c r="J983" s="339">
        <f t="shared" si="163"/>
        <v>0</v>
      </c>
      <c r="K983" s="335">
        <f t="shared" si="164"/>
        <v>0</v>
      </c>
      <c r="L983" s="340"/>
      <c r="M983" s="335">
        <f t="shared" si="164"/>
        <v>0</v>
      </c>
      <c r="O983" s="366"/>
      <c r="P983" s="366"/>
      <c r="Q983" s="366"/>
    </row>
    <row r="984" spans="1:17" ht="17.25" hidden="1" customHeight="1">
      <c r="A984" s="225" t="s">
        <v>11</v>
      </c>
      <c r="B984" s="227" t="s">
        <v>404</v>
      </c>
      <c r="C984" s="209" t="s">
        <v>95</v>
      </c>
      <c r="D984" s="209" t="s">
        <v>110</v>
      </c>
      <c r="E984" s="223" t="s">
        <v>985</v>
      </c>
      <c r="F984" s="209" t="s">
        <v>101</v>
      </c>
      <c r="G984" s="209" t="s">
        <v>12</v>
      </c>
      <c r="H984" s="335"/>
      <c r="I984" s="335"/>
      <c r="J984" s="339">
        <f t="shared" si="163"/>
        <v>0</v>
      </c>
      <c r="K984" s="335"/>
      <c r="L984" s="340"/>
      <c r="M984" s="335"/>
      <c r="O984" s="366"/>
      <c r="P984" s="366"/>
      <c r="Q984" s="366"/>
    </row>
    <row r="985" spans="1:17" ht="63.75" hidden="1">
      <c r="A985" s="398" t="s">
        <v>301</v>
      </c>
      <c r="B985" s="391" t="s">
        <v>404</v>
      </c>
      <c r="C985" s="209" t="s">
        <v>95</v>
      </c>
      <c r="D985" s="209" t="s">
        <v>110</v>
      </c>
      <c r="E985" s="223" t="s">
        <v>965</v>
      </c>
      <c r="F985" s="209"/>
      <c r="G985" s="209"/>
      <c r="H985" s="335">
        <f t="shared" ref="H985:M987" si="165">H986</f>
        <v>0</v>
      </c>
      <c r="I985" s="335"/>
      <c r="J985" s="339">
        <f t="shared" si="163"/>
        <v>0</v>
      </c>
      <c r="K985" s="335">
        <f t="shared" si="165"/>
        <v>0</v>
      </c>
      <c r="L985" s="340"/>
      <c r="M985" s="335">
        <f t="shared" si="165"/>
        <v>0</v>
      </c>
      <c r="O985" s="366"/>
      <c r="P985" s="366"/>
      <c r="Q985" s="366"/>
    </row>
    <row r="986" spans="1:17" ht="38.25" hidden="1">
      <c r="A986" s="225" t="s">
        <v>910</v>
      </c>
      <c r="B986" s="227" t="s">
        <v>404</v>
      </c>
      <c r="C986" s="209" t="s">
        <v>95</v>
      </c>
      <c r="D986" s="209" t="s">
        <v>110</v>
      </c>
      <c r="E986" s="223" t="s">
        <v>965</v>
      </c>
      <c r="F986" s="209" t="s">
        <v>99</v>
      </c>
      <c r="G986" s="209"/>
      <c r="H986" s="335">
        <f t="shared" si="165"/>
        <v>0</v>
      </c>
      <c r="I986" s="335"/>
      <c r="J986" s="339">
        <f t="shared" si="163"/>
        <v>0</v>
      </c>
      <c r="K986" s="335">
        <f t="shared" si="165"/>
        <v>0</v>
      </c>
      <c r="L986" s="340"/>
      <c r="M986" s="335">
        <f t="shared" si="165"/>
        <v>0</v>
      </c>
      <c r="O986" s="366"/>
      <c r="P986" s="366"/>
      <c r="Q986" s="366"/>
    </row>
    <row r="987" spans="1:17" ht="16.5" hidden="1" customHeight="1">
      <c r="A987" s="225" t="s">
        <v>100</v>
      </c>
      <c r="B987" s="227" t="s">
        <v>404</v>
      </c>
      <c r="C987" s="209" t="s">
        <v>95</v>
      </c>
      <c r="D987" s="209" t="s">
        <v>110</v>
      </c>
      <c r="E987" s="223" t="s">
        <v>965</v>
      </c>
      <c r="F987" s="209" t="s">
        <v>101</v>
      </c>
      <c r="G987" s="209"/>
      <c r="H987" s="335">
        <f t="shared" si="165"/>
        <v>0</v>
      </c>
      <c r="I987" s="335"/>
      <c r="J987" s="339">
        <f t="shared" si="163"/>
        <v>0</v>
      </c>
      <c r="K987" s="335">
        <f t="shared" si="165"/>
        <v>0</v>
      </c>
      <c r="L987" s="340"/>
      <c r="M987" s="335">
        <f t="shared" si="165"/>
        <v>0</v>
      </c>
      <c r="O987" s="366"/>
      <c r="P987" s="366"/>
      <c r="Q987" s="366"/>
    </row>
    <row r="988" spans="1:17" hidden="1">
      <c r="A988" s="225" t="s">
        <v>11</v>
      </c>
      <c r="B988" s="227" t="s">
        <v>404</v>
      </c>
      <c r="C988" s="209" t="s">
        <v>95</v>
      </c>
      <c r="D988" s="209" t="s">
        <v>110</v>
      </c>
      <c r="E988" s="223" t="s">
        <v>965</v>
      </c>
      <c r="F988" s="209" t="s">
        <v>101</v>
      </c>
      <c r="G988" s="209" t="s">
        <v>12</v>
      </c>
      <c r="H988" s="335"/>
      <c r="I988" s="335"/>
      <c r="J988" s="339">
        <f t="shared" si="163"/>
        <v>0</v>
      </c>
      <c r="K988" s="335"/>
      <c r="L988" s="340"/>
      <c r="M988" s="335"/>
      <c r="O988" s="366"/>
      <c r="P988" s="366"/>
      <c r="Q988" s="366"/>
    </row>
    <row r="989" spans="1:17" ht="63.75" hidden="1">
      <c r="A989" s="398" t="s">
        <v>830</v>
      </c>
      <c r="B989" s="391" t="s">
        <v>404</v>
      </c>
      <c r="C989" s="209" t="s">
        <v>95</v>
      </c>
      <c r="D989" s="209" t="s">
        <v>110</v>
      </c>
      <c r="E989" s="223" t="s">
        <v>966</v>
      </c>
      <c r="F989" s="209"/>
      <c r="G989" s="209"/>
      <c r="H989" s="335">
        <f t="shared" ref="H989:M990" si="166">H990</f>
        <v>0</v>
      </c>
      <c r="I989" s="335"/>
      <c r="J989" s="339">
        <f t="shared" si="163"/>
        <v>0</v>
      </c>
      <c r="K989" s="335">
        <f t="shared" si="166"/>
        <v>0</v>
      </c>
      <c r="L989" s="340"/>
      <c r="M989" s="335">
        <f t="shared" si="166"/>
        <v>0</v>
      </c>
      <c r="O989" s="366"/>
      <c r="P989" s="366"/>
      <c r="Q989" s="366"/>
    </row>
    <row r="990" spans="1:17" ht="38.25" hidden="1">
      <c r="A990" s="225" t="s">
        <v>910</v>
      </c>
      <c r="B990" s="227" t="s">
        <v>404</v>
      </c>
      <c r="C990" s="209" t="s">
        <v>95</v>
      </c>
      <c r="D990" s="209" t="s">
        <v>110</v>
      </c>
      <c r="E990" s="223" t="s">
        <v>966</v>
      </c>
      <c r="F990" s="209" t="s">
        <v>99</v>
      </c>
      <c r="G990" s="209"/>
      <c r="H990" s="335">
        <f t="shared" si="166"/>
        <v>0</v>
      </c>
      <c r="I990" s="335"/>
      <c r="J990" s="339">
        <f t="shared" si="163"/>
        <v>0</v>
      </c>
      <c r="K990" s="335">
        <f t="shared" si="166"/>
        <v>0</v>
      </c>
      <c r="L990" s="340"/>
      <c r="M990" s="335">
        <f t="shared" si="166"/>
        <v>0</v>
      </c>
      <c r="O990" s="366"/>
      <c r="P990" s="366"/>
      <c r="Q990" s="366"/>
    </row>
    <row r="991" spans="1:17" hidden="1">
      <c r="A991" s="225" t="s">
        <v>100</v>
      </c>
      <c r="B991" s="227" t="s">
        <v>404</v>
      </c>
      <c r="C991" s="209" t="s">
        <v>95</v>
      </c>
      <c r="D991" s="209" t="s">
        <v>110</v>
      </c>
      <c r="E991" s="223" t="s">
        <v>966</v>
      </c>
      <c r="F991" s="209" t="s">
        <v>101</v>
      </c>
      <c r="G991" s="209"/>
      <c r="H991" s="335">
        <f>H992+H993+H994</f>
        <v>0</v>
      </c>
      <c r="I991" s="335"/>
      <c r="J991" s="339">
        <f t="shared" si="163"/>
        <v>0</v>
      </c>
      <c r="K991" s="335">
        <f>K992+K993+K994</f>
        <v>0</v>
      </c>
      <c r="L991" s="340"/>
      <c r="M991" s="335">
        <f>M992+M993+M994</f>
        <v>0</v>
      </c>
      <c r="O991" s="366"/>
      <c r="P991" s="366"/>
      <c r="Q991" s="366"/>
    </row>
    <row r="992" spans="1:17" ht="15.75" hidden="1" customHeight="1">
      <c r="A992" s="225" t="s">
        <v>9</v>
      </c>
      <c r="B992" s="227" t="s">
        <v>404</v>
      </c>
      <c r="C992" s="209" t="s">
        <v>95</v>
      </c>
      <c r="D992" s="209" t="s">
        <v>110</v>
      </c>
      <c r="E992" s="223" t="s">
        <v>966</v>
      </c>
      <c r="F992" s="209" t="s">
        <v>101</v>
      </c>
      <c r="G992" s="209" t="s">
        <v>10</v>
      </c>
      <c r="H992" s="335"/>
      <c r="I992" s="335"/>
      <c r="J992" s="339">
        <f t="shared" si="163"/>
        <v>0</v>
      </c>
      <c r="K992" s="335"/>
      <c r="L992" s="340"/>
      <c r="M992" s="335"/>
      <c r="O992" s="366"/>
      <c r="P992" s="366"/>
      <c r="Q992" s="366"/>
    </row>
    <row r="993" spans="1:17" ht="15.75" hidden="1" customHeight="1">
      <c r="A993" s="225" t="s">
        <v>11</v>
      </c>
      <c r="B993" s="227" t="s">
        <v>404</v>
      </c>
      <c r="C993" s="209" t="s">
        <v>95</v>
      </c>
      <c r="D993" s="209" t="s">
        <v>110</v>
      </c>
      <c r="E993" s="223" t="s">
        <v>966</v>
      </c>
      <c r="F993" s="209" t="s">
        <v>101</v>
      </c>
      <c r="G993" s="209" t="s">
        <v>12</v>
      </c>
      <c r="H993" s="335"/>
      <c r="I993" s="335"/>
      <c r="J993" s="339">
        <f t="shared" si="163"/>
        <v>0</v>
      </c>
      <c r="K993" s="335"/>
      <c r="L993" s="340"/>
      <c r="M993" s="335"/>
      <c r="O993" s="366"/>
      <c r="P993" s="366"/>
      <c r="Q993" s="366"/>
    </row>
    <row r="994" spans="1:17" ht="15.75" hidden="1" customHeight="1">
      <c r="A994" s="225" t="s">
        <v>628</v>
      </c>
      <c r="B994" s="227" t="s">
        <v>404</v>
      </c>
      <c r="C994" s="209" t="s">
        <v>95</v>
      </c>
      <c r="D994" s="209" t="s">
        <v>110</v>
      </c>
      <c r="E994" s="223" t="s">
        <v>966</v>
      </c>
      <c r="F994" s="209" t="s">
        <v>101</v>
      </c>
      <c r="G994" s="209" t="s">
        <v>197</v>
      </c>
      <c r="H994" s="335"/>
      <c r="I994" s="335"/>
      <c r="J994" s="339">
        <f t="shared" si="163"/>
        <v>0</v>
      </c>
      <c r="K994" s="335"/>
      <c r="L994" s="340"/>
      <c r="M994" s="335"/>
      <c r="O994" s="366"/>
      <c r="P994" s="366"/>
      <c r="Q994" s="366"/>
    </row>
    <row r="995" spans="1:17" ht="38.25" hidden="1">
      <c r="A995" s="435" t="s">
        <v>304</v>
      </c>
      <c r="B995" s="436" t="s">
        <v>404</v>
      </c>
      <c r="C995" s="392" t="s">
        <v>95</v>
      </c>
      <c r="D995" s="392" t="s">
        <v>110</v>
      </c>
      <c r="E995" s="60" t="s">
        <v>967</v>
      </c>
      <c r="F995" s="392"/>
      <c r="G995" s="392"/>
      <c r="H995" s="335">
        <f t="shared" ref="H995:M997" si="167">H996</f>
        <v>0</v>
      </c>
      <c r="I995" s="335"/>
      <c r="J995" s="339">
        <f t="shared" si="163"/>
        <v>0</v>
      </c>
      <c r="K995" s="335">
        <f t="shared" si="167"/>
        <v>0</v>
      </c>
      <c r="L995" s="340"/>
      <c r="M995" s="335">
        <f t="shared" si="167"/>
        <v>0</v>
      </c>
      <c r="O995" s="366"/>
      <c r="P995" s="366"/>
      <c r="Q995" s="366"/>
    </row>
    <row r="996" spans="1:17" ht="38.25" hidden="1">
      <c r="A996" s="225" t="s">
        <v>910</v>
      </c>
      <c r="B996" s="227" t="s">
        <v>404</v>
      </c>
      <c r="C996" s="209" t="s">
        <v>95</v>
      </c>
      <c r="D996" s="209" t="s">
        <v>110</v>
      </c>
      <c r="E996" s="60" t="s">
        <v>967</v>
      </c>
      <c r="F996" s="209" t="s">
        <v>99</v>
      </c>
      <c r="G996" s="209"/>
      <c r="H996" s="335">
        <f t="shared" si="167"/>
        <v>0</v>
      </c>
      <c r="I996" s="335"/>
      <c r="J996" s="339">
        <f t="shared" si="163"/>
        <v>0</v>
      </c>
      <c r="K996" s="335">
        <f t="shared" si="167"/>
        <v>0</v>
      </c>
      <c r="L996" s="340"/>
      <c r="M996" s="335">
        <f t="shared" si="167"/>
        <v>0</v>
      </c>
      <c r="O996" s="366"/>
      <c r="P996" s="366"/>
      <c r="Q996" s="366"/>
    </row>
    <row r="997" spans="1:17" ht="14.25" hidden="1" customHeight="1">
      <c r="A997" s="225" t="s">
        <v>100</v>
      </c>
      <c r="B997" s="227" t="s">
        <v>404</v>
      </c>
      <c r="C997" s="209" t="s">
        <v>95</v>
      </c>
      <c r="D997" s="209" t="s">
        <v>110</v>
      </c>
      <c r="E997" s="60" t="s">
        <v>967</v>
      </c>
      <c r="F997" s="209" t="s">
        <v>101</v>
      </c>
      <c r="G997" s="209"/>
      <c r="H997" s="335">
        <f t="shared" si="167"/>
        <v>0</v>
      </c>
      <c r="I997" s="335"/>
      <c r="J997" s="339">
        <f t="shared" si="163"/>
        <v>0</v>
      </c>
      <c r="K997" s="335">
        <f t="shared" si="167"/>
        <v>0</v>
      </c>
      <c r="L997" s="340"/>
      <c r="M997" s="335">
        <f t="shared" si="167"/>
        <v>0</v>
      </c>
      <c r="O997" s="366"/>
      <c r="P997" s="366"/>
      <c r="Q997" s="366"/>
    </row>
    <row r="998" spans="1:17" ht="16.5" hidden="1" customHeight="1">
      <c r="A998" s="225" t="s">
        <v>11</v>
      </c>
      <c r="B998" s="227" t="s">
        <v>404</v>
      </c>
      <c r="C998" s="209" t="s">
        <v>95</v>
      </c>
      <c r="D998" s="209" t="s">
        <v>110</v>
      </c>
      <c r="E998" s="60" t="s">
        <v>967</v>
      </c>
      <c r="F998" s="209" t="s">
        <v>101</v>
      </c>
      <c r="G998" s="209" t="s">
        <v>12</v>
      </c>
      <c r="H998" s="335"/>
      <c r="I998" s="335"/>
      <c r="J998" s="339">
        <f t="shared" si="163"/>
        <v>0</v>
      </c>
      <c r="K998" s="335"/>
      <c r="L998" s="340"/>
      <c r="M998" s="335"/>
      <c r="O998" s="366"/>
      <c r="P998" s="366"/>
      <c r="Q998" s="366"/>
    </row>
    <row r="999" spans="1:17" ht="76.5" hidden="1">
      <c r="A999" s="435" t="s">
        <v>1028</v>
      </c>
      <c r="B999" s="436" t="s">
        <v>404</v>
      </c>
      <c r="C999" s="392" t="s">
        <v>95</v>
      </c>
      <c r="D999" s="392" t="s">
        <v>110</v>
      </c>
      <c r="E999" s="60" t="s">
        <v>968</v>
      </c>
      <c r="F999" s="392"/>
      <c r="G999" s="392"/>
      <c r="H999" s="335">
        <f t="shared" ref="H999:M1001" si="168">H1000</f>
        <v>0</v>
      </c>
      <c r="I999" s="335"/>
      <c r="J999" s="339">
        <f t="shared" si="163"/>
        <v>0</v>
      </c>
      <c r="K999" s="335">
        <f t="shared" si="168"/>
        <v>0</v>
      </c>
      <c r="L999" s="340"/>
      <c r="M999" s="335">
        <f t="shared" si="168"/>
        <v>0</v>
      </c>
      <c r="O999" s="366"/>
      <c r="P999" s="366"/>
      <c r="Q999" s="366"/>
    </row>
    <row r="1000" spans="1:17" ht="38.25" hidden="1">
      <c r="A1000" s="225" t="s">
        <v>910</v>
      </c>
      <c r="B1000" s="227" t="s">
        <v>404</v>
      </c>
      <c r="C1000" s="209" t="s">
        <v>95</v>
      </c>
      <c r="D1000" s="209" t="s">
        <v>110</v>
      </c>
      <c r="E1000" s="60" t="s">
        <v>968</v>
      </c>
      <c r="F1000" s="209" t="s">
        <v>99</v>
      </c>
      <c r="G1000" s="209"/>
      <c r="H1000" s="335">
        <f t="shared" si="168"/>
        <v>0</v>
      </c>
      <c r="I1000" s="335"/>
      <c r="J1000" s="339">
        <f t="shared" si="163"/>
        <v>0</v>
      </c>
      <c r="K1000" s="335">
        <f t="shared" si="168"/>
        <v>0</v>
      </c>
      <c r="L1000" s="340"/>
      <c r="M1000" s="335">
        <f t="shared" si="168"/>
        <v>0</v>
      </c>
      <c r="O1000" s="366"/>
      <c r="P1000" s="366"/>
      <c r="Q1000" s="366"/>
    </row>
    <row r="1001" spans="1:17" ht="12.75" hidden="1" customHeight="1">
      <c r="A1001" s="225" t="s">
        <v>100</v>
      </c>
      <c r="B1001" s="227" t="s">
        <v>404</v>
      </c>
      <c r="C1001" s="209" t="s">
        <v>95</v>
      </c>
      <c r="D1001" s="209" t="s">
        <v>110</v>
      </c>
      <c r="E1001" s="60" t="s">
        <v>968</v>
      </c>
      <c r="F1001" s="209" t="s">
        <v>101</v>
      </c>
      <c r="G1001" s="209"/>
      <c r="H1001" s="335">
        <f t="shared" si="168"/>
        <v>0</v>
      </c>
      <c r="I1001" s="335"/>
      <c r="J1001" s="339">
        <f t="shared" si="163"/>
        <v>0</v>
      </c>
      <c r="K1001" s="335">
        <f t="shared" si="168"/>
        <v>0</v>
      </c>
      <c r="L1001" s="340"/>
      <c r="M1001" s="335">
        <f t="shared" si="168"/>
        <v>0</v>
      </c>
      <c r="O1001" s="366"/>
      <c r="P1001" s="366"/>
      <c r="Q1001" s="366"/>
    </row>
    <row r="1002" spans="1:17" ht="11.25" hidden="1" customHeight="1">
      <c r="A1002" s="225" t="s">
        <v>628</v>
      </c>
      <c r="B1002" s="227" t="s">
        <v>404</v>
      </c>
      <c r="C1002" s="209" t="s">
        <v>95</v>
      </c>
      <c r="D1002" s="209" t="s">
        <v>110</v>
      </c>
      <c r="E1002" s="60" t="s">
        <v>968</v>
      </c>
      <c r="F1002" s="209" t="s">
        <v>101</v>
      </c>
      <c r="G1002" s="209" t="s">
        <v>197</v>
      </c>
      <c r="H1002" s="335"/>
      <c r="I1002" s="335"/>
      <c r="J1002" s="339">
        <f t="shared" si="163"/>
        <v>0</v>
      </c>
      <c r="K1002" s="335"/>
      <c r="L1002" s="340"/>
      <c r="M1002" s="335"/>
      <c r="O1002" s="366"/>
      <c r="P1002" s="366"/>
      <c r="Q1002" s="366"/>
    </row>
    <row r="1003" spans="1:17" ht="38.25" hidden="1">
      <c r="A1003" s="390" t="s">
        <v>56</v>
      </c>
      <c r="B1003" s="227" t="s">
        <v>404</v>
      </c>
      <c r="C1003" s="209" t="s">
        <v>95</v>
      </c>
      <c r="D1003" s="209" t="s">
        <v>110</v>
      </c>
      <c r="E1003" s="223" t="s">
        <v>691</v>
      </c>
      <c r="F1003" s="209"/>
      <c r="G1003" s="209"/>
      <c r="H1003" s="335"/>
      <c r="I1003" s="335"/>
      <c r="J1003" s="339">
        <f t="shared" si="163"/>
        <v>0</v>
      </c>
      <c r="K1003" s="335"/>
      <c r="L1003" s="340"/>
      <c r="M1003" s="335"/>
      <c r="O1003" s="366"/>
      <c r="P1003" s="366"/>
      <c r="Q1003" s="366"/>
    </row>
    <row r="1004" spans="1:17" ht="51" hidden="1">
      <c r="A1004" s="225" t="s">
        <v>111</v>
      </c>
      <c r="B1004" s="227" t="s">
        <v>404</v>
      </c>
      <c r="C1004" s="209" t="s">
        <v>95</v>
      </c>
      <c r="D1004" s="209" t="s">
        <v>110</v>
      </c>
      <c r="E1004" s="223" t="s">
        <v>691</v>
      </c>
      <c r="F1004" s="209" t="s">
        <v>99</v>
      </c>
      <c r="G1004" s="209"/>
      <c r="H1004" s="335"/>
      <c r="I1004" s="335"/>
      <c r="J1004" s="339">
        <f t="shared" si="163"/>
        <v>0</v>
      </c>
      <c r="K1004" s="335"/>
      <c r="L1004" s="340"/>
      <c r="M1004" s="335"/>
      <c r="O1004" s="366"/>
      <c r="P1004" s="366"/>
      <c r="Q1004" s="366"/>
    </row>
    <row r="1005" spans="1:17" ht="29.25" hidden="1" customHeight="1">
      <c r="A1005" s="225" t="s">
        <v>100</v>
      </c>
      <c r="B1005" s="227" t="s">
        <v>404</v>
      </c>
      <c r="C1005" s="209" t="s">
        <v>95</v>
      </c>
      <c r="D1005" s="209" t="s">
        <v>110</v>
      </c>
      <c r="E1005" s="223" t="s">
        <v>691</v>
      </c>
      <c r="F1005" s="209" t="s">
        <v>101</v>
      </c>
      <c r="G1005" s="209"/>
      <c r="H1005" s="335"/>
      <c r="I1005" s="335"/>
      <c r="J1005" s="339">
        <f t="shared" si="163"/>
        <v>0</v>
      </c>
      <c r="K1005" s="335"/>
      <c r="L1005" s="340"/>
      <c r="M1005" s="335"/>
      <c r="O1005" s="366"/>
      <c r="P1005" s="366"/>
      <c r="Q1005" s="366"/>
    </row>
    <row r="1006" spans="1:17" ht="29.25" hidden="1" customHeight="1">
      <c r="A1006" s="225" t="s">
        <v>9</v>
      </c>
      <c r="B1006" s="227" t="s">
        <v>404</v>
      </c>
      <c r="C1006" s="209" t="s">
        <v>95</v>
      </c>
      <c r="D1006" s="209" t="s">
        <v>110</v>
      </c>
      <c r="E1006" s="223" t="s">
        <v>691</v>
      </c>
      <c r="F1006" s="209" t="s">
        <v>101</v>
      </c>
      <c r="G1006" s="209" t="s">
        <v>10</v>
      </c>
      <c r="H1006" s="335"/>
      <c r="I1006" s="335"/>
      <c r="J1006" s="339">
        <f t="shared" si="163"/>
        <v>0</v>
      </c>
      <c r="K1006" s="335"/>
      <c r="L1006" s="340"/>
      <c r="M1006" s="335"/>
      <c r="O1006" s="366"/>
      <c r="P1006" s="366"/>
      <c r="Q1006" s="366"/>
    </row>
    <row r="1007" spans="1:17" ht="38.25" hidden="1">
      <c r="A1007" s="225" t="s">
        <v>909</v>
      </c>
      <c r="B1007" s="227" t="s">
        <v>404</v>
      </c>
      <c r="C1007" s="408" t="s">
        <v>95</v>
      </c>
      <c r="D1007" s="408" t="s">
        <v>110</v>
      </c>
      <c r="E1007" s="35" t="s">
        <v>911</v>
      </c>
      <c r="F1007" s="209"/>
      <c r="G1007" s="209"/>
      <c r="H1007" s="335">
        <f t="shared" ref="H1007:M1009" si="169">H1008</f>
        <v>0</v>
      </c>
      <c r="I1007" s="335"/>
      <c r="J1007" s="339">
        <f t="shared" si="163"/>
        <v>0</v>
      </c>
      <c r="K1007" s="335">
        <f t="shared" si="169"/>
        <v>0</v>
      </c>
      <c r="L1007" s="340"/>
      <c r="M1007" s="335">
        <f t="shared" si="169"/>
        <v>0</v>
      </c>
      <c r="O1007" s="366"/>
      <c r="P1007" s="366"/>
      <c r="Q1007" s="366"/>
    </row>
    <row r="1008" spans="1:17" ht="36" hidden="1">
      <c r="A1008" s="432" t="s">
        <v>910</v>
      </c>
      <c r="B1008" s="227" t="s">
        <v>404</v>
      </c>
      <c r="C1008" s="408" t="s">
        <v>95</v>
      </c>
      <c r="D1008" s="408" t="s">
        <v>110</v>
      </c>
      <c r="E1008" s="35" t="s">
        <v>911</v>
      </c>
      <c r="F1008" s="209" t="s">
        <v>99</v>
      </c>
      <c r="G1008" s="209"/>
      <c r="H1008" s="335">
        <f t="shared" si="169"/>
        <v>0</v>
      </c>
      <c r="I1008" s="335"/>
      <c r="J1008" s="339">
        <f t="shared" si="163"/>
        <v>0</v>
      </c>
      <c r="K1008" s="335">
        <f t="shared" si="169"/>
        <v>0</v>
      </c>
      <c r="L1008" s="340"/>
      <c r="M1008" s="335">
        <f t="shared" si="169"/>
        <v>0</v>
      </c>
      <c r="O1008" s="366"/>
      <c r="P1008" s="366"/>
      <c r="Q1008" s="366"/>
    </row>
    <row r="1009" spans="1:17" hidden="1">
      <c r="A1009" s="432" t="s">
        <v>100</v>
      </c>
      <c r="B1009" s="227" t="s">
        <v>404</v>
      </c>
      <c r="C1009" s="408" t="s">
        <v>95</v>
      </c>
      <c r="D1009" s="408" t="s">
        <v>110</v>
      </c>
      <c r="E1009" s="35" t="s">
        <v>911</v>
      </c>
      <c r="F1009" s="209" t="s">
        <v>101</v>
      </c>
      <c r="G1009" s="209"/>
      <c r="H1009" s="335">
        <f t="shared" si="169"/>
        <v>0</v>
      </c>
      <c r="I1009" s="335"/>
      <c r="J1009" s="339">
        <f t="shared" si="163"/>
        <v>0</v>
      </c>
      <c r="K1009" s="335">
        <f t="shared" si="169"/>
        <v>0</v>
      </c>
      <c r="L1009" s="340"/>
      <c r="M1009" s="335">
        <f t="shared" si="169"/>
        <v>0</v>
      </c>
      <c r="O1009" s="366"/>
      <c r="P1009" s="366"/>
      <c r="Q1009" s="366"/>
    </row>
    <row r="1010" spans="1:17" hidden="1">
      <c r="A1010" s="432" t="s">
        <v>9</v>
      </c>
      <c r="B1010" s="227" t="s">
        <v>404</v>
      </c>
      <c r="C1010" s="408" t="s">
        <v>95</v>
      </c>
      <c r="D1010" s="408" t="s">
        <v>110</v>
      </c>
      <c r="E1010" s="35" t="s">
        <v>911</v>
      </c>
      <c r="F1010" s="209" t="s">
        <v>101</v>
      </c>
      <c r="G1010" s="209" t="s">
        <v>10</v>
      </c>
      <c r="H1010" s="338"/>
      <c r="I1010" s="338"/>
      <c r="J1010" s="339">
        <f t="shared" si="163"/>
        <v>0</v>
      </c>
      <c r="K1010" s="338"/>
      <c r="L1010" s="340"/>
      <c r="M1010" s="338"/>
      <c r="O1010" s="366"/>
      <c r="P1010" s="366"/>
      <c r="Q1010" s="366"/>
    </row>
    <row r="1011" spans="1:17" ht="14.25" customHeight="1">
      <c r="A1011" s="21" t="s">
        <v>528</v>
      </c>
      <c r="B1011" s="76" t="s">
        <v>404</v>
      </c>
      <c r="C1011" s="250" t="s">
        <v>95</v>
      </c>
      <c r="D1011" s="250" t="s">
        <v>529</v>
      </c>
      <c r="E1011" s="250"/>
      <c r="F1011" s="250"/>
      <c r="G1011" s="250"/>
      <c r="H1011" s="339">
        <f>H1027+H1071</f>
        <v>7270.9333333333334</v>
      </c>
      <c r="I1011" s="339">
        <f>I1027+I1071</f>
        <v>0</v>
      </c>
      <c r="J1011" s="339">
        <f t="shared" si="163"/>
        <v>7270.9333333333334</v>
      </c>
      <c r="K1011" s="339">
        <f>K1027+K1071</f>
        <v>6545.7</v>
      </c>
      <c r="L1011" s="340"/>
      <c r="M1011" s="339">
        <f>M1027+M1071</f>
        <v>6618.7</v>
      </c>
      <c r="O1011" s="367"/>
      <c r="P1011" s="367"/>
      <c r="Q1011" s="367"/>
    </row>
    <row r="1012" spans="1:17" ht="25.5" hidden="1" customHeight="1">
      <c r="A1012" s="380" t="s">
        <v>169</v>
      </c>
      <c r="B1012" s="76" t="s">
        <v>404</v>
      </c>
      <c r="C1012" s="250" t="s">
        <v>95</v>
      </c>
      <c r="D1012" s="250" t="s">
        <v>529</v>
      </c>
      <c r="E1012" s="22" t="s">
        <v>282</v>
      </c>
      <c r="F1012" s="250"/>
      <c r="G1012" s="250"/>
      <c r="H1012" s="338"/>
      <c r="I1012" s="338"/>
      <c r="J1012" s="339">
        <f t="shared" si="163"/>
        <v>0</v>
      </c>
      <c r="K1012" s="338"/>
      <c r="L1012" s="340"/>
      <c r="M1012" s="338"/>
      <c r="O1012" s="366"/>
      <c r="P1012" s="366"/>
      <c r="Q1012" s="366"/>
    </row>
    <row r="1013" spans="1:17" ht="38.25" hidden="1" customHeight="1">
      <c r="A1013" s="380" t="s">
        <v>290</v>
      </c>
      <c r="B1013" s="76" t="s">
        <v>404</v>
      </c>
      <c r="C1013" s="250" t="s">
        <v>95</v>
      </c>
      <c r="D1013" s="250" t="s">
        <v>529</v>
      </c>
      <c r="E1013" s="22" t="s">
        <v>291</v>
      </c>
      <c r="F1013" s="250"/>
      <c r="G1013" s="250"/>
      <c r="H1013" s="338"/>
      <c r="I1013" s="338"/>
      <c r="J1013" s="339">
        <f t="shared" si="163"/>
        <v>0</v>
      </c>
      <c r="K1013" s="338"/>
      <c r="L1013" s="340"/>
      <c r="M1013" s="338"/>
      <c r="O1013" s="366"/>
      <c r="P1013" s="366"/>
      <c r="Q1013" s="366"/>
    </row>
    <row r="1014" spans="1:17" ht="40.5" hidden="1" customHeight="1">
      <c r="A1014" s="133" t="s">
        <v>306</v>
      </c>
      <c r="B1014" s="191" t="s">
        <v>404</v>
      </c>
      <c r="C1014" s="385" t="s">
        <v>95</v>
      </c>
      <c r="D1014" s="385" t="s">
        <v>529</v>
      </c>
      <c r="E1014" s="61" t="s">
        <v>295</v>
      </c>
      <c r="F1014" s="385"/>
      <c r="G1014" s="385"/>
      <c r="H1014" s="338"/>
      <c r="I1014" s="338"/>
      <c r="J1014" s="339">
        <f t="shared" si="163"/>
        <v>0</v>
      </c>
      <c r="K1014" s="338"/>
      <c r="L1014" s="340"/>
      <c r="M1014" s="338"/>
      <c r="O1014" s="366"/>
      <c r="P1014" s="366"/>
      <c r="Q1014" s="366"/>
    </row>
    <row r="1015" spans="1:17" ht="25.5" hidden="1" customHeight="1">
      <c r="A1015" s="225" t="s">
        <v>307</v>
      </c>
      <c r="B1015" s="227" t="s">
        <v>404</v>
      </c>
      <c r="C1015" s="209" t="s">
        <v>95</v>
      </c>
      <c r="D1015" s="209" t="s">
        <v>529</v>
      </c>
      <c r="E1015" s="223" t="s">
        <v>296</v>
      </c>
      <c r="F1015" s="209"/>
      <c r="G1015" s="209"/>
      <c r="H1015" s="338"/>
      <c r="I1015" s="338"/>
      <c r="J1015" s="339">
        <f t="shared" si="163"/>
        <v>0</v>
      </c>
      <c r="K1015" s="338"/>
      <c r="L1015" s="340"/>
      <c r="M1015" s="338"/>
      <c r="O1015" s="366"/>
      <c r="P1015" s="366"/>
      <c r="Q1015" s="366"/>
    </row>
    <row r="1016" spans="1:17" ht="38.25" hidden="1" customHeight="1">
      <c r="A1016" s="225" t="s">
        <v>910</v>
      </c>
      <c r="B1016" s="227" t="s">
        <v>404</v>
      </c>
      <c r="C1016" s="209" t="s">
        <v>95</v>
      </c>
      <c r="D1016" s="209" t="s">
        <v>529</v>
      </c>
      <c r="E1016" s="223" t="s">
        <v>296</v>
      </c>
      <c r="F1016" s="209" t="s">
        <v>99</v>
      </c>
      <c r="G1016" s="209"/>
      <c r="H1016" s="338"/>
      <c r="I1016" s="338"/>
      <c r="J1016" s="339">
        <f t="shared" si="163"/>
        <v>0</v>
      </c>
      <c r="K1016" s="338"/>
      <c r="L1016" s="340"/>
      <c r="M1016" s="338"/>
      <c r="O1016" s="366"/>
      <c r="P1016" s="366"/>
      <c r="Q1016" s="366"/>
    </row>
    <row r="1017" spans="1:17" ht="12.75" hidden="1" customHeight="1">
      <c r="A1017" s="225" t="s">
        <v>100</v>
      </c>
      <c r="B1017" s="227" t="s">
        <v>404</v>
      </c>
      <c r="C1017" s="209" t="s">
        <v>95</v>
      </c>
      <c r="D1017" s="209" t="s">
        <v>529</v>
      </c>
      <c r="E1017" s="223" t="s">
        <v>296</v>
      </c>
      <c r="F1017" s="209" t="s">
        <v>101</v>
      </c>
      <c r="G1017" s="209"/>
      <c r="H1017" s="338"/>
      <c r="I1017" s="338"/>
      <c r="J1017" s="339">
        <f t="shared" si="163"/>
        <v>0</v>
      </c>
      <c r="K1017" s="338"/>
      <c r="L1017" s="340"/>
      <c r="M1017" s="338"/>
      <c r="O1017" s="366"/>
      <c r="P1017" s="366"/>
      <c r="Q1017" s="366"/>
    </row>
    <row r="1018" spans="1:17" ht="12.75" hidden="1" customHeight="1">
      <c r="A1018" s="225" t="s">
        <v>9</v>
      </c>
      <c r="B1018" s="227" t="s">
        <v>404</v>
      </c>
      <c r="C1018" s="209" t="s">
        <v>95</v>
      </c>
      <c r="D1018" s="209" t="s">
        <v>529</v>
      </c>
      <c r="E1018" s="223" t="s">
        <v>296</v>
      </c>
      <c r="F1018" s="209" t="s">
        <v>101</v>
      </c>
      <c r="G1018" s="209" t="s">
        <v>10</v>
      </c>
      <c r="H1018" s="338"/>
      <c r="I1018" s="338"/>
      <c r="J1018" s="339">
        <f t="shared" si="163"/>
        <v>0</v>
      </c>
      <c r="K1018" s="338"/>
      <c r="L1018" s="340"/>
      <c r="M1018" s="338"/>
      <c r="O1018" s="366"/>
      <c r="P1018" s="366"/>
      <c r="Q1018" s="366"/>
    </row>
    <row r="1019" spans="1:17" ht="24.75" hidden="1" customHeight="1">
      <c r="A1019" s="21" t="s">
        <v>608</v>
      </c>
      <c r="B1019" s="227" t="s">
        <v>404</v>
      </c>
      <c r="C1019" s="209" t="s">
        <v>95</v>
      </c>
      <c r="D1019" s="209" t="s">
        <v>529</v>
      </c>
      <c r="E1019" s="223" t="s">
        <v>609</v>
      </c>
      <c r="F1019" s="209" t="s">
        <v>101</v>
      </c>
      <c r="G1019" s="209"/>
      <c r="H1019" s="338"/>
      <c r="I1019" s="338"/>
      <c r="J1019" s="339">
        <f t="shared" si="163"/>
        <v>0</v>
      </c>
      <c r="K1019" s="338"/>
      <c r="L1019" s="340"/>
      <c r="M1019" s="338"/>
      <c r="O1019" s="366"/>
      <c r="P1019" s="366"/>
      <c r="Q1019" s="366"/>
    </row>
    <row r="1020" spans="1:17" ht="38.25" hidden="1" customHeight="1">
      <c r="A1020" s="437" t="s">
        <v>190</v>
      </c>
      <c r="B1020" s="227" t="s">
        <v>404</v>
      </c>
      <c r="C1020" s="209" t="s">
        <v>95</v>
      </c>
      <c r="D1020" s="209" t="s">
        <v>529</v>
      </c>
      <c r="E1020" s="223" t="s">
        <v>609</v>
      </c>
      <c r="F1020" s="209" t="s">
        <v>101</v>
      </c>
      <c r="G1020" s="209"/>
      <c r="H1020" s="338"/>
      <c r="I1020" s="338"/>
      <c r="J1020" s="339">
        <f t="shared" si="163"/>
        <v>0</v>
      </c>
      <c r="K1020" s="338"/>
      <c r="L1020" s="340"/>
      <c r="M1020" s="338"/>
      <c r="O1020" s="366"/>
      <c r="P1020" s="366"/>
      <c r="Q1020" s="366"/>
    </row>
    <row r="1021" spans="1:17" ht="25.5" hidden="1" customHeight="1">
      <c r="A1021" s="437" t="s">
        <v>115</v>
      </c>
      <c r="B1021" s="227" t="s">
        <v>404</v>
      </c>
      <c r="C1021" s="209" t="s">
        <v>95</v>
      </c>
      <c r="D1021" s="209" t="s">
        <v>529</v>
      </c>
      <c r="E1021" s="223" t="s">
        <v>609</v>
      </c>
      <c r="F1021" s="209" t="s">
        <v>101</v>
      </c>
      <c r="G1021" s="209"/>
      <c r="H1021" s="338"/>
      <c r="I1021" s="338"/>
      <c r="J1021" s="339">
        <f t="shared" si="163"/>
        <v>0</v>
      </c>
      <c r="K1021" s="338"/>
      <c r="L1021" s="340"/>
      <c r="M1021" s="338"/>
      <c r="O1021" s="366"/>
      <c r="P1021" s="366"/>
      <c r="Q1021" s="366"/>
    </row>
    <row r="1022" spans="1:17" ht="12.75" hidden="1" customHeight="1">
      <c r="A1022" s="225" t="s">
        <v>11</v>
      </c>
      <c r="B1022" s="227" t="s">
        <v>404</v>
      </c>
      <c r="C1022" s="209" t="s">
        <v>95</v>
      </c>
      <c r="D1022" s="209" t="s">
        <v>529</v>
      </c>
      <c r="E1022" s="223" t="s">
        <v>609</v>
      </c>
      <c r="F1022" s="209" t="s">
        <v>101</v>
      </c>
      <c r="G1022" s="209" t="s">
        <v>12</v>
      </c>
      <c r="H1022" s="338"/>
      <c r="I1022" s="338"/>
      <c r="J1022" s="339">
        <f t="shared" si="163"/>
        <v>0</v>
      </c>
      <c r="K1022" s="338"/>
      <c r="L1022" s="340"/>
      <c r="M1022" s="338"/>
      <c r="O1022" s="366"/>
      <c r="P1022" s="366"/>
      <c r="Q1022" s="366"/>
    </row>
    <row r="1023" spans="1:17" ht="51" hidden="1" customHeight="1">
      <c r="A1023" s="357" t="s">
        <v>586</v>
      </c>
      <c r="B1023" s="227" t="s">
        <v>404</v>
      </c>
      <c r="C1023" s="209" t="s">
        <v>95</v>
      </c>
      <c r="D1023" s="209" t="s">
        <v>529</v>
      </c>
      <c r="E1023" s="223" t="s">
        <v>587</v>
      </c>
      <c r="F1023" s="209"/>
      <c r="G1023" s="209"/>
      <c r="H1023" s="338"/>
      <c r="I1023" s="338"/>
      <c r="J1023" s="339">
        <f t="shared" si="163"/>
        <v>0</v>
      </c>
      <c r="K1023" s="338"/>
      <c r="L1023" s="340"/>
      <c r="M1023" s="338"/>
      <c r="O1023" s="366"/>
      <c r="P1023" s="366"/>
      <c r="Q1023" s="366"/>
    </row>
    <row r="1024" spans="1:17" ht="38.25" hidden="1" customHeight="1">
      <c r="A1024" s="225" t="s">
        <v>910</v>
      </c>
      <c r="B1024" s="227" t="s">
        <v>404</v>
      </c>
      <c r="C1024" s="209" t="s">
        <v>95</v>
      </c>
      <c r="D1024" s="209" t="s">
        <v>529</v>
      </c>
      <c r="E1024" s="223" t="s">
        <v>587</v>
      </c>
      <c r="F1024" s="209" t="s">
        <v>99</v>
      </c>
      <c r="G1024" s="209"/>
      <c r="H1024" s="338"/>
      <c r="I1024" s="338"/>
      <c r="J1024" s="339">
        <f t="shared" si="163"/>
        <v>0</v>
      </c>
      <c r="K1024" s="338"/>
      <c r="L1024" s="340"/>
      <c r="M1024" s="338"/>
      <c r="O1024" s="366"/>
      <c r="P1024" s="366"/>
      <c r="Q1024" s="366"/>
    </row>
    <row r="1025" spans="1:17" ht="12.75" hidden="1" customHeight="1">
      <c r="A1025" s="225" t="s">
        <v>100</v>
      </c>
      <c r="B1025" s="227" t="s">
        <v>404</v>
      </c>
      <c r="C1025" s="209" t="s">
        <v>95</v>
      </c>
      <c r="D1025" s="209" t="s">
        <v>529</v>
      </c>
      <c r="E1025" s="223" t="s">
        <v>587</v>
      </c>
      <c r="F1025" s="209" t="s">
        <v>101</v>
      </c>
      <c r="G1025" s="209"/>
      <c r="H1025" s="338"/>
      <c r="I1025" s="338"/>
      <c r="J1025" s="339">
        <f t="shared" si="163"/>
        <v>0</v>
      </c>
      <c r="K1025" s="338"/>
      <c r="L1025" s="340"/>
      <c r="M1025" s="338"/>
      <c r="O1025" s="366"/>
      <c r="P1025" s="366"/>
      <c r="Q1025" s="366"/>
    </row>
    <row r="1026" spans="1:17" ht="12.75" hidden="1" customHeight="1">
      <c r="A1026" s="225" t="s">
        <v>11</v>
      </c>
      <c r="B1026" s="227" t="s">
        <v>404</v>
      </c>
      <c r="C1026" s="209" t="s">
        <v>95</v>
      </c>
      <c r="D1026" s="209" t="s">
        <v>529</v>
      </c>
      <c r="E1026" s="223" t="s">
        <v>587</v>
      </c>
      <c r="F1026" s="209" t="s">
        <v>101</v>
      </c>
      <c r="G1026" s="209" t="s">
        <v>12</v>
      </c>
      <c r="H1026" s="338"/>
      <c r="I1026" s="338"/>
      <c r="J1026" s="339">
        <f t="shared" si="163"/>
        <v>0</v>
      </c>
      <c r="K1026" s="338"/>
      <c r="L1026" s="340"/>
      <c r="M1026" s="338"/>
      <c r="O1026" s="366"/>
      <c r="P1026" s="366"/>
      <c r="Q1026" s="366"/>
    </row>
    <row r="1027" spans="1:17" ht="25.5">
      <c r="A1027" s="380" t="s">
        <v>711</v>
      </c>
      <c r="B1027" s="76" t="s">
        <v>404</v>
      </c>
      <c r="C1027" s="250" t="s">
        <v>95</v>
      </c>
      <c r="D1027" s="250" t="s">
        <v>529</v>
      </c>
      <c r="E1027" s="22" t="s">
        <v>723</v>
      </c>
      <c r="F1027" s="250"/>
      <c r="G1027" s="250"/>
      <c r="H1027" s="335">
        <f>H1028</f>
        <v>7270.9333333333334</v>
      </c>
      <c r="I1027" s="335">
        <f>I1028</f>
        <v>0</v>
      </c>
      <c r="J1027" s="339">
        <f t="shared" si="163"/>
        <v>7270.9333333333334</v>
      </c>
      <c r="K1027" s="335">
        <f>K1028</f>
        <v>6545.7</v>
      </c>
      <c r="L1027" s="340"/>
      <c r="M1027" s="335">
        <f>M1028</f>
        <v>6618.7</v>
      </c>
      <c r="O1027" s="366"/>
      <c r="P1027" s="366"/>
      <c r="Q1027" s="366"/>
    </row>
    <row r="1028" spans="1:17" ht="43.5" customHeight="1">
      <c r="A1028" s="418" t="s">
        <v>712</v>
      </c>
      <c r="B1028" s="76" t="s">
        <v>404</v>
      </c>
      <c r="C1028" s="250" t="s">
        <v>95</v>
      </c>
      <c r="D1028" s="250" t="s">
        <v>529</v>
      </c>
      <c r="E1028" s="22" t="s">
        <v>713</v>
      </c>
      <c r="F1028" s="250"/>
      <c r="G1028" s="250"/>
      <c r="H1028" s="335">
        <f>H1029+H1059</f>
        <v>7270.9333333333334</v>
      </c>
      <c r="I1028" s="335">
        <f>I1029+I1059</f>
        <v>0</v>
      </c>
      <c r="J1028" s="339">
        <f t="shared" si="163"/>
        <v>7270.9333333333334</v>
      </c>
      <c r="K1028" s="335">
        <f>K1029+K1059</f>
        <v>6545.7</v>
      </c>
      <c r="L1028" s="340"/>
      <c r="M1028" s="335">
        <f>M1029+M1059</f>
        <v>6618.7</v>
      </c>
    </row>
    <row r="1029" spans="1:17" ht="60" customHeight="1">
      <c r="A1029" s="133" t="s">
        <v>738</v>
      </c>
      <c r="B1029" s="191" t="s">
        <v>404</v>
      </c>
      <c r="C1029" s="385" t="s">
        <v>95</v>
      </c>
      <c r="D1029" s="385" t="s">
        <v>529</v>
      </c>
      <c r="E1029" s="61" t="s">
        <v>739</v>
      </c>
      <c r="F1029" s="385"/>
      <c r="G1029" s="385"/>
      <c r="H1029" s="335">
        <f>H1034+H1066+H1046+H1038+H1042+H1030</f>
        <v>7270.9333333333334</v>
      </c>
      <c r="I1029" s="335">
        <f>I1034+I1066+I1046+I1038+I1042+I1030</f>
        <v>0</v>
      </c>
      <c r="J1029" s="339">
        <f t="shared" si="163"/>
        <v>7270.9333333333334</v>
      </c>
      <c r="K1029" s="335">
        <f>K1034+K1066+K1046+K1038+K1042+K1030</f>
        <v>6545.7</v>
      </c>
      <c r="L1029" s="340"/>
      <c r="M1029" s="335">
        <f>M1034+M1066+M1046+M1038+M1042+M1030</f>
        <v>6618.7</v>
      </c>
    </row>
    <row r="1030" spans="1:17" ht="78" hidden="1" customHeight="1">
      <c r="A1030" s="225" t="s">
        <v>1029</v>
      </c>
      <c r="B1030" s="227" t="s">
        <v>404</v>
      </c>
      <c r="C1030" s="209" t="s">
        <v>95</v>
      </c>
      <c r="D1030" s="209" t="s">
        <v>529</v>
      </c>
      <c r="E1030" s="223" t="s">
        <v>984</v>
      </c>
      <c r="F1030" s="209"/>
      <c r="G1030" s="209"/>
      <c r="H1030" s="335">
        <f>H1031</f>
        <v>0</v>
      </c>
      <c r="I1030" s="335"/>
      <c r="J1030" s="339">
        <f t="shared" si="163"/>
        <v>0</v>
      </c>
      <c r="K1030" s="335">
        <f>K1031</f>
        <v>0</v>
      </c>
      <c r="L1030" s="340"/>
      <c r="M1030" s="335">
        <f>M1031</f>
        <v>0</v>
      </c>
    </row>
    <row r="1031" spans="1:17" ht="38.25" hidden="1">
      <c r="A1031" s="225" t="s">
        <v>910</v>
      </c>
      <c r="B1031" s="227" t="s">
        <v>404</v>
      </c>
      <c r="C1031" s="209" t="s">
        <v>95</v>
      </c>
      <c r="D1031" s="209" t="s">
        <v>529</v>
      </c>
      <c r="E1031" s="223" t="s">
        <v>984</v>
      </c>
      <c r="F1031" s="209" t="s">
        <v>99</v>
      </c>
      <c r="G1031" s="209"/>
      <c r="H1031" s="335">
        <f>H1032</f>
        <v>0</v>
      </c>
      <c r="I1031" s="335"/>
      <c r="J1031" s="339">
        <f t="shared" si="163"/>
        <v>0</v>
      </c>
      <c r="K1031" s="335"/>
      <c r="L1031" s="340"/>
      <c r="M1031" s="335"/>
    </row>
    <row r="1032" spans="1:17" hidden="1">
      <c r="A1032" s="225" t="s">
        <v>100</v>
      </c>
      <c r="B1032" s="227" t="s">
        <v>404</v>
      </c>
      <c r="C1032" s="209" t="s">
        <v>95</v>
      </c>
      <c r="D1032" s="209" t="s">
        <v>529</v>
      </c>
      <c r="E1032" s="223" t="s">
        <v>984</v>
      </c>
      <c r="F1032" s="209" t="s">
        <v>101</v>
      </c>
      <c r="G1032" s="209"/>
      <c r="H1032" s="335">
        <f>H1033</f>
        <v>0</v>
      </c>
      <c r="I1032" s="335"/>
      <c r="J1032" s="339">
        <f t="shared" si="163"/>
        <v>0</v>
      </c>
      <c r="K1032" s="335"/>
      <c r="L1032" s="340"/>
      <c r="M1032" s="335"/>
    </row>
    <row r="1033" spans="1:17" hidden="1">
      <c r="A1033" s="225" t="s">
        <v>11</v>
      </c>
      <c r="B1033" s="227" t="s">
        <v>404</v>
      </c>
      <c r="C1033" s="209" t="s">
        <v>95</v>
      </c>
      <c r="D1033" s="209" t="s">
        <v>529</v>
      </c>
      <c r="E1033" s="223" t="s">
        <v>984</v>
      </c>
      <c r="F1033" s="209" t="s">
        <v>101</v>
      </c>
      <c r="G1033" s="209" t="s">
        <v>12</v>
      </c>
      <c r="H1033" s="335"/>
      <c r="I1033" s="335"/>
      <c r="J1033" s="339">
        <f t="shared" si="163"/>
        <v>0</v>
      </c>
      <c r="K1033" s="335"/>
      <c r="L1033" s="340"/>
      <c r="M1033" s="335"/>
    </row>
    <row r="1034" spans="1:17" ht="24.75" customHeight="1">
      <c r="A1034" s="225" t="s">
        <v>307</v>
      </c>
      <c r="B1034" s="227" t="s">
        <v>404</v>
      </c>
      <c r="C1034" s="209" t="s">
        <v>95</v>
      </c>
      <c r="D1034" s="209" t="s">
        <v>529</v>
      </c>
      <c r="E1034" s="223" t="s">
        <v>740</v>
      </c>
      <c r="F1034" s="209"/>
      <c r="G1034" s="209"/>
      <c r="H1034" s="335">
        <f t="shared" ref="H1034:M1036" si="170">H1035</f>
        <v>842.7</v>
      </c>
      <c r="I1034" s="335">
        <f t="shared" si="170"/>
        <v>0</v>
      </c>
      <c r="J1034" s="339">
        <f t="shared" si="163"/>
        <v>842.7</v>
      </c>
      <c r="K1034" s="335">
        <f t="shared" si="170"/>
        <v>418</v>
      </c>
      <c r="L1034" s="340"/>
      <c r="M1034" s="335">
        <f t="shared" si="170"/>
        <v>418</v>
      </c>
    </row>
    <row r="1035" spans="1:17" ht="38.25">
      <c r="A1035" s="225" t="s">
        <v>910</v>
      </c>
      <c r="B1035" s="227" t="s">
        <v>404</v>
      </c>
      <c r="C1035" s="209" t="s">
        <v>95</v>
      </c>
      <c r="D1035" s="209" t="s">
        <v>529</v>
      </c>
      <c r="E1035" s="223" t="s">
        <v>740</v>
      </c>
      <c r="F1035" s="209" t="s">
        <v>99</v>
      </c>
      <c r="G1035" s="209"/>
      <c r="H1035" s="335">
        <f t="shared" si="170"/>
        <v>842.7</v>
      </c>
      <c r="I1035" s="335">
        <f t="shared" si="170"/>
        <v>0</v>
      </c>
      <c r="J1035" s="339">
        <f t="shared" si="163"/>
        <v>842.7</v>
      </c>
      <c r="K1035" s="335">
        <f t="shared" si="170"/>
        <v>418</v>
      </c>
      <c r="L1035" s="340"/>
      <c r="M1035" s="335">
        <f t="shared" si="170"/>
        <v>418</v>
      </c>
    </row>
    <row r="1036" spans="1:17" ht="15.75" customHeight="1">
      <c r="A1036" s="225" t="s">
        <v>100</v>
      </c>
      <c r="B1036" s="227" t="s">
        <v>404</v>
      </c>
      <c r="C1036" s="209" t="s">
        <v>95</v>
      </c>
      <c r="D1036" s="209" t="s">
        <v>529</v>
      </c>
      <c r="E1036" s="223" t="s">
        <v>740</v>
      </c>
      <c r="F1036" s="209" t="s">
        <v>101</v>
      </c>
      <c r="G1036" s="209"/>
      <c r="H1036" s="335">
        <f t="shared" si="170"/>
        <v>842.7</v>
      </c>
      <c r="I1036" s="335">
        <f t="shared" si="170"/>
        <v>0</v>
      </c>
      <c r="J1036" s="339">
        <f t="shared" si="163"/>
        <v>842.7</v>
      </c>
      <c r="K1036" s="335">
        <f t="shared" si="170"/>
        <v>418</v>
      </c>
      <c r="L1036" s="340"/>
      <c r="M1036" s="335">
        <f t="shared" si="170"/>
        <v>418</v>
      </c>
    </row>
    <row r="1037" spans="1:17">
      <c r="A1037" s="225" t="s">
        <v>9</v>
      </c>
      <c r="B1037" s="227" t="s">
        <v>404</v>
      </c>
      <c r="C1037" s="209" t="s">
        <v>95</v>
      </c>
      <c r="D1037" s="209" t="s">
        <v>529</v>
      </c>
      <c r="E1037" s="223" t="s">
        <v>740</v>
      </c>
      <c r="F1037" s="209" t="s">
        <v>101</v>
      </c>
      <c r="G1037" s="209" t="s">
        <v>10</v>
      </c>
      <c r="H1037" s="337">
        <v>842.7</v>
      </c>
      <c r="I1037" s="337"/>
      <c r="J1037" s="339">
        <f t="shared" si="163"/>
        <v>842.7</v>
      </c>
      <c r="K1037" s="337">
        <v>418</v>
      </c>
      <c r="L1037" s="340"/>
      <c r="M1037" s="337">
        <v>418</v>
      </c>
    </row>
    <row r="1038" spans="1:17" ht="25.5">
      <c r="A1038" s="225" t="s">
        <v>634</v>
      </c>
      <c r="B1038" s="78" t="s">
        <v>404</v>
      </c>
      <c r="C1038" s="209" t="s">
        <v>95</v>
      </c>
      <c r="D1038" s="209" t="s">
        <v>529</v>
      </c>
      <c r="E1038" s="223" t="s">
        <v>1051</v>
      </c>
      <c r="F1038" s="209"/>
      <c r="G1038" s="209"/>
      <c r="H1038" s="335">
        <f t="shared" ref="H1038:M1040" si="171">H1039</f>
        <v>4919.7333333333336</v>
      </c>
      <c r="I1038" s="335">
        <f t="shared" si="171"/>
        <v>0</v>
      </c>
      <c r="J1038" s="339">
        <f t="shared" si="163"/>
        <v>4919.7333333333336</v>
      </c>
      <c r="K1038" s="335">
        <f t="shared" si="171"/>
        <v>5295.2</v>
      </c>
      <c r="L1038" s="340"/>
      <c r="M1038" s="335">
        <f t="shared" si="171"/>
        <v>5368.2</v>
      </c>
    </row>
    <row r="1039" spans="1:17" ht="38.25">
      <c r="A1039" s="225" t="s">
        <v>910</v>
      </c>
      <c r="B1039" s="78" t="s">
        <v>404</v>
      </c>
      <c r="C1039" s="209" t="s">
        <v>95</v>
      </c>
      <c r="D1039" s="209" t="s">
        <v>529</v>
      </c>
      <c r="E1039" s="223" t="s">
        <v>1051</v>
      </c>
      <c r="F1039" s="209" t="s">
        <v>99</v>
      </c>
      <c r="G1039" s="209"/>
      <c r="H1039" s="335">
        <f t="shared" si="171"/>
        <v>4919.7333333333336</v>
      </c>
      <c r="I1039" s="335">
        <f t="shared" si="171"/>
        <v>0</v>
      </c>
      <c r="J1039" s="339">
        <f t="shared" si="163"/>
        <v>4919.7333333333336</v>
      </c>
      <c r="K1039" s="335">
        <f t="shared" si="171"/>
        <v>5295.2</v>
      </c>
      <c r="L1039" s="340"/>
      <c r="M1039" s="335">
        <f t="shared" si="171"/>
        <v>5368.2</v>
      </c>
    </row>
    <row r="1040" spans="1:17">
      <c r="A1040" s="225" t="s">
        <v>100</v>
      </c>
      <c r="B1040" s="78" t="s">
        <v>404</v>
      </c>
      <c r="C1040" s="209" t="s">
        <v>95</v>
      </c>
      <c r="D1040" s="209" t="s">
        <v>529</v>
      </c>
      <c r="E1040" s="223" t="s">
        <v>1051</v>
      </c>
      <c r="F1040" s="209" t="s">
        <v>101</v>
      </c>
      <c r="G1040" s="209"/>
      <c r="H1040" s="335">
        <f t="shared" si="171"/>
        <v>4919.7333333333336</v>
      </c>
      <c r="I1040" s="335">
        <f t="shared" si="171"/>
        <v>0</v>
      </c>
      <c r="J1040" s="339">
        <f t="shared" si="163"/>
        <v>4919.7333333333336</v>
      </c>
      <c r="K1040" s="335">
        <f t="shared" si="171"/>
        <v>5295.2</v>
      </c>
      <c r="L1040" s="340"/>
      <c r="M1040" s="335">
        <f t="shared" si="171"/>
        <v>5368.2</v>
      </c>
    </row>
    <row r="1041" spans="1:13">
      <c r="A1041" s="225" t="s">
        <v>9</v>
      </c>
      <c r="B1041" s="78" t="s">
        <v>404</v>
      </c>
      <c r="C1041" s="209" t="s">
        <v>95</v>
      </c>
      <c r="D1041" s="209" t="s">
        <v>529</v>
      </c>
      <c r="E1041" s="223" t="s">
        <v>1051</v>
      </c>
      <c r="F1041" s="209" t="s">
        <v>101</v>
      </c>
      <c r="G1041" s="209" t="s">
        <v>10</v>
      </c>
      <c r="H1041" s="337">
        <f>'Бюджет 2026 г 1 чт потребность'!H1041/12*8</f>
        <v>4919.7333333333336</v>
      </c>
      <c r="I1041" s="337"/>
      <c r="J1041" s="339">
        <f t="shared" ref="J1041:J1104" si="172">H1041+I1041</f>
        <v>4919.7333333333336</v>
      </c>
      <c r="K1041" s="337">
        <v>5295.2</v>
      </c>
      <c r="L1041" s="340"/>
      <c r="M1041" s="337">
        <v>5368.2</v>
      </c>
    </row>
    <row r="1042" spans="1:13" ht="27" customHeight="1">
      <c r="A1042" s="225" t="s">
        <v>633</v>
      </c>
      <c r="B1042" s="78" t="s">
        <v>404</v>
      </c>
      <c r="C1042" s="209" t="s">
        <v>95</v>
      </c>
      <c r="D1042" s="209" t="s">
        <v>529</v>
      </c>
      <c r="E1042" s="223" t="s">
        <v>1052</v>
      </c>
      <c r="F1042" s="209"/>
      <c r="G1042" s="209"/>
      <c r="H1042" s="335">
        <f t="shared" ref="H1042:M1044" si="173">H1043</f>
        <v>1078.8</v>
      </c>
      <c r="I1042" s="335">
        <f t="shared" si="173"/>
        <v>0</v>
      </c>
      <c r="J1042" s="339">
        <f t="shared" si="172"/>
        <v>1078.8</v>
      </c>
      <c r="K1042" s="335">
        <f t="shared" si="173"/>
        <v>832.5</v>
      </c>
      <c r="L1042" s="340"/>
      <c r="M1042" s="335">
        <f t="shared" si="173"/>
        <v>832.5</v>
      </c>
    </row>
    <row r="1043" spans="1:13" ht="38.25">
      <c r="A1043" s="225" t="s">
        <v>910</v>
      </c>
      <c r="B1043" s="78" t="s">
        <v>404</v>
      </c>
      <c r="C1043" s="209" t="s">
        <v>95</v>
      </c>
      <c r="D1043" s="209" t="s">
        <v>529</v>
      </c>
      <c r="E1043" s="223" t="s">
        <v>1052</v>
      </c>
      <c r="F1043" s="209" t="s">
        <v>99</v>
      </c>
      <c r="G1043" s="209"/>
      <c r="H1043" s="335">
        <f t="shared" si="173"/>
        <v>1078.8</v>
      </c>
      <c r="I1043" s="335">
        <f t="shared" si="173"/>
        <v>0</v>
      </c>
      <c r="J1043" s="339">
        <f t="shared" si="172"/>
        <v>1078.8</v>
      </c>
      <c r="K1043" s="335">
        <f t="shared" si="173"/>
        <v>832.5</v>
      </c>
      <c r="L1043" s="340"/>
      <c r="M1043" s="335">
        <f t="shared" si="173"/>
        <v>832.5</v>
      </c>
    </row>
    <row r="1044" spans="1:13">
      <c r="A1044" s="225" t="s">
        <v>100</v>
      </c>
      <c r="B1044" s="78" t="s">
        <v>404</v>
      </c>
      <c r="C1044" s="209" t="s">
        <v>95</v>
      </c>
      <c r="D1044" s="209" t="s">
        <v>529</v>
      </c>
      <c r="E1044" s="223" t="s">
        <v>1052</v>
      </c>
      <c r="F1044" s="209" t="s">
        <v>101</v>
      </c>
      <c r="G1044" s="209"/>
      <c r="H1044" s="335">
        <f t="shared" si="173"/>
        <v>1078.8</v>
      </c>
      <c r="I1044" s="335">
        <f t="shared" si="173"/>
        <v>0</v>
      </c>
      <c r="J1044" s="339">
        <f t="shared" si="172"/>
        <v>1078.8</v>
      </c>
      <c r="K1044" s="335">
        <f t="shared" si="173"/>
        <v>832.5</v>
      </c>
      <c r="L1044" s="340"/>
      <c r="M1044" s="335">
        <f t="shared" si="173"/>
        <v>832.5</v>
      </c>
    </row>
    <row r="1045" spans="1:13">
      <c r="A1045" s="225" t="s">
        <v>9</v>
      </c>
      <c r="B1045" s="78" t="s">
        <v>404</v>
      </c>
      <c r="C1045" s="209" t="s">
        <v>95</v>
      </c>
      <c r="D1045" s="209" t="s">
        <v>529</v>
      </c>
      <c r="E1045" s="223" t="s">
        <v>1052</v>
      </c>
      <c r="F1045" s="209" t="s">
        <v>101</v>
      </c>
      <c r="G1045" s="209" t="s">
        <v>10</v>
      </c>
      <c r="H1045" s="337">
        <v>1078.8</v>
      </c>
      <c r="I1045" s="337"/>
      <c r="J1045" s="339">
        <f t="shared" si="172"/>
        <v>1078.8</v>
      </c>
      <c r="K1045" s="337">
        <v>832.5</v>
      </c>
      <c r="L1045" s="340"/>
      <c r="M1045" s="337">
        <v>832.5</v>
      </c>
    </row>
    <row r="1046" spans="1:13" ht="25.5" customHeight="1">
      <c r="A1046" s="402" t="s">
        <v>1033</v>
      </c>
      <c r="B1046" s="78" t="s">
        <v>404</v>
      </c>
      <c r="C1046" s="209" t="s">
        <v>95</v>
      </c>
      <c r="D1046" s="209" t="s">
        <v>529</v>
      </c>
      <c r="E1046" s="223" t="s">
        <v>1053</v>
      </c>
      <c r="F1046" s="209"/>
      <c r="G1046" s="209"/>
      <c r="H1046" s="335">
        <f>H1047+H1056</f>
        <v>429.7</v>
      </c>
      <c r="I1046" s="335">
        <f>I1047+I1056</f>
        <v>0</v>
      </c>
      <c r="J1046" s="339">
        <f t="shared" si="172"/>
        <v>429.7</v>
      </c>
      <c r="K1046" s="335">
        <f>K1047+K1056</f>
        <v>0</v>
      </c>
      <c r="L1046" s="340"/>
      <c r="M1046" s="335">
        <f>M1047+M1056</f>
        <v>0</v>
      </c>
    </row>
    <row r="1047" spans="1:13" ht="38.25">
      <c r="A1047" s="225" t="s">
        <v>910</v>
      </c>
      <c r="B1047" s="78" t="s">
        <v>404</v>
      </c>
      <c r="C1047" s="209" t="s">
        <v>95</v>
      </c>
      <c r="D1047" s="209" t="s">
        <v>529</v>
      </c>
      <c r="E1047" s="223" t="s">
        <v>1053</v>
      </c>
      <c r="F1047" s="209" t="s">
        <v>99</v>
      </c>
      <c r="G1047" s="209"/>
      <c r="H1047" s="335">
        <f>H1048+H1052+H1050+H1054</f>
        <v>429.7</v>
      </c>
      <c r="I1047" s="335">
        <f>I1048+I1052+I1050+I1054</f>
        <v>0</v>
      </c>
      <c r="J1047" s="339">
        <f t="shared" si="172"/>
        <v>429.7</v>
      </c>
      <c r="K1047" s="335">
        <f>K1048+K1052+K1050+K1054</f>
        <v>0</v>
      </c>
      <c r="L1047" s="340"/>
      <c r="M1047" s="335">
        <f>M1048+M1052+M1050+M1054</f>
        <v>0</v>
      </c>
    </row>
    <row r="1048" spans="1:13" ht="16.5" customHeight="1">
      <c r="A1048" s="225" t="s">
        <v>100</v>
      </c>
      <c r="B1048" s="78" t="s">
        <v>404</v>
      </c>
      <c r="C1048" s="209" t="s">
        <v>95</v>
      </c>
      <c r="D1048" s="209" t="s">
        <v>529</v>
      </c>
      <c r="E1048" s="223" t="s">
        <v>1053</v>
      </c>
      <c r="F1048" s="209" t="s">
        <v>101</v>
      </c>
      <c r="G1048" s="209"/>
      <c r="H1048" s="335">
        <f>H1049</f>
        <v>429.7</v>
      </c>
      <c r="I1048" s="335">
        <f>I1049</f>
        <v>0</v>
      </c>
      <c r="J1048" s="339">
        <f t="shared" si="172"/>
        <v>429.7</v>
      </c>
      <c r="K1048" s="335">
        <f>K1049</f>
        <v>0</v>
      </c>
      <c r="L1048" s="340"/>
      <c r="M1048" s="335">
        <f>M1049</f>
        <v>0</v>
      </c>
    </row>
    <row r="1049" spans="1:13">
      <c r="A1049" s="225" t="s">
        <v>9</v>
      </c>
      <c r="B1049" s="78" t="s">
        <v>404</v>
      </c>
      <c r="C1049" s="209" t="s">
        <v>95</v>
      </c>
      <c r="D1049" s="209" t="s">
        <v>529</v>
      </c>
      <c r="E1049" s="223" t="s">
        <v>1053</v>
      </c>
      <c r="F1049" s="209" t="s">
        <v>101</v>
      </c>
      <c r="G1049" s="209" t="s">
        <v>10</v>
      </c>
      <c r="H1049" s="337">
        <v>429.7</v>
      </c>
      <c r="I1049" s="337"/>
      <c r="J1049" s="339">
        <f t="shared" si="172"/>
        <v>429.7</v>
      </c>
      <c r="K1049" s="337"/>
      <c r="L1049" s="340"/>
      <c r="M1049" s="337"/>
    </row>
    <row r="1050" spans="1:13" ht="25.5" hidden="1">
      <c r="A1050" s="402" t="s">
        <v>934</v>
      </c>
      <c r="B1050" s="359" t="s">
        <v>404</v>
      </c>
      <c r="C1050" s="360" t="s">
        <v>95</v>
      </c>
      <c r="D1050" s="360" t="s">
        <v>529</v>
      </c>
      <c r="E1050" s="360" t="s">
        <v>932</v>
      </c>
      <c r="F1050" s="360" t="s">
        <v>101</v>
      </c>
      <c r="G1050" s="438" t="s">
        <v>519</v>
      </c>
      <c r="H1050" s="335">
        <f>H1051</f>
        <v>0</v>
      </c>
      <c r="I1050" s="335"/>
      <c r="J1050" s="339">
        <f t="shared" si="172"/>
        <v>0</v>
      </c>
      <c r="K1050" s="335">
        <f>K1051</f>
        <v>0</v>
      </c>
      <c r="L1050" s="340"/>
      <c r="M1050" s="335">
        <f>M1051</f>
        <v>0</v>
      </c>
    </row>
    <row r="1051" spans="1:13" ht="15" hidden="1">
      <c r="A1051" s="225" t="s">
        <v>9</v>
      </c>
      <c r="B1051" s="359" t="s">
        <v>404</v>
      </c>
      <c r="C1051" s="360" t="s">
        <v>95</v>
      </c>
      <c r="D1051" s="360" t="s">
        <v>529</v>
      </c>
      <c r="E1051" s="360" t="s">
        <v>932</v>
      </c>
      <c r="F1051" s="360" t="s">
        <v>933</v>
      </c>
      <c r="G1051" s="438">
        <v>1</v>
      </c>
      <c r="H1051" s="337"/>
      <c r="I1051" s="337"/>
      <c r="J1051" s="339">
        <f t="shared" si="172"/>
        <v>0</v>
      </c>
      <c r="K1051" s="337"/>
      <c r="L1051" s="340"/>
      <c r="M1051" s="337"/>
    </row>
    <row r="1052" spans="1:13" ht="15" hidden="1">
      <c r="A1052" s="402" t="s">
        <v>927</v>
      </c>
      <c r="B1052" s="359" t="s">
        <v>404</v>
      </c>
      <c r="C1052" s="360" t="s">
        <v>95</v>
      </c>
      <c r="D1052" s="360" t="s">
        <v>529</v>
      </c>
      <c r="E1052" s="360" t="s">
        <v>932</v>
      </c>
      <c r="F1052" s="360" t="s">
        <v>928</v>
      </c>
      <c r="G1052" s="438" t="s">
        <v>519</v>
      </c>
      <c r="H1052" s="335">
        <f>H1053</f>
        <v>0</v>
      </c>
      <c r="I1052" s="335"/>
      <c r="J1052" s="339">
        <f t="shared" si="172"/>
        <v>0</v>
      </c>
      <c r="K1052" s="335">
        <f>K1053</f>
        <v>0</v>
      </c>
      <c r="L1052" s="340"/>
      <c r="M1052" s="335">
        <f>M1053</f>
        <v>0</v>
      </c>
    </row>
    <row r="1053" spans="1:13" ht="15" hidden="1">
      <c r="A1053" s="225" t="s">
        <v>9</v>
      </c>
      <c r="B1053" s="359" t="s">
        <v>404</v>
      </c>
      <c r="C1053" s="360" t="s">
        <v>95</v>
      </c>
      <c r="D1053" s="360" t="s">
        <v>529</v>
      </c>
      <c r="E1053" s="360" t="s">
        <v>932</v>
      </c>
      <c r="F1053" s="360" t="s">
        <v>935</v>
      </c>
      <c r="G1053" s="438">
        <v>1</v>
      </c>
      <c r="H1053" s="337"/>
      <c r="I1053" s="337"/>
      <c r="J1053" s="339">
        <f t="shared" si="172"/>
        <v>0</v>
      </c>
      <c r="K1053" s="337"/>
      <c r="L1053" s="340"/>
      <c r="M1053" s="337"/>
    </row>
    <row r="1054" spans="1:13" ht="67.5" hidden="1" customHeight="1">
      <c r="A1054" s="398" t="s">
        <v>929</v>
      </c>
      <c r="B1054" s="359" t="s">
        <v>404</v>
      </c>
      <c r="C1054" s="360" t="s">
        <v>95</v>
      </c>
      <c r="D1054" s="360" t="s">
        <v>529</v>
      </c>
      <c r="E1054" s="360" t="s">
        <v>932</v>
      </c>
      <c r="F1054" s="360" t="s">
        <v>930</v>
      </c>
      <c r="G1054" s="438"/>
      <c r="H1054" s="335">
        <f>H1055</f>
        <v>0</v>
      </c>
      <c r="I1054" s="335"/>
      <c r="J1054" s="339">
        <f t="shared" si="172"/>
        <v>0</v>
      </c>
      <c r="K1054" s="335">
        <f>K1055</f>
        <v>0</v>
      </c>
      <c r="L1054" s="340"/>
      <c r="M1054" s="335">
        <f>M1055</f>
        <v>0</v>
      </c>
    </row>
    <row r="1055" spans="1:13" ht="15" hidden="1">
      <c r="A1055" s="225" t="s">
        <v>9</v>
      </c>
      <c r="B1055" s="227" t="s">
        <v>404</v>
      </c>
      <c r="C1055" s="209" t="s">
        <v>95</v>
      </c>
      <c r="D1055" s="209" t="s">
        <v>529</v>
      </c>
      <c r="E1055" s="360" t="s">
        <v>932</v>
      </c>
      <c r="F1055" s="360" t="s">
        <v>936</v>
      </c>
      <c r="G1055" s="438">
        <v>1</v>
      </c>
      <c r="H1055" s="337"/>
      <c r="I1055" s="337"/>
      <c r="J1055" s="339">
        <f t="shared" si="172"/>
        <v>0</v>
      </c>
      <c r="K1055" s="337"/>
      <c r="L1055" s="340"/>
      <c r="M1055" s="337"/>
    </row>
    <row r="1056" spans="1:13" ht="15" hidden="1">
      <c r="A1056" s="398" t="s">
        <v>30</v>
      </c>
      <c r="B1056" s="359" t="s">
        <v>404</v>
      </c>
      <c r="C1056" s="360" t="s">
        <v>95</v>
      </c>
      <c r="D1056" s="360" t="s">
        <v>529</v>
      </c>
      <c r="E1056" s="360" t="s">
        <v>740</v>
      </c>
      <c r="F1056" s="360" t="s">
        <v>31</v>
      </c>
      <c r="G1056" s="438"/>
      <c r="H1056" s="335">
        <f t="shared" ref="H1056:M1057" si="174">H1057</f>
        <v>0</v>
      </c>
      <c r="I1056" s="335"/>
      <c r="J1056" s="339">
        <f t="shared" si="172"/>
        <v>0</v>
      </c>
      <c r="K1056" s="335">
        <f t="shared" si="174"/>
        <v>0</v>
      </c>
      <c r="L1056" s="340"/>
      <c r="M1056" s="335">
        <f t="shared" si="174"/>
        <v>0</v>
      </c>
    </row>
    <row r="1057" spans="1:13" ht="63.75" hidden="1">
      <c r="A1057" s="398" t="s">
        <v>931</v>
      </c>
      <c r="B1057" s="359" t="s">
        <v>404</v>
      </c>
      <c r="C1057" s="360" t="s">
        <v>95</v>
      </c>
      <c r="D1057" s="360" t="s">
        <v>529</v>
      </c>
      <c r="E1057" s="360" t="s">
        <v>932</v>
      </c>
      <c r="F1057" s="360" t="s">
        <v>70</v>
      </c>
      <c r="G1057" s="438" t="s">
        <v>519</v>
      </c>
      <c r="H1057" s="335">
        <f t="shared" si="174"/>
        <v>0</v>
      </c>
      <c r="I1057" s="335"/>
      <c r="J1057" s="339">
        <f t="shared" si="172"/>
        <v>0</v>
      </c>
      <c r="K1057" s="335">
        <f t="shared" si="174"/>
        <v>0</v>
      </c>
      <c r="L1057" s="340"/>
      <c r="M1057" s="335">
        <f t="shared" si="174"/>
        <v>0</v>
      </c>
    </row>
    <row r="1058" spans="1:13" ht="15" hidden="1">
      <c r="A1058" s="225" t="s">
        <v>9</v>
      </c>
      <c r="B1058" s="227" t="s">
        <v>404</v>
      </c>
      <c r="C1058" s="209" t="s">
        <v>95</v>
      </c>
      <c r="D1058" s="209" t="s">
        <v>529</v>
      </c>
      <c r="E1058" s="360" t="s">
        <v>932</v>
      </c>
      <c r="F1058" s="360" t="s">
        <v>70</v>
      </c>
      <c r="G1058" s="438">
        <v>1</v>
      </c>
      <c r="H1058" s="337"/>
      <c r="I1058" s="337"/>
      <c r="J1058" s="339">
        <f t="shared" si="172"/>
        <v>0</v>
      </c>
      <c r="K1058" s="337"/>
      <c r="L1058" s="340"/>
      <c r="M1058" s="337"/>
    </row>
    <row r="1059" spans="1:13" ht="38.25" hidden="1">
      <c r="A1059" s="225" t="s">
        <v>895</v>
      </c>
      <c r="B1059" s="227" t="s">
        <v>404</v>
      </c>
      <c r="C1059" s="209" t="s">
        <v>95</v>
      </c>
      <c r="D1059" s="209" t="s">
        <v>529</v>
      </c>
      <c r="E1059" s="223" t="s">
        <v>896</v>
      </c>
      <c r="F1059" s="209"/>
      <c r="G1059" s="209"/>
      <c r="H1059" s="335">
        <f t="shared" ref="H1059:M1061" si="175">H1060</f>
        <v>0</v>
      </c>
      <c r="I1059" s="335"/>
      <c r="J1059" s="339">
        <f t="shared" si="172"/>
        <v>0</v>
      </c>
      <c r="K1059" s="335">
        <f t="shared" si="175"/>
        <v>0</v>
      </c>
      <c r="L1059" s="340"/>
      <c r="M1059" s="335">
        <f t="shared" si="175"/>
        <v>0</v>
      </c>
    </row>
    <row r="1060" spans="1:13" ht="50.25" hidden="1" customHeight="1">
      <c r="A1060" s="225" t="s">
        <v>941</v>
      </c>
      <c r="B1060" s="227" t="s">
        <v>404</v>
      </c>
      <c r="C1060" s="209" t="s">
        <v>95</v>
      </c>
      <c r="D1060" s="209" t="s">
        <v>529</v>
      </c>
      <c r="E1060" s="223" t="s">
        <v>879</v>
      </c>
      <c r="F1060" s="209"/>
      <c r="G1060" s="209"/>
      <c r="H1060" s="335">
        <f t="shared" si="175"/>
        <v>0</v>
      </c>
      <c r="I1060" s="335"/>
      <c r="J1060" s="339">
        <f t="shared" si="172"/>
        <v>0</v>
      </c>
      <c r="K1060" s="335">
        <f t="shared" si="175"/>
        <v>0</v>
      </c>
      <c r="L1060" s="340"/>
      <c r="M1060" s="335">
        <f t="shared" si="175"/>
        <v>0</v>
      </c>
    </row>
    <row r="1061" spans="1:13" ht="38.25" hidden="1">
      <c r="A1061" s="225" t="s">
        <v>910</v>
      </c>
      <c r="B1061" s="227" t="s">
        <v>404</v>
      </c>
      <c r="C1061" s="209" t="s">
        <v>95</v>
      </c>
      <c r="D1061" s="209" t="s">
        <v>529</v>
      </c>
      <c r="E1061" s="223" t="s">
        <v>879</v>
      </c>
      <c r="F1061" s="209" t="s">
        <v>99</v>
      </c>
      <c r="G1061" s="209"/>
      <c r="H1061" s="335">
        <f t="shared" si="175"/>
        <v>0</v>
      </c>
      <c r="I1061" s="335"/>
      <c r="J1061" s="339">
        <f t="shared" si="172"/>
        <v>0</v>
      </c>
      <c r="K1061" s="335">
        <f t="shared" si="175"/>
        <v>0</v>
      </c>
      <c r="L1061" s="340"/>
      <c r="M1061" s="335">
        <f t="shared" si="175"/>
        <v>0</v>
      </c>
    </row>
    <row r="1062" spans="1:13" ht="17.25" hidden="1" customHeight="1">
      <c r="A1062" s="225" t="s">
        <v>100</v>
      </c>
      <c r="B1062" s="227" t="s">
        <v>404</v>
      </c>
      <c r="C1062" s="209" t="s">
        <v>95</v>
      </c>
      <c r="D1062" s="209" t="s">
        <v>529</v>
      </c>
      <c r="E1062" s="223" t="s">
        <v>879</v>
      </c>
      <c r="F1062" s="209" t="s">
        <v>101</v>
      </c>
      <c r="G1062" s="209"/>
      <c r="H1062" s="335">
        <f>H1065+H1063+H1064</f>
        <v>0</v>
      </c>
      <c r="I1062" s="335"/>
      <c r="J1062" s="339">
        <f t="shared" si="172"/>
        <v>0</v>
      </c>
      <c r="K1062" s="335">
        <f>K1065+K1063+K1064</f>
        <v>0</v>
      </c>
      <c r="L1062" s="340"/>
      <c r="M1062" s="335">
        <f>M1065+M1063+M1064</f>
        <v>0</v>
      </c>
    </row>
    <row r="1063" spans="1:13" ht="17.25" hidden="1" customHeight="1">
      <c r="A1063" s="225" t="s">
        <v>9</v>
      </c>
      <c r="B1063" s="227" t="s">
        <v>404</v>
      </c>
      <c r="C1063" s="209" t="s">
        <v>95</v>
      </c>
      <c r="D1063" s="209" t="s">
        <v>529</v>
      </c>
      <c r="E1063" s="223" t="s">
        <v>879</v>
      </c>
      <c r="F1063" s="209" t="s">
        <v>101</v>
      </c>
      <c r="G1063" s="209" t="s">
        <v>10</v>
      </c>
      <c r="H1063" s="350"/>
      <c r="I1063" s="350"/>
      <c r="J1063" s="339">
        <f t="shared" si="172"/>
        <v>0</v>
      </c>
      <c r="K1063" s="350"/>
      <c r="L1063" s="340"/>
      <c r="M1063" s="350"/>
    </row>
    <row r="1064" spans="1:13" ht="17.25" hidden="1" customHeight="1">
      <c r="A1064" s="225" t="s">
        <v>11</v>
      </c>
      <c r="B1064" s="227" t="s">
        <v>404</v>
      </c>
      <c r="C1064" s="209" t="s">
        <v>95</v>
      </c>
      <c r="D1064" s="209" t="s">
        <v>529</v>
      </c>
      <c r="E1064" s="223" t="s">
        <v>879</v>
      </c>
      <c r="F1064" s="209" t="s">
        <v>101</v>
      </c>
      <c r="G1064" s="209" t="s">
        <v>12</v>
      </c>
      <c r="H1064" s="350"/>
      <c r="I1064" s="350"/>
      <c r="J1064" s="339">
        <f t="shared" si="172"/>
        <v>0</v>
      </c>
      <c r="K1064" s="350"/>
      <c r="L1064" s="340"/>
      <c r="M1064" s="350"/>
    </row>
    <row r="1065" spans="1:13" hidden="1">
      <c r="A1065" s="225" t="s">
        <v>628</v>
      </c>
      <c r="B1065" s="227" t="s">
        <v>404</v>
      </c>
      <c r="C1065" s="209" t="s">
        <v>95</v>
      </c>
      <c r="D1065" s="209" t="s">
        <v>529</v>
      </c>
      <c r="E1065" s="223" t="s">
        <v>879</v>
      </c>
      <c r="F1065" s="209" t="s">
        <v>101</v>
      </c>
      <c r="G1065" s="209" t="s">
        <v>197</v>
      </c>
      <c r="H1065" s="337"/>
      <c r="I1065" s="337"/>
      <c r="J1065" s="339">
        <f t="shared" si="172"/>
        <v>0</v>
      </c>
      <c r="K1065" s="338"/>
      <c r="L1065" s="340"/>
      <c r="M1065" s="338"/>
    </row>
    <row r="1066" spans="1:13" ht="51" hidden="1" customHeight="1">
      <c r="A1066" s="390" t="s">
        <v>586</v>
      </c>
      <c r="B1066" s="227" t="s">
        <v>404</v>
      </c>
      <c r="C1066" s="209" t="s">
        <v>95</v>
      </c>
      <c r="D1066" s="209" t="s">
        <v>529</v>
      </c>
      <c r="E1066" s="223" t="s">
        <v>835</v>
      </c>
      <c r="F1066" s="209"/>
      <c r="G1066" s="209"/>
      <c r="H1066" s="342">
        <f t="shared" ref="H1066:M1068" si="176">H1067</f>
        <v>0</v>
      </c>
      <c r="I1066" s="342"/>
      <c r="J1066" s="339">
        <f t="shared" si="172"/>
        <v>0</v>
      </c>
      <c r="K1066" s="342">
        <f t="shared" si="176"/>
        <v>0</v>
      </c>
      <c r="L1066" s="340"/>
      <c r="M1066" s="342">
        <f t="shared" si="176"/>
        <v>0</v>
      </c>
    </row>
    <row r="1067" spans="1:13" ht="38.25" hidden="1" customHeight="1">
      <c r="A1067" s="225" t="s">
        <v>111</v>
      </c>
      <c r="B1067" s="227" t="s">
        <v>404</v>
      </c>
      <c r="C1067" s="209" t="s">
        <v>95</v>
      </c>
      <c r="D1067" s="209" t="s">
        <v>529</v>
      </c>
      <c r="E1067" s="223" t="s">
        <v>835</v>
      </c>
      <c r="F1067" s="209" t="s">
        <v>99</v>
      </c>
      <c r="G1067" s="209"/>
      <c r="H1067" s="335">
        <f t="shared" si="176"/>
        <v>0</v>
      </c>
      <c r="I1067" s="335"/>
      <c r="J1067" s="339">
        <f t="shared" si="172"/>
        <v>0</v>
      </c>
      <c r="K1067" s="335">
        <f t="shared" si="176"/>
        <v>0</v>
      </c>
      <c r="L1067" s="340"/>
      <c r="M1067" s="335">
        <f t="shared" si="176"/>
        <v>0</v>
      </c>
    </row>
    <row r="1068" spans="1:13" ht="12.75" hidden="1" customHeight="1">
      <c r="A1068" s="225" t="s">
        <v>100</v>
      </c>
      <c r="B1068" s="227" t="s">
        <v>404</v>
      </c>
      <c r="C1068" s="209" t="s">
        <v>95</v>
      </c>
      <c r="D1068" s="209" t="s">
        <v>529</v>
      </c>
      <c r="E1068" s="223" t="s">
        <v>835</v>
      </c>
      <c r="F1068" s="209" t="s">
        <v>101</v>
      </c>
      <c r="G1068" s="209"/>
      <c r="H1068" s="335">
        <f t="shared" si="176"/>
        <v>0</v>
      </c>
      <c r="I1068" s="335"/>
      <c r="J1068" s="339">
        <f t="shared" si="172"/>
        <v>0</v>
      </c>
      <c r="K1068" s="335">
        <f t="shared" si="176"/>
        <v>0</v>
      </c>
      <c r="L1068" s="340"/>
      <c r="M1068" s="335">
        <f t="shared" si="176"/>
        <v>0</v>
      </c>
    </row>
    <row r="1069" spans="1:13" ht="15" hidden="1" customHeight="1">
      <c r="A1069" s="225" t="s">
        <v>11</v>
      </c>
      <c r="B1069" s="227" t="s">
        <v>404</v>
      </c>
      <c r="C1069" s="209" t="s">
        <v>95</v>
      </c>
      <c r="D1069" s="209" t="s">
        <v>529</v>
      </c>
      <c r="E1069" s="223" t="s">
        <v>835</v>
      </c>
      <c r="F1069" s="209" t="s">
        <v>101</v>
      </c>
      <c r="G1069" s="209" t="s">
        <v>12</v>
      </c>
      <c r="H1069" s="338"/>
      <c r="I1069" s="338"/>
      <c r="J1069" s="339">
        <f t="shared" si="172"/>
        <v>0</v>
      </c>
      <c r="K1069" s="338"/>
      <c r="L1069" s="340"/>
      <c r="M1069" s="338"/>
    </row>
    <row r="1070" spans="1:13" ht="12.75" hidden="1" customHeight="1">
      <c r="A1070" s="225" t="s">
        <v>9</v>
      </c>
      <c r="B1070" s="227" t="s">
        <v>404</v>
      </c>
      <c r="C1070" s="209" t="s">
        <v>95</v>
      </c>
      <c r="D1070" s="209" t="s">
        <v>529</v>
      </c>
      <c r="E1070" s="223" t="s">
        <v>318</v>
      </c>
      <c r="F1070" s="209" t="s">
        <v>101</v>
      </c>
      <c r="G1070" s="209" t="s">
        <v>10</v>
      </c>
      <c r="H1070" s="338"/>
      <c r="I1070" s="338"/>
      <c r="J1070" s="339">
        <f t="shared" si="172"/>
        <v>0</v>
      </c>
      <c r="K1070" s="338"/>
      <c r="L1070" s="340"/>
      <c r="M1070" s="338"/>
    </row>
    <row r="1071" spans="1:13" ht="12.75" hidden="1" customHeight="1">
      <c r="A1071" s="380" t="s">
        <v>16</v>
      </c>
      <c r="B1071" s="76" t="s">
        <v>404</v>
      </c>
      <c r="C1071" s="250" t="s">
        <v>95</v>
      </c>
      <c r="D1071" s="250" t="s">
        <v>529</v>
      </c>
      <c r="E1071" s="22" t="s">
        <v>651</v>
      </c>
      <c r="F1071" s="250"/>
      <c r="G1071" s="250"/>
      <c r="H1071" s="335">
        <f>H1072+H1076+H1084+H1080</f>
        <v>0</v>
      </c>
      <c r="I1071" s="335"/>
      <c r="J1071" s="339">
        <f t="shared" si="172"/>
        <v>0</v>
      </c>
      <c r="K1071" s="335">
        <f>K1072+K1076+K1084+K1080</f>
        <v>0</v>
      </c>
      <c r="L1071" s="340"/>
      <c r="M1071" s="335">
        <f>M1072+M1076+M1084+M1080</f>
        <v>0</v>
      </c>
    </row>
    <row r="1072" spans="1:13" ht="25.5" hidden="1">
      <c r="A1072" s="225" t="s">
        <v>307</v>
      </c>
      <c r="B1072" s="227" t="s">
        <v>404</v>
      </c>
      <c r="C1072" s="209" t="s">
        <v>95</v>
      </c>
      <c r="D1072" s="209" t="s">
        <v>529</v>
      </c>
      <c r="E1072" s="223" t="s">
        <v>748</v>
      </c>
      <c r="F1072" s="209"/>
      <c r="G1072" s="209"/>
      <c r="H1072" s="335">
        <f t="shared" ref="H1072:M1074" si="177">H1073</f>
        <v>0</v>
      </c>
      <c r="I1072" s="335"/>
      <c r="J1072" s="339">
        <f t="shared" si="172"/>
        <v>0</v>
      </c>
      <c r="K1072" s="335">
        <f t="shared" si="177"/>
        <v>0</v>
      </c>
      <c r="L1072" s="340"/>
      <c r="M1072" s="335">
        <f t="shared" si="177"/>
        <v>0</v>
      </c>
    </row>
    <row r="1073" spans="1:13" ht="38.25" hidden="1">
      <c r="A1073" s="225" t="s">
        <v>910</v>
      </c>
      <c r="B1073" s="227" t="s">
        <v>404</v>
      </c>
      <c r="C1073" s="209" t="s">
        <v>95</v>
      </c>
      <c r="D1073" s="209" t="s">
        <v>529</v>
      </c>
      <c r="E1073" s="223" t="s">
        <v>748</v>
      </c>
      <c r="F1073" s="209" t="s">
        <v>99</v>
      </c>
      <c r="G1073" s="209"/>
      <c r="H1073" s="335">
        <f t="shared" si="177"/>
        <v>0</v>
      </c>
      <c r="I1073" s="335"/>
      <c r="J1073" s="339">
        <f t="shared" si="172"/>
        <v>0</v>
      </c>
      <c r="K1073" s="335">
        <f t="shared" si="177"/>
        <v>0</v>
      </c>
      <c r="L1073" s="340"/>
      <c r="M1073" s="335">
        <f t="shared" si="177"/>
        <v>0</v>
      </c>
    </row>
    <row r="1074" spans="1:13" hidden="1">
      <c r="A1074" s="225" t="s">
        <v>100</v>
      </c>
      <c r="B1074" s="227" t="s">
        <v>404</v>
      </c>
      <c r="C1074" s="209" t="s">
        <v>95</v>
      </c>
      <c r="D1074" s="209" t="s">
        <v>529</v>
      </c>
      <c r="E1074" s="223" t="s">
        <v>748</v>
      </c>
      <c r="F1074" s="209" t="s">
        <v>101</v>
      </c>
      <c r="G1074" s="209"/>
      <c r="H1074" s="335">
        <f t="shared" si="177"/>
        <v>0</v>
      </c>
      <c r="I1074" s="335"/>
      <c r="J1074" s="339">
        <f t="shared" si="172"/>
        <v>0</v>
      </c>
      <c r="K1074" s="335">
        <f t="shared" si="177"/>
        <v>0</v>
      </c>
      <c r="L1074" s="340"/>
      <c r="M1074" s="335">
        <f t="shared" si="177"/>
        <v>0</v>
      </c>
    </row>
    <row r="1075" spans="1:13" ht="12.75" hidden="1" customHeight="1">
      <c r="A1075" s="225" t="s">
        <v>9</v>
      </c>
      <c r="B1075" s="227" t="s">
        <v>404</v>
      </c>
      <c r="C1075" s="209" t="s">
        <v>95</v>
      </c>
      <c r="D1075" s="209" t="s">
        <v>529</v>
      </c>
      <c r="E1075" s="223" t="s">
        <v>748</v>
      </c>
      <c r="F1075" s="209" t="s">
        <v>101</v>
      </c>
      <c r="G1075" s="209" t="s">
        <v>10</v>
      </c>
      <c r="H1075" s="337"/>
      <c r="I1075" s="337"/>
      <c r="J1075" s="339">
        <f t="shared" si="172"/>
        <v>0</v>
      </c>
      <c r="K1075" s="337"/>
      <c r="L1075" s="340"/>
      <c r="M1075" s="337"/>
    </row>
    <row r="1076" spans="1:13" ht="25.5" hidden="1">
      <c r="A1076" s="225" t="s">
        <v>634</v>
      </c>
      <c r="B1076" s="78" t="s">
        <v>404</v>
      </c>
      <c r="C1076" s="209" t="s">
        <v>95</v>
      </c>
      <c r="D1076" s="209" t="s">
        <v>529</v>
      </c>
      <c r="E1076" s="223" t="s">
        <v>958</v>
      </c>
      <c r="F1076" s="209"/>
      <c r="G1076" s="209"/>
      <c r="H1076" s="335">
        <f t="shared" ref="H1076:M1078" si="178">H1077</f>
        <v>0</v>
      </c>
      <c r="I1076" s="335"/>
      <c r="J1076" s="339">
        <f t="shared" si="172"/>
        <v>0</v>
      </c>
      <c r="K1076" s="335">
        <f t="shared" si="178"/>
        <v>0</v>
      </c>
      <c r="L1076" s="340"/>
      <c r="M1076" s="335">
        <f t="shared" si="178"/>
        <v>0</v>
      </c>
    </row>
    <row r="1077" spans="1:13" ht="38.25" hidden="1">
      <c r="A1077" s="225" t="s">
        <v>910</v>
      </c>
      <c r="B1077" s="78" t="s">
        <v>404</v>
      </c>
      <c r="C1077" s="209" t="s">
        <v>95</v>
      </c>
      <c r="D1077" s="209" t="s">
        <v>529</v>
      </c>
      <c r="E1077" s="223" t="s">
        <v>958</v>
      </c>
      <c r="F1077" s="209" t="s">
        <v>99</v>
      </c>
      <c r="G1077" s="209"/>
      <c r="H1077" s="335">
        <f t="shared" si="178"/>
        <v>0</v>
      </c>
      <c r="I1077" s="335"/>
      <c r="J1077" s="339">
        <f t="shared" si="172"/>
        <v>0</v>
      </c>
      <c r="K1077" s="335">
        <f t="shared" si="178"/>
        <v>0</v>
      </c>
      <c r="L1077" s="340"/>
      <c r="M1077" s="335">
        <f t="shared" si="178"/>
        <v>0</v>
      </c>
    </row>
    <row r="1078" spans="1:13" hidden="1">
      <c r="A1078" s="225" t="s">
        <v>100</v>
      </c>
      <c r="B1078" s="78" t="s">
        <v>404</v>
      </c>
      <c r="C1078" s="209" t="s">
        <v>95</v>
      </c>
      <c r="D1078" s="209" t="s">
        <v>529</v>
      </c>
      <c r="E1078" s="223" t="s">
        <v>958</v>
      </c>
      <c r="F1078" s="209" t="s">
        <v>101</v>
      </c>
      <c r="G1078" s="209"/>
      <c r="H1078" s="335">
        <f t="shared" si="178"/>
        <v>0</v>
      </c>
      <c r="I1078" s="335"/>
      <c r="J1078" s="339">
        <f t="shared" si="172"/>
        <v>0</v>
      </c>
      <c r="K1078" s="335">
        <f t="shared" si="178"/>
        <v>0</v>
      </c>
      <c r="L1078" s="340"/>
      <c r="M1078" s="335">
        <f t="shared" si="178"/>
        <v>0</v>
      </c>
    </row>
    <row r="1079" spans="1:13" ht="12.75" hidden="1" customHeight="1">
      <c r="A1079" s="225" t="s">
        <v>9</v>
      </c>
      <c r="B1079" s="78" t="s">
        <v>404</v>
      </c>
      <c r="C1079" s="209" t="s">
        <v>95</v>
      </c>
      <c r="D1079" s="209" t="s">
        <v>529</v>
      </c>
      <c r="E1079" s="223" t="s">
        <v>958</v>
      </c>
      <c r="F1079" s="209" t="s">
        <v>101</v>
      </c>
      <c r="G1079" s="209" t="s">
        <v>10</v>
      </c>
      <c r="H1079" s="337"/>
      <c r="I1079" s="337"/>
      <c r="J1079" s="339">
        <f t="shared" si="172"/>
        <v>0</v>
      </c>
      <c r="K1079" s="337"/>
      <c r="L1079" s="340"/>
      <c r="M1079" s="337"/>
    </row>
    <row r="1080" spans="1:13" ht="76.5" hidden="1" customHeight="1">
      <c r="A1080" s="225" t="s">
        <v>1029</v>
      </c>
      <c r="B1080" s="227" t="s">
        <v>404</v>
      </c>
      <c r="C1080" s="209" t="s">
        <v>95</v>
      </c>
      <c r="D1080" s="209" t="s">
        <v>529</v>
      </c>
      <c r="E1080" s="223" t="s">
        <v>985</v>
      </c>
      <c r="F1080" s="209"/>
      <c r="G1080" s="209"/>
      <c r="H1080" s="335">
        <f t="shared" ref="H1080:M1082" si="179">H1081</f>
        <v>0</v>
      </c>
      <c r="I1080" s="335"/>
      <c r="J1080" s="339">
        <f t="shared" si="172"/>
        <v>0</v>
      </c>
      <c r="K1080" s="335">
        <f t="shared" si="179"/>
        <v>0</v>
      </c>
      <c r="L1080" s="340"/>
      <c r="M1080" s="335">
        <f t="shared" si="179"/>
        <v>0</v>
      </c>
    </row>
    <row r="1081" spans="1:13" ht="12.75" hidden="1" customHeight="1">
      <c r="A1081" s="225" t="s">
        <v>910</v>
      </c>
      <c r="B1081" s="227" t="s">
        <v>404</v>
      </c>
      <c r="C1081" s="209" t="s">
        <v>95</v>
      </c>
      <c r="D1081" s="209" t="s">
        <v>529</v>
      </c>
      <c r="E1081" s="223" t="s">
        <v>985</v>
      </c>
      <c r="F1081" s="209" t="s">
        <v>99</v>
      </c>
      <c r="G1081" s="209"/>
      <c r="H1081" s="335">
        <f t="shared" si="179"/>
        <v>0</v>
      </c>
      <c r="I1081" s="335"/>
      <c r="J1081" s="339">
        <f t="shared" si="172"/>
        <v>0</v>
      </c>
      <c r="K1081" s="335">
        <f t="shared" si="179"/>
        <v>0</v>
      </c>
      <c r="L1081" s="340"/>
      <c r="M1081" s="335">
        <f t="shared" si="179"/>
        <v>0</v>
      </c>
    </row>
    <row r="1082" spans="1:13" ht="12.75" hidden="1" customHeight="1">
      <c r="A1082" s="225" t="s">
        <v>100</v>
      </c>
      <c r="B1082" s="227" t="s">
        <v>404</v>
      </c>
      <c r="C1082" s="209" t="s">
        <v>95</v>
      </c>
      <c r="D1082" s="209" t="s">
        <v>529</v>
      </c>
      <c r="E1082" s="223" t="s">
        <v>985</v>
      </c>
      <c r="F1082" s="209" t="s">
        <v>101</v>
      </c>
      <c r="G1082" s="209"/>
      <c r="H1082" s="335">
        <f t="shared" si="179"/>
        <v>0</v>
      </c>
      <c r="I1082" s="335"/>
      <c r="J1082" s="339">
        <f t="shared" si="172"/>
        <v>0</v>
      </c>
      <c r="K1082" s="335">
        <f t="shared" si="179"/>
        <v>0</v>
      </c>
      <c r="L1082" s="340"/>
      <c r="M1082" s="335">
        <f t="shared" si="179"/>
        <v>0</v>
      </c>
    </row>
    <row r="1083" spans="1:13" ht="12.75" hidden="1" customHeight="1">
      <c r="A1083" s="225" t="s">
        <v>11</v>
      </c>
      <c r="B1083" s="227" t="s">
        <v>404</v>
      </c>
      <c r="C1083" s="209" t="s">
        <v>95</v>
      </c>
      <c r="D1083" s="209" t="s">
        <v>529</v>
      </c>
      <c r="E1083" s="223" t="s">
        <v>985</v>
      </c>
      <c r="F1083" s="209" t="s">
        <v>101</v>
      </c>
      <c r="G1083" s="209" t="s">
        <v>12</v>
      </c>
      <c r="H1083" s="337"/>
      <c r="I1083" s="337"/>
      <c r="J1083" s="339">
        <f t="shared" si="172"/>
        <v>0</v>
      </c>
      <c r="K1083" s="337"/>
      <c r="L1083" s="340"/>
      <c r="M1083" s="337"/>
    </row>
    <row r="1084" spans="1:13" ht="12.75" hidden="1" customHeight="1">
      <c r="A1084" s="225" t="s">
        <v>633</v>
      </c>
      <c r="B1084" s="78" t="s">
        <v>404</v>
      </c>
      <c r="C1084" s="209" t="s">
        <v>95</v>
      </c>
      <c r="D1084" s="209" t="s">
        <v>529</v>
      </c>
      <c r="E1084" s="223" t="s">
        <v>959</v>
      </c>
      <c r="F1084" s="209"/>
      <c r="G1084" s="209"/>
      <c r="H1084" s="335">
        <f t="shared" ref="H1084:M1086" si="180">H1085</f>
        <v>0</v>
      </c>
      <c r="I1084" s="335"/>
      <c r="J1084" s="339">
        <f t="shared" si="172"/>
        <v>0</v>
      </c>
      <c r="K1084" s="335">
        <f t="shared" si="180"/>
        <v>0</v>
      </c>
      <c r="L1084" s="340"/>
      <c r="M1084" s="335">
        <f t="shared" si="180"/>
        <v>0</v>
      </c>
    </row>
    <row r="1085" spans="1:13" ht="38.25" hidden="1">
      <c r="A1085" s="225" t="s">
        <v>910</v>
      </c>
      <c r="B1085" s="78" t="s">
        <v>404</v>
      </c>
      <c r="C1085" s="209" t="s">
        <v>95</v>
      </c>
      <c r="D1085" s="209" t="s">
        <v>529</v>
      </c>
      <c r="E1085" s="223" t="s">
        <v>959</v>
      </c>
      <c r="F1085" s="209" t="s">
        <v>99</v>
      </c>
      <c r="G1085" s="209"/>
      <c r="H1085" s="335">
        <f t="shared" si="180"/>
        <v>0</v>
      </c>
      <c r="I1085" s="335"/>
      <c r="J1085" s="339">
        <f t="shared" si="172"/>
        <v>0</v>
      </c>
      <c r="K1085" s="335">
        <f t="shared" si="180"/>
        <v>0</v>
      </c>
      <c r="L1085" s="340"/>
      <c r="M1085" s="335">
        <f t="shared" si="180"/>
        <v>0</v>
      </c>
    </row>
    <row r="1086" spans="1:13" ht="12.75" hidden="1" customHeight="1">
      <c r="A1086" s="225" t="s">
        <v>100</v>
      </c>
      <c r="B1086" s="78" t="s">
        <v>404</v>
      </c>
      <c r="C1086" s="209" t="s">
        <v>95</v>
      </c>
      <c r="D1086" s="209" t="s">
        <v>529</v>
      </c>
      <c r="E1086" s="223" t="s">
        <v>959</v>
      </c>
      <c r="F1086" s="209" t="s">
        <v>101</v>
      </c>
      <c r="G1086" s="209"/>
      <c r="H1086" s="335">
        <f t="shared" si="180"/>
        <v>0</v>
      </c>
      <c r="I1086" s="335"/>
      <c r="J1086" s="339">
        <f t="shared" si="172"/>
        <v>0</v>
      </c>
      <c r="K1086" s="335">
        <f t="shared" si="180"/>
        <v>0</v>
      </c>
      <c r="L1086" s="340"/>
      <c r="M1086" s="335">
        <f t="shared" si="180"/>
        <v>0</v>
      </c>
    </row>
    <row r="1087" spans="1:13" ht="12.75" hidden="1" customHeight="1">
      <c r="A1087" s="225" t="s">
        <v>9</v>
      </c>
      <c r="B1087" s="78" t="s">
        <v>404</v>
      </c>
      <c r="C1087" s="209" t="s">
        <v>95</v>
      </c>
      <c r="D1087" s="209" t="s">
        <v>529</v>
      </c>
      <c r="E1087" s="223" t="s">
        <v>959</v>
      </c>
      <c r="F1087" s="209" t="s">
        <v>101</v>
      </c>
      <c r="G1087" s="209" t="s">
        <v>10</v>
      </c>
      <c r="H1087" s="337"/>
      <c r="I1087" s="337"/>
      <c r="J1087" s="339">
        <f t="shared" si="172"/>
        <v>0</v>
      </c>
      <c r="K1087" s="337"/>
      <c r="L1087" s="340"/>
      <c r="M1087" s="337"/>
    </row>
    <row r="1088" spans="1:13" ht="22.5" customHeight="1">
      <c r="A1088" s="21" t="s">
        <v>118</v>
      </c>
      <c r="B1088" s="76" t="s">
        <v>404</v>
      </c>
      <c r="C1088" s="250" t="s">
        <v>95</v>
      </c>
      <c r="D1088" s="250" t="s">
        <v>95</v>
      </c>
      <c r="E1088" s="250"/>
      <c r="F1088" s="250"/>
      <c r="G1088" s="250"/>
      <c r="H1088" s="339">
        <f>H1107+H1131+H1089+H1137</f>
        <v>1895.3</v>
      </c>
      <c r="I1088" s="339">
        <f>I1107+I1131+I1089+I1137</f>
        <v>0</v>
      </c>
      <c r="J1088" s="339">
        <f t="shared" si="172"/>
        <v>1895.3</v>
      </c>
      <c r="K1088" s="339">
        <f>K1107+K1131+K1089+K1137</f>
        <v>1086.0999999999999</v>
      </c>
      <c r="L1088" s="340"/>
      <c r="M1088" s="339">
        <f>M1107+M1131+M1089+M1137</f>
        <v>1012.4</v>
      </c>
    </row>
    <row r="1089" spans="1:13" ht="34.5" customHeight="1">
      <c r="A1089" s="380" t="s">
        <v>711</v>
      </c>
      <c r="B1089" s="382" t="s">
        <v>404</v>
      </c>
      <c r="C1089" s="250" t="s">
        <v>95</v>
      </c>
      <c r="D1089" s="250" t="s">
        <v>130</v>
      </c>
      <c r="E1089" s="250" t="s">
        <v>723</v>
      </c>
      <c r="F1089" s="250"/>
      <c r="G1089" s="250"/>
      <c r="H1089" s="335">
        <f t="shared" ref="H1089:M1090" si="181">H1090</f>
        <v>1823.2</v>
      </c>
      <c r="I1089" s="335">
        <f t="shared" si="181"/>
        <v>0</v>
      </c>
      <c r="J1089" s="339">
        <f t="shared" si="172"/>
        <v>1823.2</v>
      </c>
      <c r="K1089" s="335">
        <f t="shared" si="181"/>
        <v>1012.4</v>
      </c>
      <c r="L1089" s="340"/>
      <c r="M1089" s="335">
        <f t="shared" si="181"/>
        <v>1012.4</v>
      </c>
    </row>
    <row r="1090" spans="1:13" ht="42.75" customHeight="1">
      <c r="A1090" s="418" t="s">
        <v>712</v>
      </c>
      <c r="B1090" s="382" t="s">
        <v>404</v>
      </c>
      <c r="C1090" s="250" t="s">
        <v>95</v>
      </c>
      <c r="D1090" s="250" t="s">
        <v>130</v>
      </c>
      <c r="E1090" s="250" t="s">
        <v>713</v>
      </c>
      <c r="F1090" s="250"/>
      <c r="G1090" s="250"/>
      <c r="H1090" s="335">
        <f>H1091</f>
        <v>1823.2</v>
      </c>
      <c r="I1090" s="335">
        <f>I1091</f>
        <v>0</v>
      </c>
      <c r="J1090" s="339">
        <f t="shared" si="172"/>
        <v>1823.2</v>
      </c>
      <c r="K1090" s="335">
        <f t="shared" si="181"/>
        <v>1012.4</v>
      </c>
      <c r="L1090" s="340"/>
      <c r="M1090" s="335">
        <f t="shared" si="181"/>
        <v>1012.4</v>
      </c>
    </row>
    <row r="1091" spans="1:13" ht="39" customHeight="1">
      <c r="A1091" s="427" t="s">
        <v>847</v>
      </c>
      <c r="B1091" s="404" t="s">
        <v>404</v>
      </c>
      <c r="C1091" s="250" t="s">
        <v>95</v>
      </c>
      <c r="D1091" s="250" t="s">
        <v>130</v>
      </c>
      <c r="E1091" s="250" t="s">
        <v>741</v>
      </c>
      <c r="F1091" s="250"/>
      <c r="G1091" s="250"/>
      <c r="H1091" s="335">
        <f>H1092+H1096+H1100</f>
        <v>1823.2</v>
      </c>
      <c r="I1091" s="335">
        <f>I1092+I1096+I1100</f>
        <v>0</v>
      </c>
      <c r="J1091" s="339">
        <f t="shared" si="172"/>
        <v>1823.2</v>
      </c>
      <c r="K1091" s="335">
        <f>K1092+K1096+K1100</f>
        <v>1012.4</v>
      </c>
      <c r="L1091" s="340"/>
      <c r="M1091" s="335">
        <f>M1092+M1096+M1100</f>
        <v>1012.4</v>
      </c>
    </row>
    <row r="1092" spans="1:13">
      <c r="A1092" s="357" t="s">
        <v>865</v>
      </c>
      <c r="B1092" s="358" t="s">
        <v>404</v>
      </c>
      <c r="C1092" s="209" t="s">
        <v>95</v>
      </c>
      <c r="D1092" s="209" t="s">
        <v>130</v>
      </c>
      <c r="E1092" s="60" t="s">
        <v>864</v>
      </c>
      <c r="F1092" s="250"/>
      <c r="G1092" s="250"/>
      <c r="H1092" s="335">
        <f t="shared" ref="H1092:M1094" si="182">H1093</f>
        <v>250</v>
      </c>
      <c r="I1092" s="335">
        <f t="shared" si="182"/>
        <v>0</v>
      </c>
      <c r="J1092" s="339">
        <f t="shared" si="172"/>
        <v>250</v>
      </c>
      <c r="K1092" s="335">
        <f t="shared" si="182"/>
        <v>150</v>
      </c>
      <c r="L1092" s="340"/>
      <c r="M1092" s="335">
        <f t="shared" si="182"/>
        <v>150</v>
      </c>
    </row>
    <row r="1093" spans="1:13" ht="23.25" customHeight="1">
      <c r="A1093" s="398" t="s">
        <v>123</v>
      </c>
      <c r="B1093" s="391" t="s">
        <v>404</v>
      </c>
      <c r="C1093" s="209" t="s">
        <v>95</v>
      </c>
      <c r="D1093" s="209" t="s">
        <v>130</v>
      </c>
      <c r="E1093" s="60" t="s">
        <v>864</v>
      </c>
      <c r="F1093" s="209" t="s">
        <v>124</v>
      </c>
      <c r="G1093" s="209"/>
      <c r="H1093" s="335">
        <f t="shared" si="182"/>
        <v>250</v>
      </c>
      <c r="I1093" s="335">
        <f t="shared" si="182"/>
        <v>0</v>
      </c>
      <c r="J1093" s="339">
        <f t="shared" si="172"/>
        <v>250</v>
      </c>
      <c r="K1093" s="335">
        <f t="shared" si="182"/>
        <v>150</v>
      </c>
      <c r="L1093" s="340"/>
      <c r="M1093" s="335">
        <f t="shared" si="182"/>
        <v>150</v>
      </c>
    </row>
    <row r="1094" spans="1:13" ht="38.25">
      <c r="A1094" s="398" t="s">
        <v>127</v>
      </c>
      <c r="B1094" s="391" t="s">
        <v>404</v>
      </c>
      <c r="C1094" s="209" t="s">
        <v>95</v>
      </c>
      <c r="D1094" s="209" t="s">
        <v>130</v>
      </c>
      <c r="E1094" s="60" t="s">
        <v>864</v>
      </c>
      <c r="F1094" s="209" t="s">
        <v>126</v>
      </c>
      <c r="G1094" s="209"/>
      <c r="H1094" s="335">
        <f t="shared" si="182"/>
        <v>250</v>
      </c>
      <c r="I1094" s="335">
        <f t="shared" si="182"/>
        <v>0</v>
      </c>
      <c r="J1094" s="339">
        <f t="shared" si="172"/>
        <v>250</v>
      </c>
      <c r="K1094" s="335">
        <f t="shared" si="182"/>
        <v>150</v>
      </c>
      <c r="L1094" s="340"/>
      <c r="M1094" s="335">
        <f t="shared" si="182"/>
        <v>150</v>
      </c>
    </row>
    <row r="1095" spans="1:13" ht="15.75" customHeight="1">
      <c r="A1095" s="398" t="s">
        <v>9</v>
      </c>
      <c r="B1095" s="391" t="s">
        <v>404</v>
      </c>
      <c r="C1095" s="209" t="s">
        <v>95</v>
      </c>
      <c r="D1095" s="209" t="s">
        <v>130</v>
      </c>
      <c r="E1095" s="60" t="s">
        <v>864</v>
      </c>
      <c r="F1095" s="209" t="s">
        <v>126</v>
      </c>
      <c r="G1095" s="209" t="s">
        <v>10</v>
      </c>
      <c r="H1095" s="335">
        <v>250</v>
      </c>
      <c r="I1095" s="335"/>
      <c r="J1095" s="339">
        <f t="shared" si="172"/>
        <v>250</v>
      </c>
      <c r="K1095" s="335">
        <v>150</v>
      </c>
      <c r="L1095" s="340"/>
      <c r="M1095" s="335">
        <v>150</v>
      </c>
    </row>
    <row r="1096" spans="1:13" ht="58.5" hidden="1" customHeight="1">
      <c r="A1096" s="357" t="s">
        <v>335</v>
      </c>
      <c r="B1096" s="358" t="s">
        <v>404</v>
      </c>
      <c r="C1096" s="209" t="s">
        <v>95</v>
      </c>
      <c r="D1096" s="209" t="s">
        <v>119</v>
      </c>
      <c r="E1096" s="60" t="s">
        <v>742</v>
      </c>
      <c r="F1096" s="250"/>
      <c r="G1096" s="250"/>
      <c r="H1096" s="338"/>
      <c r="I1096" s="338"/>
      <c r="J1096" s="339">
        <f t="shared" si="172"/>
        <v>0</v>
      </c>
      <c r="K1096" s="338"/>
      <c r="L1096" s="340"/>
      <c r="M1096" s="338"/>
    </row>
    <row r="1097" spans="1:13" ht="26.25" hidden="1" customHeight="1">
      <c r="A1097" s="398" t="s">
        <v>123</v>
      </c>
      <c r="B1097" s="391" t="s">
        <v>404</v>
      </c>
      <c r="C1097" s="209" t="s">
        <v>95</v>
      </c>
      <c r="D1097" s="209" t="s">
        <v>119</v>
      </c>
      <c r="E1097" s="60" t="s">
        <v>742</v>
      </c>
      <c r="F1097" s="209" t="s">
        <v>124</v>
      </c>
      <c r="G1097" s="209"/>
      <c r="H1097" s="338"/>
      <c r="I1097" s="338"/>
      <c r="J1097" s="339">
        <f t="shared" si="172"/>
        <v>0</v>
      </c>
      <c r="K1097" s="338"/>
      <c r="L1097" s="340"/>
      <c r="M1097" s="338"/>
    </row>
    <row r="1098" spans="1:13" ht="39.75" hidden="1" customHeight="1">
      <c r="A1098" s="398" t="s">
        <v>127</v>
      </c>
      <c r="B1098" s="391" t="s">
        <v>404</v>
      </c>
      <c r="C1098" s="209" t="s">
        <v>95</v>
      </c>
      <c r="D1098" s="209" t="s">
        <v>119</v>
      </c>
      <c r="E1098" s="60" t="s">
        <v>742</v>
      </c>
      <c r="F1098" s="209" t="s">
        <v>126</v>
      </c>
      <c r="G1098" s="209"/>
      <c r="H1098" s="338"/>
      <c r="I1098" s="338"/>
      <c r="J1098" s="339">
        <f t="shared" si="172"/>
        <v>0</v>
      </c>
      <c r="K1098" s="338"/>
      <c r="L1098" s="340"/>
      <c r="M1098" s="338"/>
    </row>
    <row r="1099" spans="1:13" ht="12.75" hidden="1" customHeight="1">
      <c r="A1099" s="398" t="s">
        <v>11</v>
      </c>
      <c r="B1099" s="391" t="s">
        <v>404</v>
      </c>
      <c r="C1099" s="209" t="s">
        <v>95</v>
      </c>
      <c r="D1099" s="209" t="s">
        <v>119</v>
      </c>
      <c r="E1099" s="60" t="s">
        <v>742</v>
      </c>
      <c r="F1099" s="209" t="s">
        <v>126</v>
      </c>
      <c r="G1099" s="209" t="s">
        <v>12</v>
      </c>
      <c r="H1099" s="338"/>
      <c r="I1099" s="338"/>
      <c r="J1099" s="339">
        <f t="shared" si="172"/>
        <v>0</v>
      </c>
      <c r="K1099" s="338"/>
      <c r="L1099" s="340"/>
      <c r="M1099" s="338"/>
    </row>
    <row r="1100" spans="1:13" ht="16.5" customHeight="1">
      <c r="A1100" s="357" t="s">
        <v>743</v>
      </c>
      <c r="B1100" s="358" t="s">
        <v>404</v>
      </c>
      <c r="C1100" s="209" t="s">
        <v>95</v>
      </c>
      <c r="D1100" s="209" t="s">
        <v>130</v>
      </c>
      <c r="E1100" s="223" t="s">
        <v>744</v>
      </c>
      <c r="F1100" s="209"/>
      <c r="G1100" s="209"/>
      <c r="H1100" s="335">
        <f>H1104</f>
        <v>1573.2</v>
      </c>
      <c r="I1100" s="335">
        <f>I1104</f>
        <v>0</v>
      </c>
      <c r="J1100" s="339">
        <f t="shared" si="172"/>
        <v>1573.2</v>
      </c>
      <c r="K1100" s="335">
        <f>K1104</f>
        <v>862.4</v>
      </c>
      <c r="L1100" s="340"/>
      <c r="M1100" s="335">
        <f>M1104</f>
        <v>862.4</v>
      </c>
    </row>
    <row r="1101" spans="1:13" ht="25.5" hidden="1" customHeight="1">
      <c r="A1101" s="357" t="s">
        <v>35</v>
      </c>
      <c r="B1101" s="227" t="s">
        <v>404</v>
      </c>
      <c r="C1101" s="209" t="s">
        <v>95</v>
      </c>
      <c r="D1101" s="209" t="s">
        <v>119</v>
      </c>
      <c r="E1101" s="223" t="s">
        <v>332</v>
      </c>
      <c r="F1101" s="209" t="s">
        <v>27</v>
      </c>
      <c r="G1101" s="209"/>
      <c r="H1101" s="338"/>
      <c r="I1101" s="338"/>
      <c r="J1101" s="339">
        <f t="shared" si="172"/>
        <v>0</v>
      </c>
      <c r="K1101" s="338"/>
      <c r="L1101" s="340"/>
      <c r="M1101" s="338"/>
    </row>
    <row r="1102" spans="1:13" ht="38.25" hidden="1" customHeight="1">
      <c r="A1102" s="357" t="s">
        <v>28</v>
      </c>
      <c r="B1102" s="227" t="s">
        <v>404</v>
      </c>
      <c r="C1102" s="209" t="s">
        <v>95</v>
      </c>
      <c r="D1102" s="209" t="s">
        <v>119</v>
      </c>
      <c r="E1102" s="223" t="s">
        <v>332</v>
      </c>
      <c r="F1102" s="209" t="s">
        <v>29</v>
      </c>
      <c r="G1102" s="209"/>
      <c r="H1102" s="338"/>
      <c r="I1102" s="338"/>
      <c r="J1102" s="339">
        <f t="shared" si="172"/>
        <v>0</v>
      </c>
      <c r="K1102" s="338"/>
      <c r="L1102" s="340"/>
      <c r="M1102" s="338"/>
    </row>
    <row r="1103" spans="1:13" ht="12.75" hidden="1" customHeight="1">
      <c r="A1103" s="357" t="s">
        <v>9</v>
      </c>
      <c r="B1103" s="358" t="s">
        <v>404</v>
      </c>
      <c r="C1103" s="209" t="s">
        <v>95</v>
      </c>
      <c r="D1103" s="209" t="s">
        <v>119</v>
      </c>
      <c r="E1103" s="223" t="s">
        <v>332</v>
      </c>
      <c r="F1103" s="209" t="s">
        <v>29</v>
      </c>
      <c r="G1103" s="209" t="s">
        <v>10</v>
      </c>
      <c r="H1103" s="338"/>
      <c r="I1103" s="338"/>
      <c r="J1103" s="339">
        <f t="shared" si="172"/>
        <v>0</v>
      </c>
      <c r="K1103" s="338"/>
      <c r="L1103" s="340"/>
      <c r="M1103" s="338"/>
    </row>
    <row r="1104" spans="1:13" ht="38.25">
      <c r="A1104" s="225" t="s">
        <v>910</v>
      </c>
      <c r="B1104" s="358" t="s">
        <v>404</v>
      </c>
      <c r="C1104" s="209" t="s">
        <v>95</v>
      </c>
      <c r="D1104" s="209" t="s">
        <v>130</v>
      </c>
      <c r="E1104" s="223" t="s">
        <v>744</v>
      </c>
      <c r="F1104" s="209" t="s">
        <v>99</v>
      </c>
      <c r="G1104" s="209"/>
      <c r="H1104" s="335">
        <f t="shared" ref="H1104:M1105" si="183">H1105</f>
        <v>1573.2</v>
      </c>
      <c r="I1104" s="335">
        <f t="shared" si="183"/>
        <v>0</v>
      </c>
      <c r="J1104" s="339">
        <f t="shared" si="172"/>
        <v>1573.2</v>
      </c>
      <c r="K1104" s="335">
        <f t="shared" si="183"/>
        <v>862.4</v>
      </c>
      <c r="L1104" s="340"/>
      <c r="M1104" s="335">
        <f t="shared" si="183"/>
        <v>862.4</v>
      </c>
    </row>
    <row r="1105" spans="1:13" ht="13.5" customHeight="1">
      <c r="A1105" s="225" t="s">
        <v>100</v>
      </c>
      <c r="B1105" s="358" t="s">
        <v>404</v>
      </c>
      <c r="C1105" s="209" t="s">
        <v>95</v>
      </c>
      <c r="D1105" s="209" t="s">
        <v>130</v>
      </c>
      <c r="E1105" s="223" t="s">
        <v>744</v>
      </c>
      <c r="F1105" s="209" t="s">
        <v>101</v>
      </c>
      <c r="G1105" s="209"/>
      <c r="H1105" s="335">
        <f t="shared" si="183"/>
        <v>1573.2</v>
      </c>
      <c r="I1105" s="335">
        <f t="shared" si="183"/>
        <v>0</v>
      </c>
      <c r="J1105" s="339">
        <f t="shared" ref="J1105:J1168" si="184">H1105+I1105</f>
        <v>1573.2</v>
      </c>
      <c r="K1105" s="335">
        <f t="shared" si="183"/>
        <v>862.4</v>
      </c>
      <c r="L1105" s="340"/>
      <c r="M1105" s="335">
        <f t="shared" si="183"/>
        <v>862.4</v>
      </c>
    </row>
    <row r="1106" spans="1:13">
      <c r="A1106" s="225" t="s">
        <v>9</v>
      </c>
      <c r="B1106" s="358" t="s">
        <v>404</v>
      </c>
      <c r="C1106" s="209" t="s">
        <v>95</v>
      </c>
      <c r="D1106" s="209" t="s">
        <v>130</v>
      </c>
      <c r="E1106" s="223" t="s">
        <v>744</v>
      </c>
      <c r="F1106" s="209" t="s">
        <v>101</v>
      </c>
      <c r="G1106" s="209" t="s">
        <v>10</v>
      </c>
      <c r="H1106" s="337">
        <v>1573.2</v>
      </c>
      <c r="I1106" s="337"/>
      <c r="J1106" s="339">
        <f t="shared" si="184"/>
        <v>1573.2</v>
      </c>
      <c r="K1106" s="337">
        <v>862.4</v>
      </c>
      <c r="L1106" s="340"/>
      <c r="M1106" s="337">
        <v>862.4</v>
      </c>
    </row>
    <row r="1107" spans="1:13" ht="48" hidden="1" customHeight="1">
      <c r="A1107" s="397" t="s">
        <v>914</v>
      </c>
      <c r="B1107" s="382" t="s">
        <v>404</v>
      </c>
      <c r="C1107" s="250" t="s">
        <v>95</v>
      </c>
      <c r="D1107" s="250" t="s">
        <v>119</v>
      </c>
      <c r="E1107" s="250" t="s">
        <v>915</v>
      </c>
      <c r="F1107" s="250"/>
      <c r="G1107" s="250"/>
      <c r="H1107" s="339">
        <f>H1108+H1113+H1119</f>
        <v>0</v>
      </c>
      <c r="I1107" s="339">
        <f>I1108+I1113+I1119</f>
        <v>0</v>
      </c>
      <c r="J1107" s="339">
        <f t="shared" si="184"/>
        <v>0</v>
      </c>
      <c r="K1107" s="339">
        <f>K1108+K1113+K1119</f>
        <v>0</v>
      </c>
      <c r="L1107" s="340"/>
      <c r="M1107" s="339">
        <f>M1108+M1113+M1119</f>
        <v>0</v>
      </c>
    </row>
    <row r="1108" spans="1:13" ht="40.5" hidden="1" customHeight="1">
      <c r="A1108" s="397" t="s">
        <v>916</v>
      </c>
      <c r="B1108" s="382" t="s">
        <v>404</v>
      </c>
      <c r="C1108" s="250" t="s">
        <v>95</v>
      </c>
      <c r="D1108" s="250" t="s">
        <v>119</v>
      </c>
      <c r="E1108" s="250" t="s">
        <v>917</v>
      </c>
      <c r="F1108" s="250"/>
      <c r="G1108" s="250"/>
      <c r="H1108" s="339">
        <f t="shared" ref="H1108:M1111" si="185">H1109</f>
        <v>0</v>
      </c>
      <c r="I1108" s="339">
        <f t="shared" si="185"/>
        <v>0</v>
      </c>
      <c r="J1108" s="339">
        <f t="shared" si="184"/>
        <v>0</v>
      </c>
      <c r="K1108" s="339">
        <f t="shared" si="185"/>
        <v>0</v>
      </c>
      <c r="L1108" s="340"/>
      <c r="M1108" s="339">
        <f t="shared" si="185"/>
        <v>0</v>
      </c>
    </row>
    <row r="1109" spans="1:13" ht="15" hidden="1" customHeight="1">
      <c r="A1109" s="401" t="s">
        <v>214</v>
      </c>
      <c r="B1109" s="358" t="s">
        <v>404</v>
      </c>
      <c r="C1109" s="209" t="s">
        <v>95</v>
      </c>
      <c r="D1109" s="209" t="s">
        <v>119</v>
      </c>
      <c r="E1109" s="209" t="s">
        <v>924</v>
      </c>
      <c r="F1109" s="209"/>
      <c r="G1109" s="209"/>
      <c r="H1109" s="335">
        <f t="shared" si="185"/>
        <v>0</v>
      </c>
      <c r="I1109" s="335">
        <f t="shared" si="185"/>
        <v>0</v>
      </c>
      <c r="J1109" s="339">
        <f t="shared" si="184"/>
        <v>0</v>
      </c>
      <c r="K1109" s="335">
        <f t="shared" si="185"/>
        <v>0</v>
      </c>
      <c r="L1109" s="340"/>
      <c r="M1109" s="335">
        <f t="shared" si="185"/>
        <v>0</v>
      </c>
    </row>
    <row r="1110" spans="1:13" ht="27.75" hidden="1" customHeight="1">
      <c r="A1110" s="357" t="s">
        <v>35</v>
      </c>
      <c r="B1110" s="358" t="s">
        <v>404</v>
      </c>
      <c r="C1110" s="209" t="s">
        <v>95</v>
      </c>
      <c r="D1110" s="209" t="s">
        <v>119</v>
      </c>
      <c r="E1110" s="209" t="s">
        <v>924</v>
      </c>
      <c r="F1110" s="209" t="s">
        <v>27</v>
      </c>
      <c r="G1110" s="209"/>
      <c r="H1110" s="335">
        <f t="shared" si="185"/>
        <v>0</v>
      </c>
      <c r="I1110" s="335">
        <f t="shared" si="185"/>
        <v>0</v>
      </c>
      <c r="J1110" s="339">
        <f t="shared" si="184"/>
        <v>0</v>
      </c>
      <c r="K1110" s="335">
        <f t="shared" si="185"/>
        <v>0</v>
      </c>
      <c r="L1110" s="340"/>
      <c r="M1110" s="335">
        <f t="shared" si="185"/>
        <v>0</v>
      </c>
    </row>
    <row r="1111" spans="1:13" ht="42" hidden="1" customHeight="1">
      <c r="A1111" s="357" t="s">
        <v>28</v>
      </c>
      <c r="B1111" s="358" t="s">
        <v>404</v>
      </c>
      <c r="C1111" s="209" t="s">
        <v>95</v>
      </c>
      <c r="D1111" s="209" t="s">
        <v>119</v>
      </c>
      <c r="E1111" s="209" t="s">
        <v>924</v>
      </c>
      <c r="F1111" s="209" t="s">
        <v>76</v>
      </c>
      <c r="G1111" s="209"/>
      <c r="H1111" s="335">
        <f t="shared" si="185"/>
        <v>0</v>
      </c>
      <c r="I1111" s="335">
        <f t="shared" si="185"/>
        <v>0</v>
      </c>
      <c r="J1111" s="339">
        <f t="shared" si="184"/>
        <v>0</v>
      </c>
      <c r="K1111" s="335">
        <f t="shared" si="185"/>
        <v>0</v>
      </c>
      <c r="L1111" s="340"/>
      <c r="M1111" s="335">
        <f t="shared" si="185"/>
        <v>0</v>
      </c>
    </row>
    <row r="1112" spans="1:13" hidden="1">
      <c r="A1112" s="357" t="s">
        <v>9</v>
      </c>
      <c r="B1112" s="358" t="s">
        <v>404</v>
      </c>
      <c r="C1112" s="209" t="s">
        <v>95</v>
      </c>
      <c r="D1112" s="209" t="s">
        <v>119</v>
      </c>
      <c r="E1112" s="209" t="s">
        <v>924</v>
      </c>
      <c r="F1112" s="209" t="s">
        <v>76</v>
      </c>
      <c r="G1112" s="209" t="s">
        <v>10</v>
      </c>
      <c r="H1112" s="337"/>
      <c r="I1112" s="337"/>
      <c r="J1112" s="339">
        <f t="shared" si="184"/>
        <v>0</v>
      </c>
      <c r="K1112" s="337"/>
      <c r="L1112" s="340"/>
      <c r="M1112" s="337"/>
    </row>
    <row r="1113" spans="1:13" s="247" customFormat="1" ht="38.25" hidden="1">
      <c r="A1113" s="390" t="s">
        <v>922</v>
      </c>
      <c r="B1113" s="358" t="s">
        <v>404</v>
      </c>
      <c r="C1113" s="209" t="s">
        <v>95</v>
      </c>
      <c r="D1113" s="209" t="s">
        <v>119</v>
      </c>
      <c r="E1113" s="209" t="s">
        <v>918</v>
      </c>
      <c r="F1113" s="209"/>
      <c r="G1113" s="209"/>
      <c r="H1113" s="335">
        <f t="shared" ref="H1113:I1117" si="186">H1114</f>
        <v>0</v>
      </c>
      <c r="I1113" s="335">
        <f t="shared" si="186"/>
        <v>0</v>
      </c>
      <c r="J1113" s="339">
        <f t="shared" si="184"/>
        <v>0</v>
      </c>
      <c r="K1113" s="335">
        <f>K1114</f>
        <v>0</v>
      </c>
      <c r="L1113" s="340"/>
      <c r="M1113" s="335">
        <f>M1114</f>
        <v>0</v>
      </c>
    </row>
    <row r="1114" spans="1:13" ht="30.75" hidden="1" customHeight="1">
      <c r="A1114" s="401" t="s">
        <v>537</v>
      </c>
      <c r="B1114" s="358" t="s">
        <v>404</v>
      </c>
      <c r="C1114" s="209" t="s">
        <v>95</v>
      </c>
      <c r="D1114" s="209" t="s">
        <v>119</v>
      </c>
      <c r="E1114" s="209" t="s">
        <v>919</v>
      </c>
      <c r="F1114" s="209"/>
      <c r="G1114" s="209"/>
      <c r="H1114" s="335">
        <f t="shared" si="186"/>
        <v>0</v>
      </c>
      <c r="I1114" s="335">
        <f t="shared" si="186"/>
        <v>0</v>
      </c>
      <c r="J1114" s="339">
        <f t="shared" si="184"/>
        <v>0</v>
      </c>
      <c r="K1114" s="335">
        <f>K1115</f>
        <v>0</v>
      </c>
      <c r="L1114" s="340"/>
      <c r="M1114" s="335">
        <f>M1115</f>
        <v>0</v>
      </c>
    </row>
    <row r="1115" spans="1:13" ht="17.25" hidden="1" customHeight="1">
      <c r="A1115" s="401" t="s">
        <v>214</v>
      </c>
      <c r="B1115" s="358" t="s">
        <v>404</v>
      </c>
      <c r="C1115" s="209" t="s">
        <v>95</v>
      </c>
      <c r="D1115" s="209" t="s">
        <v>119</v>
      </c>
      <c r="E1115" s="209" t="s">
        <v>925</v>
      </c>
      <c r="F1115" s="209"/>
      <c r="G1115" s="209"/>
      <c r="H1115" s="335">
        <f t="shared" si="186"/>
        <v>0</v>
      </c>
      <c r="I1115" s="335">
        <f t="shared" si="186"/>
        <v>0</v>
      </c>
      <c r="J1115" s="339">
        <f t="shared" si="184"/>
        <v>0</v>
      </c>
      <c r="K1115" s="335">
        <f>K1116</f>
        <v>0</v>
      </c>
      <c r="L1115" s="340"/>
      <c r="M1115" s="335">
        <f>M1116</f>
        <v>0</v>
      </c>
    </row>
    <row r="1116" spans="1:13" ht="28.5" hidden="1" customHeight="1">
      <c r="A1116" s="357" t="s">
        <v>35</v>
      </c>
      <c r="B1116" s="358" t="s">
        <v>404</v>
      </c>
      <c r="C1116" s="209" t="s">
        <v>95</v>
      </c>
      <c r="D1116" s="209" t="s">
        <v>119</v>
      </c>
      <c r="E1116" s="209" t="s">
        <v>925</v>
      </c>
      <c r="F1116" s="209" t="s">
        <v>27</v>
      </c>
      <c r="G1116" s="209"/>
      <c r="H1116" s="335">
        <f t="shared" si="186"/>
        <v>0</v>
      </c>
      <c r="I1116" s="335">
        <f t="shared" si="186"/>
        <v>0</v>
      </c>
      <c r="J1116" s="339">
        <f t="shared" si="184"/>
        <v>0</v>
      </c>
      <c r="K1116" s="335">
        <f>K1117</f>
        <v>0</v>
      </c>
      <c r="L1116" s="340"/>
      <c r="M1116" s="335">
        <f>M1117</f>
        <v>0</v>
      </c>
    </row>
    <row r="1117" spans="1:13" ht="40.5" hidden="1" customHeight="1">
      <c r="A1117" s="357" t="s">
        <v>28</v>
      </c>
      <c r="B1117" s="358" t="s">
        <v>404</v>
      </c>
      <c r="C1117" s="209" t="s">
        <v>95</v>
      </c>
      <c r="D1117" s="209" t="s">
        <v>119</v>
      </c>
      <c r="E1117" s="209" t="s">
        <v>925</v>
      </c>
      <c r="F1117" s="209" t="s">
        <v>76</v>
      </c>
      <c r="G1117" s="209"/>
      <c r="H1117" s="335">
        <f t="shared" si="186"/>
        <v>0</v>
      </c>
      <c r="I1117" s="335">
        <f t="shared" si="186"/>
        <v>0</v>
      </c>
      <c r="J1117" s="339">
        <f t="shared" si="184"/>
        <v>0</v>
      </c>
      <c r="K1117" s="335">
        <f>K1118</f>
        <v>0</v>
      </c>
      <c r="L1117" s="340"/>
      <c r="M1117" s="335">
        <f>M1118</f>
        <v>0</v>
      </c>
    </row>
    <row r="1118" spans="1:13" hidden="1">
      <c r="A1118" s="357" t="s">
        <v>9</v>
      </c>
      <c r="B1118" s="358" t="s">
        <v>404</v>
      </c>
      <c r="C1118" s="209" t="s">
        <v>95</v>
      </c>
      <c r="D1118" s="209" t="s">
        <v>119</v>
      </c>
      <c r="E1118" s="209" t="s">
        <v>925</v>
      </c>
      <c r="F1118" s="209" t="s">
        <v>76</v>
      </c>
      <c r="G1118" s="209" t="s">
        <v>10</v>
      </c>
      <c r="H1118" s="337"/>
      <c r="I1118" s="337"/>
      <c r="J1118" s="339">
        <f t="shared" si="184"/>
        <v>0</v>
      </c>
      <c r="K1118" s="337"/>
      <c r="L1118" s="340"/>
      <c r="M1118" s="337"/>
    </row>
    <row r="1119" spans="1:13" s="247" customFormat="1" ht="48" hidden="1" customHeight="1">
      <c r="A1119" s="390" t="s">
        <v>942</v>
      </c>
      <c r="B1119" s="358" t="s">
        <v>404</v>
      </c>
      <c r="C1119" s="209" t="s">
        <v>95</v>
      </c>
      <c r="D1119" s="209" t="s">
        <v>119</v>
      </c>
      <c r="E1119" s="209" t="s">
        <v>920</v>
      </c>
      <c r="F1119" s="209"/>
      <c r="G1119" s="209"/>
      <c r="H1119" s="335">
        <f t="shared" ref="H1119:M1123" si="187">H1120</f>
        <v>0</v>
      </c>
      <c r="I1119" s="335">
        <f t="shared" si="187"/>
        <v>0</v>
      </c>
      <c r="J1119" s="339">
        <f t="shared" si="184"/>
        <v>0</v>
      </c>
      <c r="K1119" s="335">
        <f t="shared" si="187"/>
        <v>0</v>
      </c>
      <c r="L1119" s="340"/>
      <c r="M1119" s="335">
        <f t="shared" si="187"/>
        <v>0</v>
      </c>
    </row>
    <row r="1120" spans="1:13" ht="42" hidden="1" customHeight="1">
      <c r="A1120" s="401" t="s">
        <v>541</v>
      </c>
      <c r="B1120" s="358" t="s">
        <v>404</v>
      </c>
      <c r="C1120" s="209" t="s">
        <v>95</v>
      </c>
      <c r="D1120" s="209" t="s">
        <v>119</v>
      </c>
      <c r="E1120" s="209" t="s">
        <v>921</v>
      </c>
      <c r="F1120" s="209"/>
      <c r="G1120" s="209"/>
      <c r="H1120" s="335">
        <f t="shared" si="187"/>
        <v>0</v>
      </c>
      <c r="I1120" s="335">
        <f t="shared" si="187"/>
        <v>0</v>
      </c>
      <c r="J1120" s="339">
        <f t="shared" si="184"/>
        <v>0</v>
      </c>
      <c r="K1120" s="335">
        <f t="shared" si="187"/>
        <v>0</v>
      </c>
      <c r="L1120" s="340"/>
      <c r="M1120" s="335">
        <f t="shared" si="187"/>
        <v>0</v>
      </c>
    </row>
    <row r="1121" spans="1:13" ht="15.75" hidden="1" customHeight="1">
      <c r="A1121" s="401" t="s">
        <v>214</v>
      </c>
      <c r="B1121" s="358" t="s">
        <v>404</v>
      </c>
      <c r="C1121" s="209" t="s">
        <v>95</v>
      </c>
      <c r="D1121" s="209" t="s">
        <v>119</v>
      </c>
      <c r="E1121" s="209" t="s">
        <v>925</v>
      </c>
      <c r="F1121" s="209"/>
      <c r="G1121" s="209"/>
      <c r="H1121" s="335">
        <f t="shared" si="187"/>
        <v>0</v>
      </c>
      <c r="I1121" s="335">
        <f t="shared" si="187"/>
        <v>0</v>
      </c>
      <c r="J1121" s="339">
        <f t="shared" si="184"/>
        <v>0</v>
      </c>
      <c r="K1121" s="335">
        <f t="shared" si="187"/>
        <v>0</v>
      </c>
      <c r="L1121" s="340"/>
      <c r="M1121" s="335">
        <f t="shared" si="187"/>
        <v>0</v>
      </c>
    </row>
    <row r="1122" spans="1:13" ht="27" hidden="1" customHeight="1">
      <c r="A1122" s="357" t="s">
        <v>35</v>
      </c>
      <c r="B1122" s="358" t="s">
        <v>404</v>
      </c>
      <c r="C1122" s="209" t="s">
        <v>95</v>
      </c>
      <c r="D1122" s="209" t="s">
        <v>119</v>
      </c>
      <c r="E1122" s="209" t="s">
        <v>925</v>
      </c>
      <c r="F1122" s="209" t="s">
        <v>27</v>
      </c>
      <c r="G1122" s="209"/>
      <c r="H1122" s="335">
        <f t="shared" si="187"/>
        <v>0</v>
      </c>
      <c r="I1122" s="335">
        <f t="shared" si="187"/>
        <v>0</v>
      </c>
      <c r="J1122" s="339">
        <f t="shared" si="184"/>
        <v>0</v>
      </c>
      <c r="K1122" s="335">
        <f t="shared" si="187"/>
        <v>0</v>
      </c>
      <c r="L1122" s="340"/>
      <c r="M1122" s="335">
        <f t="shared" si="187"/>
        <v>0</v>
      </c>
    </row>
    <row r="1123" spans="1:13" ht="40.5" hidden="1" customHeight="1">
      <c r="A1123" s="357" t="s">
        <v>28</v>
      </c>
      <c r="B1123" s="358" t="s">
        <v>404</v>
      </c>
      <c r="C1123" s="209" t="s">
        <v>95</v>
      </c>
      <c r="D1123" s="209" t="s">
        <v>119</v>
      </c>
      <c r="E1123" s="209" t="s">
        <v>925</v>
      </c>
      <c r="F1123" s="209" t="s">
        <v>76</v>
      </c>
      <c r="G1123" s="209"/>
      <c r="H1123" s="335">
        <f t="shared" si="187"/>
        <v>0</v>
      </c>
      <c r="I1123" s="335">
        <f t="shared" si="187"/>
        <v>0</v>
      </c>
      <c r="J1123" s="339">
        <f t="shared" si="184"/>
        <v>0</v>
      </c>
      <c r="K1123" s="335">
        <f t="shared" si="187"/>
        <v>0</v>
      </c>
      <c r="L1123" s="340"/>
      <c r="M1123" s="335">
        <f t="shared" si="187"/>
        <v>0</v>
      </c>
    </row>
    <row r="1124" spans="1:13" hidden="1">
      <c r="A1124" s="357" t="s">
        <v>9</v>
      </c>
      <c r="B1124" s="358" t="s">
        <v>404</v>
      </c>
      <c r="C1124" s="209" t="s">
        <v>95</v>
      </c>
      <c r="D1124" s="209" t="s">
        <v>119</v>
      </c>
      <c r="E1124" s="209" t="s">
        <v>925</v>
      </c>
      <c r="F1124" s="209" t="s">
        <v>76</v>
      </c>
      <c r="G1124" s="209" t="s">
        <v>10</v>
      </c>
      <c r="H1124" s="337"/>
      <c r="I1124" s="337"/>
      <c r="J1124" s="339">
        <f t="shared" si="184"/>
        <v>0</v>
      </c>
      <c r="K1124" s="337"/>
      <c r="L1124" s="340"/>
      <c r="M1124" s="337"/>
    </row>
    <row r="1125" spans="1:13" ht="39" hidden="1" customHeight="1">
      <c r="A1125" s="397" t="s">
        <v>923</v>
      </c>
      <c r="B1125" s="382" t="s">
        <v>404</v>
      </c>
      <c r="C1125" s="250" t="s">
        <v>95</v>
      </c>
      <c r="D1125" s="250" t="s">
        <v>119</v>
      </c>
      <c r="E1125" s="250" t="s">
        <v>615</v>
      </c>
      <c r="F1125" s="250"/>
      <c r="G1125" s="250"/>
      <c r="H1125" s="338"/>
      <c r="I1125" s="338"/>
      <c r="J1125" s="339">
        <f t="shared" si="184"/>
        <v>0</v>
      </c>
      <c r="K1125" s="338"/>
      <c r="L1125" s="340"/>
      <c r="M1125" s="338"/>
    </row>
    <row r="1126" spans="1:13" ht="51" hidden="1" customHeight="1">
      <c r="A1126" s="390" t="s">
        <v>616</v>
      </c>
      <c r="B1126" s="358" t="s">
        <v>404</v>
      </c>
      <c r="C1126" s="209" t="s">
        <v>95</v>
      </c>
      <c r="D1126" s="209" t="s">
        <v>119</v>
      </c>
      <c r="E1126" s="209" t="s">
        <v>617</v>
      </c>
      <c r="F1126" s="209"/>
      <c r="G1126" s="209"/>
      <c r="H1126" s="338"/>
      <c r="I1126" s="338"/>
      <c r="J1126" s="339">
        <f t="shared" si="184"/>
        <v>0</v>
      </c>
      <c r="K1126" s="338"/>
      <c r="L1126" s="340"/>
      <c r="M1126" s="338"/>
    </row>
    <row r="1127" spans="1:13" ht="15.75" hidden="1" customHeight="1">
      <c r="A1127" s="390" t="s">
        <v>214</v>
      </c>
      <c r="B1127" s="358" t="s">
        <v>404</v>
      </c>
      <c r="C1127" s="209" t="s">
        <v>95</v>
      </c>
      <c r="D1127" s="209" t="s">
        <v>119</v>
      </c>
      <c r="E1127" s="209" t="s">
        <v>618</v>
      </c>
      <c r="F1127" s="209"/>
      <c r="G1127" s="209"/>
      <c r="H1127" s="338"/>
      <c r="I1127" s="338"/>
      <c r="J1127" s="339">
        <f t="shared" si="184"/>
        <v>0</v>
      </c>
      <c r="K1127" s="338"/>
      <c r="L1127" s="340"/>
      <c r="M1127" s="338"/>
    </row>
    <row r="1128" spans="1:13" ht="38.25" hidden="1" customHeight="1">
      <c r="A1128" s="225" t="s">
        <v>910</v>
      </c>
      <c r="B1128" s="358" t="s">
        <v>404</v>
      </c>
      <c r="C1128" s="209" t="s">
        <v>95</v>
      </c>
      <c r="D1128" s="209" t="s">
        <v>119</v>
      </c>
      <c r="E1128" s="209" t="s">
        <v>618</v>
      </c>
      <c r="F1128" s="209" t="s">
        <v>99</v>
      </c>
      <c r="G1128" s="209"/>
      <c r="H1128" s="338"/>
      <c r="I1128" s="338"/>
      <c r="J1128" s="339">
        <f t="shared" si="184"/>
        <v>0</v>
      </c>
      <c r="K1128" s="338"/>
      <c r="L1128" s="340"/>
      <c r="M1128" s="338"/>
    </row>
    <row r="1129" spans="1:13" ht="15" hidden="1" customHeight="1">
      <c r="A1129" s="225" t="s">
        <v>100</v>
      </c>
      <c r="B1129" s="358" t="s">
        <v>404</v>
      </c>
      <c r="C1129" s="209" t="s">
        <v>95</v>
      </c>
      <c r="D1129" s="209" t="s">
        <v>119</v>
      </c>
      <c r="E1129" s="209" t="s">
        <v>618</v>
      </c>
      <c r="F1129" s="209" t="s">
        <v>101</v>
      </c>
      <c r="G1129" s="209"/>
      <c r="H1129" s="338"/>
      <c r="I1129" s="338"/>
      <c r="J1129" s="339">
        <f t="shared" si="184"/>
        <v>0</v>
      </c>
      <c r="K1129" s="338"/>
      <c r="L1129" s="340"/>
      <c r="M1129" s="338"/>
    </row>
    <row r="1130" spans="1:13" ht="12.75" hidden="1" customHeight="1">
      <c r="A1130" s="225" t="s">
        <v>9</v>
      </c>
      <c r="B1130" s="358" t="s">
        <v>404</v>
      </c>
      <c r="C1130" s="209" t="s">
        <v>95</v>
      </c>
      <c r="D1130" s="209" t="s">
        <v>119</v>
      </c>
      <c r="E1130" s="209" t="s">
        <v>618</v>
      </c>
      <c r="F1130" s="209" t="s">
        <v>101</v>
      </c>
      <c r="G1130" s="209" t="s">
        <v>10</v>
      </c>
      <c r="H1130" s="338"/>
      <c r="I1130" s="338"/>
      <c r="J1130" s="339">
        <f t="shared" si="184"/>
        <v>0</v>
      </c>
      <c r="K1130" s="338"/>
      <c r="L1130" s="340"/>
      <c r="M1130" s="338"/>
    </row>
    <row r="1131" spans="1:13" ht="54.75" customHeight="1">
      <c r="A1131" s="397" t="s">
        <v>1042</v>
      </c>
      <c r="B1131" s="382" t="s">
        <v>404</v>
      </c>
      <c r="C1131" s="250" t="s">
        <v>95</v>
      </c>
      <c r="D1131" s="250" t="s">
        <v>119</v>
      </c>
      <c r="E1131" s="250" t="s">
        <v>663</v>
      </c>
      <c r="F1131" s="250"/>
      <c r="G1131" s="250"/>
      <c r="H1131" s="335">
        <f t="shared" ref="H1131:M1135" si="188">H1132</f>
        <v>72.099999999999994</v>
      </c>
      <c r="I1131" s="335">
        <f t="shared" si="188"/>
        <v>0</v>
      </c>
      <c r="J1131" s="339">
        <f t="shared" si="184"/>
        <v>72.099999999999994</v>
      </c>
      <c r="K1131" s="335">
        <f t="shared" si="188"/>
        <v>73.7</v>
      </c>
      <c r="L1131" s="340"/>
      <c r="M1131" s="335">
        <f t="shared" si="188"/>
        <v>0</v>
      </c>
    </row>
    <row r="1132" spans="1:13" ht="51">
      <c r="A1132" s="390" t="s">
        <v>1067</v>
      </c>
      <c r="B1132" s="358" t="s">
        <v>404</v>
      </c>
      <c r="C1132" s="209" t="s">
        <v>95</v>
      </c>
      <c r="D1132" s="209" t="s">
        <v>119</v>
      </c>
      <c r="E1132" s="209" t="s">
        <v>746</v>
      </c>
      <c r="F1132" s="209"/>
      <c r="G1132" s="209"/>
      <c r="H1132" s="335">
        <f t="shared" si="188"/>
        <v>72.099999999999994</v>
      </c>
      <c r="I1132" s="335">
        <f t="shared" si="188"/>
        <v>0</v>
      </c>
      <c r="J1132" s="339">
        <f t="shared" si="184"/>
        <v>72.099999999999994</v>
      </c>
      <c r="K1132" s="335">
        <f t="shared" si="188"/>
        <v>73.7</v>
      </c>
      <c r="L1132" s="340"/>
      <c r="M1132" s="335">
        <f t="shared" si="188"/>
        <v>0</v>
      </c>
    </row>
    <row r="1133" spans="1:13" ht="13.5" customHeight="1">
      <c r="A1133" s="390" t="s">
        <v>214</v>
      </c>
      <c r="B1133" s="358" t="s">
        <v>404</v>
      </c>
      <c r="C1133" s="209" t="s">
        <v>95</v>
      </c>
      <c r="D1133" s="209" t="s">
        <v>119</v>
      </c>
      <c r="E1133" s="209" t="s">
        <v>747</v>
      </c>
      <c r="F1133" s="209"/>
      <c r="G1133" s="209"/>
      <c r="H1133" s="335">
        <f t="shared" si="188"/>
        <v>72.099999999999994</v>
      </c>
      <c r="I1133" s="335">
        <f t="shared" si="188"/>
        <v>0</v>
      </c>
      <c r="J1133" s="339">
        <f t="shared" si="184"/>
        <v>72.099999999999994</v>
      </c>
      <c r="K1133" s="335">
        <f t="shared" si="188"/>
        <v>73.7</v>
      </c>
      <c r="L1133" s="340"/>
      <c r="M1133" s="335">
        <f t="shared" si="188"/>
        <v>0</v>
      </c>
    </row>
    <row r="1134" spans="1:13" ht="38.25">
      <c r="A1134" s="225" t="s">
        <v>910</v>
      </c>
      <c r="B1134" s="358" t="s">
        <v>404</v>
      </c>
      <c r="C1134" s="209" t="s">
        <v>95</v>
      </c>
      <c r="D1134" s="209" t="s">
        <v>119</v>
      </c>
      <c r="E1134" s="209" t="s">
        <v>747</v>
      </c>
      <c r="F1134" s="209" t="s">
        <v>99</v>
      </c>
      <c r="G1134" s="209"/>
      <c r="H1134" s="335">
        <f t="shared" si="188"/>
        <v>72.099999999999994</v>
      </c>
      <c r="I1134" s="335">
        <f t="shared" si="188"/>
        <v>0</v>
      </c>
      <c r="J1134" s="339">
        <f t="shared" si="184"/>
        <v>72.099999999999994</v>
      </c>
      <c r="K1134" s="335">
        <f t="shared" si="188"/>
        <v>73.7</v>
      </c>
      <c r="L1134" s="340"/>
      <c r="M1134" s="335">
        <f t="shared" si="188"/>
        <v>0</v>
      </c>
    </row>
    <row r="1135" spans="1:13" ht="12.75" customHeight="1">
      <c r="A1135" s="225" t="s">
        <v>100</v>
      </c>
      <c r="B1135" s="358" t="s">
        <v>404</v>
      </c>
      <c r="C1135" s="209" t="s">
        <v>95</v>
      </c>
      <c r="D1135" s="209" t="s">
        <v>119</v>
      </c>
      <c r="E1135" s="209" t="s">
        <v>747</v>
      </c>
      <c r="F1135" s="209" t="s">
        <v>101</v>
      </c>
      <c r="G1135" s="209"/>
      <c r="H1135" s="335">
        <f t="shared" si="188"/>
        <v>72.099999999999994</v>
      </c>
      <c r="I1135" s="335">
        <f t="shared" si="188"/>
        <v>0</v>
      </c>
      <c r="J1135" s="339">
        <f t="shared" si="184"/>
        <v>72.099999999999994</v>
      </c>
      <c r="K1135" s="335">
        <f t="shared" si="188"/>
        <v>73.7</v>
      </c>
      <c r="L1135" s="340"/>
      <c r="M1135" s="335">
        <f t="shared" si="188"/>
        <v>0</v>
      </c>
    </row>
    <row r="1136" spans="1:13">
      <c r="A1136" s="225" t="s">
        <v>9</v>
      </c>
      <c r="B1136" s="358" t="s">
        <v>404</v>
      </c>
      <c r="C1136" s="209" t="s">
        <v>95</v>
      </c>
      <c r="D1136" s="209" t="s">
        <v>119</v>
      </c>
      <c r="E1136" s="209" t="s">
        <v>747</v>
      </c>
      <c r="F1136" s="209" t="s">
        <v>101</v>
      </c>
      <c r="G1136" s="209" t="s">
        <v>10</v>
      </c>
      <c r="H1136" s="337">
        <v>72.099999999999994</v>
      </c>
      <c r="I1136" s="337"/>
      <c r="J1136" s="339">
        <f t="shared" si="184"/>
        <v>72.099999999999994</v>
      </c>
      <c r="K1136" s="337">
        <v>73.7</v>
      </c>
      <c r="L1136" s="340"/>
      <c r="M1136" s="337">
        <v>0</v>
      </c>
    </row>
    <row r="1137" spans="1:13" ht="25.5" hidden="1">
      <c r="A1137" s="225" t="s">
        <v>16</v>
      </c>
      <c r="B1137" s="358" t="s">
        <v>404</v>
      </c>
      <c r="C1137" s="209" t="s">
        <v>95</v>
      </c>
      <c r="D1137" s="209" t="s">
        <v>119</v>
      </c>
      <c r="E1137" s="209" t="s">
        <v>651</v>
      </c>
      <c r="F1137" s="209"/>
      <c r="G1137" s="209"/>
      <c r="H1137" s="335">
        <f>H1138+H1146</f>
        <v>0</v>
      </c>
      <c r="I1137" s="335"/>
      <c r="J1137" s="339">
        <f t="shared" si="184"/>
        <v>0</v>
      </c>
      <c r="K1137" s="335">
        <f>K1138+K1146</f>
        <v>0</v>
      </c>
      <c r="L1137" s="340"/>
      <c r="M1137" s="335">
        <f>M1138+M1146</f>
        <v>0</v>
      </c>
    </row>
    <row r="1138" spans="1:13" hidden="1">
      <c r="A1138" s="357" t="s">
        <v>865</v>
      </c>
      <c r="B1138" s="358" t="s">
        <v>404</v>
      </c>
      <c r="C1138" s="408" t="s">
        <v>95</v>
      </c>
      <c r="D1138" s="408" t="s">
        <v>119</v>
      </c>
      <c r="E1138" s="439" t="s">
        <v>975</v>
      </c>
      <c r="F1138" s="406"/>
      <c r="G1138" s="406"/>
      <c r="H1138" s="335">
        <f>H1139</f>
        <v>0</v>
      </c>
      <c r="I1138" s="335"/>
      <c r="J1138" s="339">
        <f t="shared" si="184"/>
        <v>0</v>
      </c>
      <c r="K1138" s="335">
        <f>K1139</f>
        <v>0</v>
      </c>
      <c r="L1138" s="340"/>
      <c r="M1138" s="335">
        <f>M1139</f>
        <v>0</v>
      </c>
    </row>
    <row r="1139" spans="1:13" ht="24" hidden="1">
      <c r="A1139" s="413" t="s">
        <v>123</v>
      </c>
      <c r="B1139" s="358" t="s">
        <v>404</v>
      </c>
      <c r="C1139" s="408" t="s">
        <v>95</v>
      </c>
      <c r="D1139" s="408" t="s">
        <v>119</v>
      </c>
      <c r="E1139" s="439" t="s">
        <v>975</v>
      </c>
      <c r="F1139" s="408" t="s">
        <v>124</v>
      </c>
      <c r="G1139" s="408"/>
      <c r="H1139" s="335">
        <f>H1140</f>
        <v>0</v>
      </c>
      <c r="I1139" s="335"/>
      <c r="J1139" s="339">
        <f t="shared" si="184"/>
        <v>0</v>
      </c>
      <c r="K1139" s="335">
        <f>K1140</f>
        <v>0</v>
      </c>
      <c r="L1139" s="340"/>
      <c r="M1139" s="335">
        <f>M1140</f>
        <v>0</v>
      </c>
    </row>
    <row r="1140" spans="1:13" ht="36" hidden="1" customHeight="1">
      <c r="A1140" s="413" t="s">
        <v>127</v>
      </c>
      <c r="B1140" s="358" t="s">
        <v>404</v>
      </c>
      <c r="C1140" s="408" t="s">
        <v>95</v>
      </c>
      <c r="D1140" s="408" t="s">
        <v>119</v>
      </c>
      <c r="E1140" s="439" t="s">
        <v>975</v>
      </c>
      <c r="F1140" s="408" t="s">
        <v>126</v>
      </c>
      <c r="G1140" s="408"/>
      <c r="H1140" s="335">
        <f>H1141</f>
        <v>0</v>
      </c>
      <c r="I1140" s="335"/>
      <c r="J1140" s="339">
        <f t="shared" si="184"/>
        <v>0</v>
      </c>
      <c r="K1140" s="335">
        <f>K1141</f>
        <v>0</v>
      </c>
      <c r="L1140" s="340"/>
      <c r="M1140" s="335">
        <f>M1141</f>
        <v>0</v>
      </c>
    </row>
    <row r="1141" spans="1:13" hidden="1">
      <c r="A1141" s="413" t="s">
        <v>9</v>
      </c>
      <c r="B1141" s="358" t="s">
        <v>404</v>
      </c>
      <c r="C1141" s="408" t="s">
        <v>95</v>
      </c>
      <c r="D1141" s="408" t="s">
        <v>119</v>
      </c>
      <c r="E1141" s="439" t="s">
        <v>975</v>
      </c>
      <c r="F1141" s="408" t="s">
        <v>126</v>
      </c>
      <c r="G1141" s="408" t="s">
        <v>10</v>
      </c>
      <c r="H1141" s="337"/>
      <c r="I1141" s="337"/>
      <c r="J1141" s="339">
        <f t="shared" si="184"/>
        <v>0</v>
      </c>
      <c r="K1141" s="337"/>
      <c r="L1141" s="340"/>
      <c r="M1141" s="337"/>
    </row>
    <row r="1142" spans="1:13" ht="36" hidden="1">
      <c r="A1142" s="440" t="s">
        <v>335</v>
      </c>
      <c r="B1142" s="358"/>
      <c r="C1142" s="408" t="s">
        <v>95</v>
      </c>
      <c r="D1142" s="408" t="s">
        <v>119</v>
      </c>
      <c r="E1142" s="439" t="s">
        <v>742</v>
      </c>
      <c r="F1142" s="406"/>
      <c r="G1142" s="406"/>
      <c r="H1142" s="337"/>
      <c r="I1142" s="337"/>
      <c r="J1142" s="339">
        <f t="shared" si="184"/>
        <v>0</v>
      </c>
      <c r="K1142" s="337"/>
      <c r="L1142" s="340"/>
      <c r="M1142" s="337"/>
    </row>
    <row r="1143" spans="1:13" ht="24" hidden="1">
      <c r="A1143" s="413" t="s">
        <v>123</v>
      </c>
      <c r="B1143" s="358"/>
      <c r="C1143" s="408" t="s">
        <v>95</v>
      </c>
      <c r="D1143" s="408" t="s">
        <v>119</v>
      </c>
      <c r="E1143" s="439" t="s">
        <v>742</v>
      </c>
      <c r="F1143" s="408" t="s">
        <v>124</v>
      </c>
      <c r="G1143" s="408"/>
      <c r="H1143" s="337"/>
      <c r="I1143" s="337"/>
      <c r="J1143" s="339">
        <f t="shared" si="184"/>
        <v>0</v>
      </c>
      <c r="K1143" s="337"/>
      <c r="L1143" s="340"/>
      <c r="M1143" s="337"/>
    </row>
    <row r="1144" spans="1:13" ht="30" hidden="1" customHeight="1">
      <c r="A1144" s="413" t="s">
        <v>127</v>
      </c>
      <c r="B1144" s="358"/>
      <c r="C1144" s="408" t="s">
        <v>95</v>
      </c>
      <c r="D1144" s="408" t="s">
        <v>119</v>
      </c>
      <c r="E1144" s="439" t="s">
        <v>742</v>
      </c>
      <c r="F1144" s="408" t="s">
        <v>126</v>
      </c>
      <c r="G1144" s="408"/>
      <c r="H1144" s="337"/>
      <c r="I1144" s="337"/>
      <c r="J1144" s="339">
        <f t="shared" si="184"/>
        <v>0</v>
      </c>
      <c r="K1144" s="337"/>
      <c r="L1144" s="340"/>
      <c r="M1144" s="337"/>
    </row>
    <row r="1145" spans="1:13" hidden="1">
      <c r="A1145" s="413" t="s">
        <v>11</v>
      </c>
      <c r="B1145" s="358"/>
      <c r="C1145" s="408" t="s">
        <v>95</v>
      </c>
      <c r="D1145" s="408" t="s">
        <v>119</v>
      </c>
      <c r="E1145" s="439" t="s">
        <v>742</v>
      </c>
      <c r="F1145" s="408" t="s">
        <v>126</v>
      </c>
      <c r="G1145" s="408" t="s">
        <v>12</v>
      </c>
      <c r="H1145" s="337"/>
      <c r="I1145" s="337"/>
      <c r="J1145" s="339">
        <f t="shared" si="184"/>
        <v>0</v>
      </c>
      <c r="K1145" s="337"/>
      <c r="L1145" s="340"/>
      <c r="M1145" s="337"/>
    </row>
    <row r="1146" spans="1:13" ht="18.75" hidden="1" customHeight="1">
      <c r="A1146" s="441" t="s">
        <v>974</v>
      </c>
      <c r="B1146" s="358" t="s">
        <v>404</v>
      </c>
      <c r="C1146" s="408" t="s">
        <v>95</v>
      </c>
      <c r="D1146" s="408" t="s">
        <v>119</v>
      </c>
      <c r="E1146" s="442" t="s">
        <v>748</v>
      </c>
      <c r="F1146" s="408"/>
      <c r="G1146" s="408"/>
      <c r="H1146" s="335">
        <f>H1147</f>
        <v>0</v>
      </c>
      <c r="I1146" s="335"/>
      <c r="J1146" s="339">
        <f t="shared" si="184"/>
        <v>0</v>
      </c>
      <c r="K1146" s="335">
        <f>K1147</f>
        <v>0</v>
      </c>
      <c r="L1146" s="340"/>
      <c r="M1146" s="335">
        <f>M1147</f>
        <v>0</v>
      </c>
    </row>
    <row r="1147" spans="1:13" ht="24" hidden="1">
      <c r="A1147" s="440" t="s">
        <v>35</v>
      </c>
      <c r="B1147" s="358" t="s">
        <v>404</v>
      </c>
      <c r="C1147" s="408" t="s">
        <v>95</v>
      </c>
      <c r="D1147" s="408" t="s">
        <v>119</v>
      </c>
      <c r="E1147" s="442" t="s">
        <v>748</v>
      </c>
      <c r="F1147" s="408" t="s">
        <v>27</v>
      </c>
      <c r="G1147" s="408"/>
      <c r="H1147" s="335">
        <f>H1148</f>
        <v>0</v>
      </c>
      <c r="I1147" s="335"/>
      <c r="J1147" s="339">
        <f t="shared" si="184"/>
        <v>0</v>
      </c>
      <c r="K1147" s="335">
        <f>K1148</f>
        <v>0</v>
      </c>
      <c r="L1147" s="340"/>
      <c r="M1147" s="335">
        <f>M1148</f>
        <v>0</v>
      </c>
    </row>
    <row r="1148" spans="1:13" ht="36" hidden="1">
      <c r="A1148" s="432" t="s">
        <v>910</v>
      </c>
      <c r="B1148" s="358" t="s">
        <v>404</v>
      </c>
      <c r="C1148" s="408" t="s">
        <v>95</v>
      </c>
      <c r="D1148" s="408" t="s">
        <v>119</v>
      </c>
      <c r="E1148" s="442" t="s">
        <v>748</v>
      </c>
      <c r="F1148" s="408" t="s">
        <v>99</v>
      </c>
      <c r="G1148" s="408"/>
      <c r="H1148" s="335">
        <f>H1149</f>
        <v>0</v>
      </c>
      <c r="I1148" s="335"/>
      <c r="J1148" s="339">
        <f t="shared" si="184"/>
        <v>0</v>
      </c>
      <c r="K1148" s="335">
        <f>K1149</f>
        <v>0</v>
      </c>
      <c r="L1148" s="340"/>
      <c r="M1148" s="335">
        <f>M1149</f>
        <v>0</v>
      </c>
    </row>
    <row r="1149" spans="1:13" hidden="1">
      <c r="A1149" s="432" t="s">
        <v>100</v>
      </c>
      <c r="B1149" s="358" t="s">
        <v>404</v>
      </c>
      <c r="C1149" s="408" t="s">
        <v>95</v>
      </c>
      <c r="D1149" s="408" t="s">
        <v>119</v>
      </c>
      <c r="E1149" s="442" t="s">
        <v>748</v>
      </c>
      <c r="F1149" s="408" t="s">
        <v>101</v>
      </c>
      <c r="G1149" s="408"/>
      <c r="H1149" s="335">
        <f>H1150</f>
        <v>0</v>
      </c>
      <c r="I1149" s="335"/>
      <c r="J1149" s="339">
        <f t="shared" si="184"/>
        <v>0</v>
      </c>
      <c r="K1149" s="335">
        <f>K1150</f>
        <v>0</v>
      </c>
      <c r="L1149" s="340"/>
      <c r="M1149" s="335">
        <f>M1150</f>
        <v>0</v>
      </c>
    </row>
    <row r="1150" spans="1:13" hidden="1">
      <c r="A1150" s="432" t="s">
        <v>9</v>
      </c>
      <c r="B1150" s="358" t="s">
        <v>404</v>
      </c>
      <c r="C1150" s="408" t="s">
        <v>95</v>
      </c>
      <c r="D1150" s="408" t="s">
        <v>119</v>
      </c>
      <c r="E1150" s="442" t="s">
        <v>748</v>
      </c>
      <c r="F1150" s="408" t="s">
        <v>101</v>
      </c>
      <c r="G1150" s="408" t="s">
        <v>10</v>
      </c>
      <c r="H1150" s="337"/>
      <c r="I1150" s="337"/>
      <c r="J1150" s="339">
        <f t="shared" si="184"/>
        <v>0</v>
      </c>
      <c r="K1150" s="337"/>
      <c r="L1150" s="340"/>
      <c r="M1150" s="337"/>
    </row>
    <row r="1151" spans="1:13" hidden="1">
      <c r="A1151" s="225"/>
      <c r="B1151" s="358"/>
      <c r="C1151" s="209"/>
      <c r="D1151" s="209"/>
      <c r="E1151" s="209"/>
      <c r="F1151" s="209"/>
      <c r="G1151" s="209"/>
      <c r="H1151" s="337"/>
      <c r="I1151" s="337"/>
      <c r="J1151" s="339">
        <f t="shared" si="184"/>
        <v>0</v>
      </c>
      <c r="K1151" s="337"/>
      <c r="L1151" s="340"/>
      <c r="M1151" s="337"/>
    </row>
    <row r="1152" spans="1:13" hidden="1">
      <c r="A1152" s="225"/>
      <c r="B1152" s="358"/>
      <c r="C1152" s="209"/>
      <c r="D1152" s="209"/>
      <c r="E1152" s="209"/>
      <c r="F1152" s="209"/>
      <c r="G1152" s="209"/>
      <c r="H1152" s="337"/>
      <c r="I1152" s="337"/>
      <c r="J1152" s="339">
        <f t="shared" si="184"/>
        <v>0</v>
      </c>
      <c r="K1152" s="337"/>
      <c r="L1152" s="340"/>
      <c r="M1152" s="337"/>
    </row>
    <row r="1153" spans="1:13" hidden="1">
      <c r="A1153" s="225"/>
      <c r="B1153" s="358"/>
      <c r="C1153" s="209"/>
      <c r="D1153" s="209"/>
      <c r="E1153" s="209"/>
      <c r="F1153" s="209"/>
      <c r="G1153" s="209"/>
      <c r="H1153" s="337"/>
      <c r="I1153" s="337"/>
      <c r="J1153" s="339">
        <f t="shared" si="184"/>
        <v>0</v>
      </c>
      <c r="K1153" s="337"/>
      <c r="L1153" s="340"/>
      <c r="M1153" s="337"/>
    </row>
    <row r="1154" spans="1:13" hidden="1">
      <c r="A1154" s="225"/>
      <c r="B1154" s="358"/>
      <c r="C1154" s="209"/>
      <c r="D1154" s="209"/>
      <c r="E1154" s="209"/>
      <c r="F1154" s="209"/>
      <c r="G1154" s="209"/>
      <c r="H1154" s="337"/>
      <c r="I1154" s="337"/>
      <c r="J1154" s="339">
        <f t="shared" si="184"/>
        <v>0</v>
      </c>
      <c r="K1154" s="337"/>
      <c r="L1154" s="340"/>
      <c r="M1154" s="337"/>
    </row>
    <row r="1155" spans="1:13" hidden="1">
      <c r="A1155" s="225"/>
      <c r="B1155" s="358"/>
      <c r="C1155" s="209"/>
      <c r="D1155" s="209"/>
      <c r="E1155" s="209"/>
      <c r="F1155" s="209"/>
      <c r="G1155" s="209"/>
      <c r="H1155" s="337"/>
      <c r="I1155" s="337"/>
      <c r="J1155" s="339">
        <f t="shared" si="184"/>
        <v>0</v>
      </c>
      <c r="K1155" s="337"/>
      <c r="L1155" s="340"/>
      <c r="M1155" s="337"/>
    </row>
    <row r="1156" spans="1:13" hidden="1">
      <c r="A1156" s="225"/>
      <c r="B1156" s="358"/>
      <c r="C1156" s="209"/>
      <c r="D1156" s="209"/>
      <c r="E1156" s="209"/>
      <c r="F1156" s="209"/>
      <c r="G1156" s="209"/>
      <c r="H1156" s="337"/>
      <c r="I1156" s="337"/>
      <c r="J1156" s="339">
        <f t="shared" si="184"/>
        <v>0</v>
      </c>
      <c r="K1156" s="337"/>
      <c r="L1156" s="340"/>
      <c r="M1156" s="337"/>
    </row>
    <row r="1157" spans="1:13" hidden="1">
      <c r="A1157" s="225"/>
      <c r="B1157" s="358"/>
      <c r="C1157" s="209"/>
      <c r="D1157" s="209"/>
      <c r="E1157" s="209"/>
      <c r="F1157" s="209"/>
      <c r="G1157" s="209"/>
      <c r="H1157" s="337"/>
      <c r="I1157" s="337"/>
      <c r="J1157" s="339">
        <f t="shared" si="184"/>
        <v>0</v>
      </c>
      <c r="K1157" s="337"/>
      <c r="L1157" s="340"/>
      <c r="M1157" s="337"/>
    </row>
    <row r="1158" spans="1:13" hidden="1">
      <c r="A1158" s="225"/>
      <c r="B1158" s="358"/>
      <c r="C1158" s="209"/>
      <c r="D1158" s="209"/>
      <c r="E1158" s="209"/>
      <c r="F1158" s="209"/>
      <c r="G1158" s="209"/>
      <c r="H1158" s="337"/>
      <c r="I1158" s="337"/>
      <c r="J1158" s="339">
        <f t="shared" si="184"/>
        <v>0</v>
      </c>
      <c r="K1158" s="337"/>
      <c r="L1158" s="340"/>
      <c r="M1158" s="337"/>
    </row>
    <row r="1159" spans="1:13">
      <c r="A1159" s="380" t="s">
        <v>129</v>
      </c>
      <c r="B1159" s="382" t="s">
        <v>404</v>
      </c>
      <c r="C1159" s="250" t="s">
        <v>95</v>
      </c>
      <c r="D1159" s="250" t="s">
        <v>130</v>
      </c>
      <c r="E1159" s="250"/>
      <c r="F1159" s="250"/>
      <c r="G1159" s="250"/>
      <c r="H1159" s="339">
        <f>H1168</f>
        <v>6164.2333333333336</v>
      </c>
      <c r="I1159" s="339">
        <f>I1168</f>
        <v>0</v>
      </c>
      <c r="J1159" s="339">
        <f t="shared" si="184"/>
        <v>6164.2333333333336</v>
      </c>
      <c r="K1159" s="339">
        <f>K1168</f>
        <v>5571.3</v>
      </c>
      <c r="L1159" s="340"/>
      <c r="M1159" s="339">
        <f>M1168</f>
        <v>5672</v>
      </c>
    </row>
    <row r="1160" spans="1:13" ht="27.75" hidden="1" customHeight="1">
      <c r="A1160" s="380" t="s">
        <v>16</v>
      </c>
      <c r="B1160" s="382" t="s">
        <v>404</v>
      </c>
      <c r="C1160" s="250" t="s">
        <v>95</v>
      </c>
      <c r="D1160" s="250" t="s">
        <v>130</v>
      </c>
      <c r="E1160" s="250" t="s">
        <v>203</v>
      </c>
      <c r="F1160" s="250"/>
      <c r="G1160" s="250"/>
      <c r="H1160" s="338"/>
      <c r="I1160" s="338"/>
      <c r="J1160" s="339">
        <f t="shared" si="184"/>
        <v>0</v>
      </c>
      <c r="K1160" s="338"/>
      <c r="L1160" s="340"/>
      <c r="M1160" s="338"/>
    </row>
    <row r="1161" spans="1:13" ht="12.75" hidden="1" customHeight="1">
      <c r="A1161" s="380" t="s">
        <v>207</v>
      </c>
      <c r="B1161" s="382" t="s">
        <v>404</v>
      </c>
      <c r="C1161" s="250" t="s">
        <v>95</v>
      </c>
      <c r="D1161" s="250" t="s">
        <v>130</v>
      </c>
      <c r="E1161" s="250" t="s">
        <v>206</v>
      </c>
      <c r="F1161" s="250"/>
      <c r="G1161" s="250"/>
      <c r="H1161" s="338"/>
      <c r="I1161" s="338"/>
      <c r="J1161" s="339">
        <f t="shared" si="184"/>
        <v>0</v>
      </c>
      <c r="K1161" s="338"/>
      <c r="L1161" s="340"/>
      <c r="M1161" s="338"/>
    </row>
    <row r="1162" spans="1:13" ht="65.25" hidden="1" customHeight="1">
      <c r="A1162" s="357" t="s">
        <v>18</v>
      </c>
      <c r="B1162" s="358" t="s">
        <v>404</v>
      </c>
      <c r="C1162" s="209" t="s">
        <v>95</v>
      </c>
      <c r="D1162" s="209" t="s">
        <v>130</v>
      </c>
      <c r="E1162" s="209" t="s">
        <v>206</v>
      </c>
      <c r="F1162" s="209" t="s">
        <v>19</v>
      </c>
      <c r="G1162" s="209"/>
      <c r="H1162" s="338"/>
      <c r="I1162" s="338"/>
      <c r="J1162" s="339">
        <f t="shared" si="184"/>
        <v>0</v>
      </c>
      <c r="K1162" s="338"/>
      <c r="L1162" s="340"/>
      <c r="M1162" s="338"/>
    </row>
    <row r="1163" spans="1:13" ht="25.5" hidden="1" customHeight="1">
      <c r="A1163" s="357" t="s">
        <v>20</v>
      </c>
      <c r="B1163" s="358" t="s">
        <v>404</v>
      </c>
      <c r="C1163" s="209" t="s">
        <v>95</v>
      </c>
      <c r="D1163" s="209" t="s">
        <v>130</v>
      </c>
      <c r="E1163" s="209" t="s">
        <v>206</v>
      </c>
      <c r="F1163" s="209" t="s">
        <v>21</v>
      </c>
      <c r="G1163" s="209"/>
      <c r="H1163" s="338"/>
      <c r="I1163" s="338"/>
      <c r="J1163" s="339">
        <f t="shared" si="184"/>
        <v>0</v>
      </c>
      <c r="K1163" s="338"/>
      <c r="L1163" s="340"/>
      <c r="M1163" s="338"/>
    </row>
    <row r="1164" spans="1:13" ht="12.75" hidden="1" customHeight="1">
      <c r="A1164" s="357" t="s">
        <v>9</v>
      </c>
      <c r="B1164" s="358" t="s">
        <v>404</v>
      </c>
      <c r="C1164" s="209" t="s">
        <v>95</v>
      </c>
      <c r="D1164" s="209" t="s">
        <v>130</v>
      </c>
      <c r="E1164" s="209" t="s">
        <v>206</v>
      </c>
      <c r="F1164" s="209" t="s">
        <v>21</v>
      </c>
      <c r="G1164" s="209" t="s">
        <v>10</v>
      </c>
      <c r="H1164" s="338"/>
      <c r="I1164" s="338"/>
      <c r="J1164" s="339">
        <f t="shared" si="184"/>
        <v>0</v>
      </c>
      <c r="K1164" s="338"/>
      <c r="L1164" s="340"/>
      <c r="M1164" s="338"/>
    </row>
    <row r="1165" spans="1:13" ht="25.5" hidden="1" customHeight="1">
      <c r="A1165" s="357" t="s">
        <v>35</v>
      </c>
      <c r="B1165" s="358"/>
      <c r="C1165" s="209" t="s">
        <v>95</v>
      </c>
      <c r="D1165" s="209" t="s">
        <v>130</v>
      </c>
      <c r="E1165" s="209" t="s">
        <v>206</v>
      </c>
      <c r="F1165" s="209" t="s">
        <v>27</v>
      </c>
      <c r="G1165" s="209"/>
      <c r="H1165" s="338"/>
      <c r="I1165" s="338"/>
      <c r="J1165" s="339">
        <f t="shared" si="184"/>
        <v>0</v>
      </c>
      <c r="K1165" s="338"/>
      <c r="L1165" s="340"/>
      <c r="M1165" s="338"/>
    </row>
    <row r="1166" spans="1:13" ht="38.25" hidden="1" customHeight="1">
      <c r="A1166" s="357" t="s">
        <v>28</v>
      </c>
      <c r="B1166" s="358"/>
      <c r="C1166" s="209" t="s">
        <v>95</v>
      </c>
      <c r="D1166" s="209" t="s">
        <v>130</v>
      </c>
      <c r="E1166" s="209" t="s">
        <v>206</v>
      </c>
      <c r="F1166" s="209" t="s">
        <v>29</v>
      </c>
      <c r="G1166" s="209"/>
      <c r="H1166" s="338"/>
      <c r="I1166" s="338"/>
      <c r="J1166" s="339">
        <f t="shared" si="184"/>
        <v>0</v>
      </c>
      <c r="K1166" s="338"/>
      <c r="L1166" s="340"/>
      <c r="M1166" s="338"/>
    </row>
    <row r="1167" spans="1:13" ht="12.75" hidden="1" customHeight="1">
      <c r="A1167" s="357" t="s">
        <v>9</v>
      </c>
      <c r="B1167" s="358"/>
      <c r="C1167" s="209" t="s">
        <v>95</v>
      </c>
      <c r="D1167" s="209" t="s">
        <v>130</v>
      </c>
      <c r="E1167" s="209" t="s">
        <v>206</v>
      </c>
      <c r="F1167" s="209" t="s">
        <v>29</v>
      </c>
      <c r="G1167" s="209" t="s">
        <v>10</v>
      </c>
      <c r="H1167" s="338"/>
      <c r="I1167" s="338"/>
      <c r="J1167" s="339">
        <f t="shared" si="184"/>
        <v>0</v>
      </c>
      <c r="K1167" s="338"/>
      <c r="L1167" s="340"/>
      <c r="M1167" s="338"/>
    </row>
    <row r="1168" spans="1:13" ht="27.75" customHeight="1">
      <c r="A1168" s="380" t="s">
        <v>16</v>
      </c>
      <c r="B1168" s="382" t="s">
        <v>404</v>
      </c>
      <c r="C1168" s="250" t="s">
        <v>95</v>
      </c>
      <c r="D1168" s="250" t="s">
        <v>130</v>
      </c>
      <c r="E1168" s="250" t="s">
        <v>651</v>
      </c>
      <c r="F1168" s="250"/>
      <c r="G1168" s="250"/>
      <c r="H1168" s="335">
        <f>H1169+H1177+H1173</f>
        <v>6164.2333333333336</v>
      </c>
      <c r="I1168" s="335">
        <f>I1169+I1177+I1173</f>
        <v>0</v>
      </c>
      <c r="J1168" s="339">
        <f t="shared" si="184"/>
        <v>6164.2333333333336</v>
      </c>
      <c r="K1168" s="335">
        <f>K1169+K1177+K1173</f>
        <v>5571.3</v>
      </c>
      <c r="L1168" s="340"/>
      <c r="M1168" s="335">
        <f>M1169+M1177+M1173</f>
        <v>5672</v>
      </c>
    </row>
    <row r="1169" spans="1:13">
      <c r="A1169" s="380" t="s">
        <v>207</v>
      </c>
      <c r="B1169" s="382" t="s">
        <v>404</v>
      </c>
      <c r="C1169" s="250" t="s">
        <v>95</v>
      </c>
      <c r="D1169" s="250" t="s">
        <v>130</v>
      </c>
      <c r="E1169" s="250" t="s">
        <v>653</v>
      </c>
      <c r="F1169" s="250"/>
      <c r="G1169" s="250"/>
      <c r="H1169" s="335">
        <f t="shared" ref="H1169:M1171" si="189">H1170</f>
        <v>3734.6666666666665</v>
      </c>
      <c r="I1169" s="335">
        <f t="shared" si="189"/>
        <v>0</v>
      </c>
      <c r="J1169" s="339">
        <f t="shared" ref="J1169:J1232" si="190">H1169+I1169</f>
        <v>3734.6666666666665</v>
      </c>
      <c r="K1169" s="335">
        <f t="shared" si="189"/>
        <v>3680</v>
      </c>
      <c r="L1169" s="340"/>
      <c r="M1169" s="335">
        <f t="shared" si="189"/>
        <v>2780</v>
      </c>
    </row>
    <row r="1170" spans="1:13" ht="66" customHeight="1">
      <c r="A1170" s="357" t="s">
        <v>18</v>
      </c>
      <c r="B1170" s="358" t="s">
        <v>404</v>
      </c>
      <c r="C1170" s="209" t="s">
        <v>95</v>
      </c>
      <c r="D1170" s="209" t="s">
        <v>130</v>
      </c>
      <c r="E1170" s="209" t="s">
        <v>653</v>
      </c>
      <c r="F1170" s="209" t="s">
        <v>19</v>
      </c>
      <c r="G1170" s="209"/>
      <c r="H1170" s="335">
        <f t="shared" si="189"/>
        <v>3734.6666666666665</v>
      </c>
      <c r="I1170" s="335">
        <f t="shared" si="189"/>
        <v>0</v>
      </c>
      <c r="J1170" s="339">
        <f t="shared" si="190"/>
        <v>3734.6666666666665</v>
      </c>
      <c r="K1170" s="335">
        <f t="shared" si="189"/>
        <v>3680</v>
      </c>
      <c r="L1170" s="340"/>
      <c r="M1170" s="335">
        <f t="shared" si="189"/>
        <v>2780</v>
      </c>
    </row>
    <row r="1171" spans="1:13" ht="38.25">
      <c r="A1171" s="357" t="s">
        <v>20</v>
      </c>
      <c r="B1171" s="358" t="s">
        <v>404</v>
      </c>
      <c r="C1171" s="209" t="s">
        <v>95</v>
      </c>
      <c r="D1171" s="209" t="s">
        <v>130</v>
      </c>
      <c r="E1171" s="209" t="s">
        <v>653</v>
      </c>
      <c r="F1171" s="209" t="s">
        <v>21</v>
      </c>
      <c r="G1171" s="209"/>
      <c r="H1171" s="335">
        <f t="shared" si="189"/>
        <v>3734.6666666666665</v>
      </c>
      <c r="I1171" s="335">
        <f t="shared" si="189"/>
        <v>0</v>
      </c>
      <c r="J1171" s="339">
        <f t="shared" si="190"/>
        <v>3734.6666666666665</v>
      </c>
      <c r="K1171" s="335">
        <f t="shared" si="189"/>
        <v>3680</v>
      </c>
      <c r="L1171" s="340"/>
      <c r="M1171" s="335">
        <f t="shared" si="189"/>
        <v>2780</v>
      </c>
    </row>
    <row r="1172" spans="1:13">
      <c r="A1172" s="357" t="s">
        <v>9</v>
      </c>
      <c r="B1172" s="358" t="s">
        <v>404</v>
      </c>
      <c r="C1172" s="209" t="s">
        <v>95</v>
      </c>
      <c r="D1172" s="209" t="s">
        <v>130</v>
      </c>
      <c r="E1172" s="209" t="s">
        <v>653</v>
      </c>
      <c r="F1172" s="209" t="s">
        <v>21</v>
      </c>
      <c r="G1172" s="209" t="s">
        <v>10</v>
      </c>
      <c r="H1172" s="335">
        <f>'Бюджет 2026 г 1 чт потребность'!H1172/12*8</f>
        <v>3734.6666666666665</v>
      </c>
      <c r="I1172" s="335"/>
      <c r="J1172" s="339">
        <f t="shared" si="190"/>
        <v>3734.6666666666665</v>
      </c>
      <c r="K1172" s="335">
        <f>4180-500</f>
        <v>3680</v>
      </c>
      <c r="L1172" s="340"/>
      <c r="M1172" s="335">
        <v>2780</v>
      </c>
    </row>
    <row r="1173" spans="1:13" ht="38.25" hidden="1">
      <c r="A1173" s="357" t="s">
        <v>874</v>
      </c>
      <c r="B1173" s="358" t="s">
        <v>404</v>
      </c>
      <c r="C1173" s="209" t="s">
        <v>95</v>
      </c>
      <c r="D1173" s="209" t="s">
        <v>130</v>
      </c>
      <c r="E1173" s="209" t="s">
        <v>871</v>
      </c>
      <c r="F1173" s="209"/>
      <c r="G1173" s="209"/>
      <c r="H1173" s="337">
        <f t="shared" ref="H1173:M1175" si="191">H1174</f>
        <v>0</v>
      </c>
      <c r="I1173" s="337"/>
      <c r="J1173" s="339">
        <f t="shared" si="190"/>
        <v>0</v>
      </c>
      <c r="K1173" s="337">
        <f t="shared" si="191"/>
        <v>0</v>
      </c>
      <c r="L1173" s="340"/>
      <c r="M1173" s="337">
        <f t="shared" si="191"/>
        <v>0</v>
      </c>
    </row>
    <row r="1174" spans="1:13" ht="78.75" hidden="1" customHeight="1">
      <c r="A1174" s="357" t="s">
        <v>18</v>
      </c>
      <c r="B1174" s="358" t="s">
        <v>404</v>
      </c>
      <c r="C1174" s="209" t="s">
        <v>95</v>
      </c>
      <c r="D1174" s="209" t="s">
        <v>130</v>
      </c>
      <c r="E1174" s="209" t="s">
        <v>871</v>
      </c>
      <c r="F1174" s="209" t="s">
        <v>19</v>
      </c>
      <c r="G1174" s="209"/>
      <c r="H1174" s="337">
        <f t="shared" si="191"/>
        <v>0</v>
      </c>
      <c r="I1174" s="337"/>
      <c r="J1174" s="339">
        <f t="shared" si="190"/>
        <v>0</v>
      </c>
      <c r="K1174" s="337">
        <f t="shared" si="191"/>
        <v>0</v>
      </c>
      <c r="L1174" s="340"/>
      <c r="M1174" s="337">
        <f t="shared" si="191"/>
        <v>0</v>
      </c>
    </row>
    <row r="1175" spans="1:13" ht="38.25" hidden="1">
      <c r="A1175" s="357" t="s">
        <v>20</v>
      </c>
      <c r="B1175" s="358" t="s">
        <v>404</v>
      </c>
      <c r="C1175" s="209" t="s">
        <v>95</v>
      </c>
      <c r="D1175" s="209" t="s">
        <v>130</v>
      </c>
      <c r="E1175" s="209" t="s">
        <v>871</v>
      </c>
      <c r="F1175" s="209" t="s">
        <v>21</v>
      </c>
      <c r="G1175" s="209"/>
      <c r="H1175" s="337">
        <f t="shared" si="191"/>
        <v>0</v>
      </c>
      <c r="I1175" s="337"/>
      <c r="J1175" s="339">
        <f t="shared" si="190"/>
        <v>0</v>
      </c>
      <c r="K1175" s="337">
        <f t="shared" si="191"/>
        <v>0</v>
      </c>
      <c r="L1175" s="340"/>
      <c r="M1175" s="337">
        <f t="shared" si="191"/>
        <v>0</v>
      </c>
    </row>
    <row r="1176" spans="1:13" hidden="1">
      <c r="A1176" s="357" t="s">
        <v>872</v>
      </c>
      <c r="B1176" s="358" t="s">
        <v>404</v>
      </c>
      <c r="C1176" s="209" t="s">
        <v>95</v>
      </c>
      <c r="D1176" s="209" t="s">
        <v>130</v>
      </c>
      <c r="E1176" s="209" t="s">
        <v>871</v>
      </c>
      <c r="F1176" s="209" t="s">
        <v>21</v>
      </c>
      <c r="G1176" s="209" t="s">
        <v>197</v>
      </c>
      <c r="H1176" s="337"/>
      <c r="I1176" s="337"/>
      <c r="J1176" s="339">
        <f t="shared" si="190"/>
        <v>0</v>
      </c>
      <c r="K1176" s="338"/>
      <c r="L1176" s="340"/>
      <c r="M1176" s="338"/>
    </row>
    <row r="1177" spans="1:13" ht="26.25">
      <c r="A1177" s="21" t="s">
        <v>307</v>
      </c>
      <c r="B1177" s="76" t="s">
        <v>404</v>
      </c>
      <c r="C1177" s="250" t="s">
        <v>95</v>
      </c>
      <c r="D1177" s="250" t="s">
        <v>130</v>
      </c>
      <c r="E1177" s="22" t="s">
        <v>519</v>
      </c>
      <c r="F1177" s="385"/>
      <c r="G1177" s="385"/>
      <c r="H1177" s="335">
        <f>H1183+H1178</f>
        <v>2429.5666666666671</v>
      </c>
      <c r="I1177" s="335">
        <f>I1183+I1178</f>
        <v>0</v>
      </c>
      <c r="J1177" s="339">
        <f t="shared" si="190"/>
        <v>2429.5666666666671</v>
      </c>
      <c r="K1177" s="335">
        <f>K1183+K1178</f>
        <v>1891.3</v>
      </c>
      <c r="L1177" s="340"/>
      <c r="M1177" s="335">
        <f>M1183+M1178</f>
        <v>2892.0000000000005</v>
      </c>
    </row>
    <row r="1178" spans="1:13" ht="96.75" customHeight="1">
      <c r="A1178" s="225" t="s">
        <v>1029</v>
      </c>
      <c r="B1178" s="227" t="s">
        <v>404</v>
      </c>
      <c r="C1178" s="209" t="s">
        <v>95</v>
      </c>
      <c r="D1178" s="209" t="s">
        <v>130</v>
      </c>
      <c r="E1178" s="223" t="s">
        <v>985</v>
      </c>
      <c r="F1178" s="209"/>
      <c r="G1178" s="209"/>
      <c r="H1178" s="335">
        <f t="shared" ref="H1178:M1180" si="192">H1179</f>
        <v>3.3</v>
      </c>
      <c r="I1178" s="335">
        <f t="shared" si="192"/>
        <v>0</v>
      </c>
      <c r="J1178" s="339">
        <f t="shared" si="190"/>
        <v>3.3</v>
      </c>
      <c r="K1178" s="335">
        <f t="shared" si="192"/>
        <v>3.3</v>
      </c>
      <c r="L1178" s="340"/>
      <c r="M1178" s="335">
        <f t="shared" si="192"/>
        <v>3.3</v>
      </c>
    </row>
    <row r="1179" spans="1:13" ht="38.25">
      <c r="A1179" s="225" t="s">
        <v>910</v>
      </c>
      <c r="B1179" s="227" t="s">
        <v>404</v>
      </c>
      <c r="C1179" s="209" t="s">
        <v>95</v>
      </c>
      <c r="D1179" s="209" t="s">
        <v>130</v>
      </c>
      <c r="E1179" s="223" t="s">
        <v>985</v>
      </c>
      <c r="F1179" s="209" t="s">
        <v>99</v>
      </c>
      <c r="G1179" s="209"/>
      <c r="H1179" s="335">
        <f t="shared" si="192"/>
        <v>3.3</v>
      </c>
      <c r="I1179" s="335">
        <f t="shared" si="192"/>
        <v>0</v>
      </c>
      <c r="J1179" s="339">
        <f t="shared" si="190"/>
        <v>3.3</v>
      </c>
      <c r="K1179" s="335">
        <f t="shared" si="192"/>
        <v>3.3</v>
      </c>
      <c r="L1179" s="340"/>
      <c r="M1179" s="335">
        <f t="shared" si="192"/>
        <v>3.3</v>
      </c>
    </row>
    <row r="1180" spans="1:13">
      <c r="A1180" s="225" t="s">
        <v>100</v>
      </c>
      <c r="B1180" s="227" t="s">
        <v>404</v>
      </c>
      <c r="C1180" s="209" t="s">
        <v>95</v>
      </c>
      <c r="D1180" s="209" t="s">
        <v>130</v>
      </c>
      <c r="E1180" s="223" t="s">
        <v>985</v>
      </c>
      <c r="F1180" s="209" t="s">
        <v>101</v>
      </c>
      <c r="G1180" s="209"/>
      <c r="H1180" s="335">
        <f t="shared" si="192"/>
        <v>3.3</v>
      </c>
      <c r="I1180" s="335">
        <f t="shared" si="192"/>
        <v>0</v>
      </c>
      <c r="J1180" s="339">
        <f t="shared" si="190"/>
        <v>3.3</v>
      </c>
      <c r="K1180" s="335">
        <f t="shared" si="192"/>
        <v>3.3</v>
      </c>
      <c r="L1180" s="340"/>
      <c r="M1180" s="335">
        <f t="shared" si="192"/>
        <v>3.3</v>
      </c>
    </row>
    <row r="1181" spans="1:13">
      <c r="A1181" s="225" t="s">
        <v>11</v>
      </c>
      <c r="B1181" s="227" t="s">
        <v>404</v>
      </c>
      <c r="C1181" s="209" t="s">
        <v>95</v>
      </c>
      <c r="D1181" s="209" t="s">
        <v>130</v>
      </c>
      <c r="E1181" s="223" t="s">
        <v>985</v>
      </c>
      <c r="F1181" s="209" t="s">
        <v>101</v>
      </c>
      <c r="G1181" s="209" t="s">
        <v>12</v>
      </c>
      <c r="H1181" s="335">
        <v>3.3</v>
      </c>
      <c r="I1181" s="335"/>
      <c r="J1181" s="339">
        <f t="shared" si="190"/>
        <v>3.3</v>
      </c>
      <c r="K1181" s="335">
        <v>3.3</v>
      </c>
      <c r="L1181" s="340"/>
      <c r="M1181" s="335">
        <v>3.3</v>
      </c>
    </row>
    <row r="1182" spans="1:13" ht="26.25">
      <c r="A1182" s="21" t="s">
        <v>307</v>
      </c>
      <c r="B1182" s="76" t="s">
        <v>404</v>
      </c>
      <c r="C1182" s="250" t="s">
        <v>95</v>
      </c>
      <c r="D1182" s="250" t="s">
        <v>130</v>
      </c>
      <c r="E1182" s="22" t="s">
        <v>748</v>
      </c>
      <c r="F1182" s="385"/>
      <c r="G1182" s="385"/>
      <c r="H1182" s="335">
        <f>H1188+H1183</f>
        <v>2426.2666666666669</v>
      </c>
      <c r="I1182" s="335">
        <f>I1188+I1183</f>
        <v>0</v>
      </c>
      <c r="J1182" s="339">
        <f t="shared" si="190"/>
        <v>2426.2666666666669</v>
      </c>
      <c r="K1182" s="335">
        <f>K1188+K1183</f>
        <v>1888</v>
      </c>
      <c r="L1182" s="340"/>
      <c r="M1182" s="335">
        <f>M1188+M1183</f>
        <v>2888.7000000000003</v>
      </c>
    </row>
    <row r="1183" spans="1:13" ht="34.5" customHeight="1">
      <c r="A1183" s="225" t="s">
        <v>910</v>
      </c>
      <c r="B1183" s="227" t="s">
        <v>404</v>
      </c>
      <c r="C1183" s="209" t="s">
        <v>95</v>
      </c>
      <c r="D1183" s="209" t="s">
        <v>130</v>
      </c>
      <c r="E1183" s="223" t="s">
        <v>748</v>
      </c>
      <c r="F1183" s="209" t="s">
        <v>99</v>
      </c>
      <c r="G1183" s="209"/>
      <c r="H1183" s="335">
        <f t="shared" ref="H1183:M1184" si="193">H1184</f>
        <v>2426.2666666666669</v>
      </c>
      <c r="I1183" s="335">
        <f t="shared" si="193"/>
        <v>0</v>
      </c>
      <c r="J1183" s="339">
        <f t="shared" si="190"/>
        <v>2426.2666666666669</v>
      </c>
      <c r="K1183" s="335">
        <f t="shared" si="193"/>
        <v>1888</v>
      </c>
      <c r="L1183" s="340"/>
      <c r="M1183" s="335">
        <f t="shared" si="193"/>
        <v>2888.7000000000003</v>
      </c>
    </row>
    <row r="1184" spans="1:13" ht="14.25" customHeight="1">
      <c r="A1184" s="225" t="s">
        <v>100</v>
      </c>
      <c r="B1184" s="227" t="s">
        <v>404</v>
      </c>
      <c r="C1184" s="209" t="s">
        <v>95</v>
      </c>
      <c r="D1184" s="209" t="s">
        <v>130</v>
      </c>
      <c r="E1184" s="223" t="s">
        <v>748</v>
      </c>
      <c r="F1184" s="209" t="s">
        <v>101</v>
      </c>
      <c r="G1184" s="209"/>
      <c r="H1184" s="335">
        <f t="shared" si="193"/>
        <v>2426.2666666666669</v>
      </c>
      <c r="I1184" s="335">
        <f t="shared" si="193"/>
        <v>0</v>
      </c>
      <c r="J1184" s="339">
        <f t="shared" si="190"/>
        <v>2426.2666666666669</v>
      </c>
      <c r="K1184" s="335">
        <f t="shared" si="193"/>
        <v>1888</v>
      </c>
      <c r="L1184" s="340"/>
      <c r="M1184" s="335">
        <f t="shared" si="193"/>
        <v>2888.7000000000003</v>
      </c>
    </row>
    <row r="1185" spans="1:13">
      <c r="A1185" s="357" t="s">
        <v>128</v>
      </c>
      <c r="B1185" s="358" t="s">
        <v>404</v>
      </c>
      <c r="C1185" s="209" t="s">
        <v>95</v>
      </c>
      <c r="D1185" s="209" t="s">
        <v>130</v>
      </c>
      <c r="E1185" s="223" t="s">
        <v>748</v>
      </c>
      <c r="F1185" s="209" t="s">
        <v>101</v>
      </c>
      <c r="G1185" s="209" t="s">
        <v>10</v>
      </c>
      <c r="H1185" s="335">
        <f>'Бюджет 2026 г 1 чт потребность'!H1185/12*8+196.4</f>
        <v>2426.2666666666669</v>
      </c>
      <c r="I1185" s="335"/>
      <c r="J1185" s="339">
        <f t="shared" si="190"/>
        <v>2426.2666666666669</v>
      </c>
      <c r="K1185" s="335">
        <f>3190-1279.8-27.2+5</f>
        <v>1888</v>
      </c>
      <c r="L1185" s="340"/>
      <c r="M1185" s="335">
        <f>2922.3-33.6</f>
        <v>2888.7000000000003</v>
      </c>
    </row>
    <row r="1186" spans="1:13">
      <c r="A1186" s="380" t="s">
        <v>401</v>
      </c>
      <c r="B1186" s="382" t="s">
        <v>404</v>
      </c>
      <c r="C1186" s="250" t="s">
        <v>138</v>
      </c>
      <c r="D1186" s="209"/>
      <c r="E1186" s="22"/>
      <c r="F1186" s="250"/>
      <c r="G1186" s="250"/>
      <c r="H1186" s="339">
        <f>H1202+H1235+H1187</f>
        <v>3764.5</v>
      </c>
      <c r="I1186" s="339">
        <f>I1202+I1235+I1187</f>
        <v>0</v>
      </c>
      <c r="J1186" s="339">
        <f t="shared" si="190"/>
        <v>3764.5</v>
      </c>
      <c r="K1186" s="339">
        <f>K1202+K1235+K1187</f>
        <v>3764.5</v>
      </c>
      <c r="L1186" s="340"/>
      <c r="M1186" s="339">
        <f>M1202+M1235+M1187</f>
        <v>3764.5</v>
      </c>
    </row>
    <row r="1187" spans="1:13" ht="12.75" customHeight="1">
      <c r="A1187" s="380" t="s">
        <v>139</v>
      </c>
      <c r="B1187" s="382" t="s">
        <v>404</v>
      </c>
      <c r="C1187" s="250" t="s">
        <v>138</v>
      </c>
      <c r="D1187" s="250" t="s">
        <v>140</v>
      </c>
      <c r="E1187" s="250"/>
      <c r="F1187" s="385"/>
      <c r="G1187" s="385"/>
      <c r="H1187" s="339">
        <f>H1188+H1195</f>
        <v>43.7</v>
      </c>
      <c r="I1187" s="339">
        <f>I1188+I1195</f>
        <v>0</v>
      </c>
      <c r="J1187" s="339">
        <f t="shared" si="190"/>
        <v>43.7</v>
      </c>
      <c r="K1187" s="339">
        <f>K1188+K1195</f>
        <v>43.7</v>
      </c>
      <c r="L1187" s="340"/>
      <c r="M1187" s="339">
        <f>M1188+M1195</f>
        <v>43.7</v>
      </c>
    </row>
    <row r="1188" spans="1:13" ht="25.5" hidden="1" customHeight="1">
      <c r="A1188" s="380" t="s">
        <v>16</v>
      </c>
      <c r="B1188" s="382" t="s">
        <v>404</v>
      </c>
      <c r="C1188" s="250" t="s">
        <v>138</v>
      </c>
      <c r="D1188" s="250" t="s">
        <v>140</v>
      </c>
      <c r="E1188" s="250" t="s">
        <v>203</v>
      </c>
      <c r="F1188" s="385"/>
      <c r="G1188" s="385"/>
      <c r="H1188" s="338"/>
      <c r="I1188" s="338"/>
      <c r="J1188" s="339">
        <f t="shared" si="190"/>
        <v>0</v>
      </c>
      <c r="K1188" s="338"/>
      <c r="L1188" s="340"/>
      <c r="M1188" s="338"/>
    </row>
    <row r="1189" spans="1:13" ht="38.25" hidden="1" customHeight="1">
      <c r="A1189" s="21" t="s">
        <v>141</v>
      </c>
      <c r="B1189" s="76" t="s">
        <v>404</v>
      </c>
      <c r="C1189" s="250" t="s">
        <v>138</v>
      </c>
      <c r="D1189" s="250" t="s">
        <v>140</v>
      </c>
      <c r="E1189" s="22" t="s">
        <v>340</v>
      </c>
      <c r="F1189" s="209"/>
      <c r="G1189" s="209"/>
      <c r="H1189" s="338"/>
      <c r="I1189" s="338"/>
      <c r="J1189" s="339">
        <f t="shared" si="190"/>
        <v>0</v>
      </c>
      <c r="K1189" s="338"/>
      <c r="L1189" s="340"/>
      <c r="M1189" s="338"/>
    </row>
    <row r="1190" spans="1:13" ht="25.5" hidden="1" customHeight="1">
      <c r="A1190" s="380" t="s">
        <v>123</v>
      </c>
      <c r="B1190" s="382" t="s">
        <v>404</v>
      </c>
      <c r="C1190" s="250" t="s">
        <v>138</v>
      </c>
      <c r="D1190" s="250" t="s">
        <v>140</v>
      </c>
      <c r="E1190" s="22" t="s">
        <v>340</v>
      </c>
      <c r="F1190" s="209" t="s">
        <v>124</v>
      </c>
      <c r="G1190" s="209"/>
      <c r="H1190" s="338"/>
      <c r="I1190" s="338"/>
      <c r="J1190" s="339">
        <f t="shared" si="190"/>
        <v>0</v>
      </c>
      <c r="K1190" s="338"/>
      <c r="L1190" s="340"/>
      <c r="M1190" s="338"/>
    </row>
    <row r="1191" spans="1:13" ht="25.5" hidden="1" customHeight="1">
      <c r="A1191" s="21" t="s">
        <v>434</v>
      </c>
      <c r="B1191" s="76" t="s">
        <v>404</v>
      </c>
      <c r="C1191" s="250" t="s">
        <v>138</v>
      </c>
      <c r="D1191" s="250" t="s">
        <v>140</v>
      </c>
      <c r="E1191" s="22" t="s">
        <v>340</v>
      </c>
      <c r="F1191" s="209" t="s">
        <v>435</v>
      </c>
      <c r="G1191" s="209"/>
      <c r="H1191" s="338"/>
      <c r="I1191" s="338"/>
      <c r="J1191" s="339">
        <f t="shared" si="190"/>
        <v>0</v>
      </c>
      <c r="K1191" s="338"/>
      <c r="L1191" s="340"/>
      <c r="M1191" s="338"/>
    </row>
    <row r="1192" spans="1:13" ht="12.75" hidden="1" customHeight="1">
      <c r="A1192" s="21" t="s">
        <v>9</v>
      </c>
      <c r="B1192" s="76" t="s">
        <v>404</v>
      </c>
      <c r="C1192" s="250" t="s">
        <v>138</v>
      </c>
      <c r="D1192" s="250" t="s">
        <v>140</v>
      </c>
      <c r="E1192" s="22" t="s">
        <v>340</v>
      </c>
      <c r="F1192" s="209" t="s">
        <v>435</v>
      </c>
      <c r="G1192" s="209" t="s">
        <v>10</v>
      </c>
      <c r="H1192" s="338"/>
      <c r="I1192" s="338"/>
      <c r="J1192" s="339">
        <f t="shared" si="190"/>
        <v>0</v>
      </c>
      <c r="K1192" s="338"/>
      <c r="L1192" s="340"/>
      <c r="M1192" s="338"/>
    </row>
    <row r="1193" spans="1:13" ht="38.25" hidden="1" customHeight="1">
      <c r="A1193" s="21" t="s">
        <v>127</v>
      </c>
      <c r="B1193" s="76" t="s">
        <v>404</v>
      </c>
      <c r="C1193" s="250" t="s">
        <v>138</v>
      </c>
      <c r="D1193" s="250" t="s">
        <v>140</v>
      </c>
      <c r="E1193" s="22" t="s">
        <v>340</v>
      </c>
      <c r="F1193" s="209" t="s">
        <v>126</v>
      </c>
      <c r="G1193" s="209"/>
      <c r="H1193" s="338"/>
      <c r="I1193" s="338"/>
      <c r="J1193" s="339">
        <f t="shared" si="190"/>
        <v>0</v>
      </c>
      <c r="K1193" s="338"/>
      <c r="L1193" s="340"/>
      <c r="M1193" s="338"/>
    </row>
    <row r="1194" spans="1:13" ht="12.75" hidden="1" customHeight="1">
      <c r="A1194" s="21" t="s">
        <v>9</v>
      </c>
      <c r="B1194" s="76" t="s">
        <v>404</v>
      </c>
      <c r="C1194" s="250" t="s">
        <v>138</v>
      </c>
      <c r="D1194" s="250" t="s">
        <v>140</v>
      </c>
      <c r="E1194" s="22" t="s">
        <v>340</v>
      </c>
      <c r="F1194" s="209" t="s">
        <v>126</v>
      </c>
      <c r="G1194" s="209" t="s">
        <v>10</v>
      </c>
      <c r="H1194" s="338"/>
      <c r="I1194" s="338"/>
      <c r="J1194" s="339">
        <f t="shared" si="190"/>
        <v>0</v>
      </c>
      <c r="K1194" s="338"/>
      <c r="L1194" s="340"/>
      <c r="M1194" s="338"/>
    </row>
    <row r="1195" spans="1:13" ht="25.5" customHeight="1">
      <c r="A1195" s="380" t="s">
        <v>16</v>
      </c>
      <c r="B1195" s="382" t="s">
        <v>404</v>
      </c>
      <c r="C1195" s="250" t="s">
        <v>138</v>
      </c>
      <c r="D1195" s="250" t="s">
        <v>140</v>
      </c>
      <c r="E1195" s="250" t="s">
        <v>651</v>
      </c>
      <c r="F1195" s="385"/>
      <c r="G1195" s="385"/>
      <c r="H1195" s="339">
        <f t="shared" ref="H1195:M1196" si="194">H1196</f>
        <v>43.7</v>
      </c>
      <c r="I1195" s="339">
        <f t="shared" si="194"/>
        <v>0</v>
      </c>
      <c r="J1195" s="339">
        <f t="shared" si="190"/>
        <v>43.7</v>
      </c>
      <c r="K1195" s="339">
        <f t="shared" si="194"/>
        <v>43.7</v>
      </c>
      <c r="L1195" s="340"/>
      <c r="M1195" s="339">
        <f t="shared" si="194"/>
        <v>43.7</v>
      </c>
    </row>
    <row r="1196" spans="1:13" ht="32.25" customHeight="1">
      <c r="A1196" s="225" t="s">
        <v>141</v>
      </c>
      <c r="B1196" s="227" t="s">
        <v>404</v>
      </c>
      <c r="C1196" s="209" t="s">
        <v>138</v>
      </c>
      <c r="D1196" s="209" t="s">
        <v>140</v>
      </c>
      <c r="E1196" s="223" t="s">
        <v>749</v>
      </c>
      <c r="F1196" s="209"/>
      <c r="G1196" s="209"/>
      <c r="H1196" s="335">
        <f t="shared" si="194"/>
        <v>43.7</v>
      </c>
      <c r="I1196" s="335">
        <f t="shared" si="194"/>
        <v>0</v>
      </c>
      <c r="J1196" s="339">
        <f t="shared" si="190"/>
        <v>43.7</v>
      </c>
      <c r="K1196" s="335">
        <f t="shared" si="194"/>
        <v>43.7</v>
      </c>
      <c r="L1196" s="340"/>
      <c r="M1196" s="335">
        <f t="shared" si="194"/>
        <v>43.7</v>
      </c>
    </row>
    <row r="1197" spans="1:13" ht="27" customHeight="1">
      <c r="A1197" s="357" t="s">
        <v>123</v>
      </c>
      <c r="B1197" s="358" t="s">
        <v>404</v>
      </c>
      <c r="C1197" s="209" t="s">
        <v>138</v>
      </c>
      <c r="D1197" s="209" t="s">
        <v>140</v>
      </c>
      <c r="E1197" s="223" t="s">
        <v>749</v>
      </c>
      <c r="F1197" s="209" t="s">
        <v>124</v>
      </c>
      <c r="G1197" s="209"/>
      <c r="H1197" s="335">
        <f>H1200+H1198</f>
        <v>43.7</v>
      </c>
      <c r="I1197" s="335">
        <f>I1200+I1198</f>
        <v>0</v>
      </c>
      <c r="J1197" s="339">
        <f t="shared" si="190"/>
        <v>43.7</v>
      </c>
      <c r="K1197" s="335">
        <f>K1200+K1198</f>
        <v>43.7</v>
      </c>
      <c r="L1197" s="340"/>
      <c r="M1197" s="335">
        <f>M1200+M1198</f>
        <v>43.7</v>
      </c>
    </row>
    <row r="1198" spans="1:13" ht="17.25" customHeight="1">
      <c r="A1198" s="357" t="s">
        <v>855</v>
      </c>
      <c r="B1198" s="358" t="s">
        <v>404</v>
      </c>
      <c r="C1198" s="209" t="s">
        <v>138</v>
      </c>
      <c r="D1198" s="209" t="s">
        <v>140</v>
      </c>
      <c r="E1198" s="223" t="s">
        <v>749</v>
      </c>
      <c r="F1198" s="209" t="s">
        <v>856</v>
      </c>
      <c r="G1198" s="209"/>
      <c r="H1198" s="335">
        <f>H1199</f>
        <v>43.7</v>
      </c>
      <c r="I1198" s="335">
        <f>I1199</f>
        <v>0</v>
      </c>
      <c r="J1198" s="339">
        <f t="shared" si="190"/>
        <v>43.7</v>
      </c>
      <c r="K1198" s="335">
        <f>K1199</f>
        <v>43.7</v>
      </c>
      <c r="L1198" s="340"/>
      <c r="M1198" s="335">
        <f>M1199</f>
        <v>43.7</v>
      </c>
    </row>
    <row r="1199" spans="1:13" ht="15" customHeight="1">
      <c r="A1199" s="225" t="s">
        <v>9</v>
      </c>
      <c r="B1199" s="358" t="s">
        <v>404</v>
      </c>
      <c r="C1199" s="209" t="s">
        <v>138</v>
      </c>
      <c r="D1199" s="209" t="s">
        <v>140</v>
      </c>
      <c r="E1199" s="223" t="s">
        <v>749</v>
      </c>
      <c r="F1199" s="209" t="s">
        <v>856</v>
      </c>
      <c r="G1199" s="209" t="s">
        <v>10</v>
      </c>
      <c r="H1199" s="335">
        <v>43.7</v>
      </c>
      <c r="I1199" s="335"/>
      <c r="J1199" s="339">
        <f t="shared" si="190"/>
        <v>43.7</v>
      </c>
      <c r="K1199" s="338">
        <v>43.7</v>
      </c>
      <c r="L1199" s="340"/>
      <c r="M1199" s="338">
        <v>43.7</v>
      </c>
    </row>
    <row r="1200" spans="1:13" ht="25.5" customHeight="1">
      <c r="A1200" s="225" t="s">
        <v>127</v>
      </c>
      <c r="B1200" s="227" t="s">
        <v>404</v>
      </c>
      <c r="C1200" s="209" t="s">
        <v>138</v>
      </c>
      <c r="D1200" s="209" t="s">
        <v>140</v>
      </c>
      <c r="E1200" s="223" t="s">
        <v>749</v>
      </c>
      <c r="F1200" s="209" t="s">
        <v>126</v>
      </c>
      <c r="G1200" s="209"/>
      <c r="H1200" s="335">
        <f>H1201</f>
        <v>0</v>
      </c>
      <c r="I1200" s="335">
        <f>I1201</f>
        <v>0</v>
      </c>
      <c r="J1200" s="339">
        <f t="shared" si="190"/>
        <v>0</v>
      </c>
      <c r="K1200" s="335">
        <f>K1201</f>
        <v>0</v>
      </c>
      <c r="L1200" s="340"/>
      <c r="M1200" s="335">
        <f>M1201</f>
        <v>0</v>
      </c>
    </row>
    <row r="1201" spans="1:13" ht="12.75" customHeight="1">
      <c r="A1201" s="225" t="s">
        <v>9</v>
      </c>
      <c r="B1201" s="227" t="s">
        <v>404</v>
      </c>
      <c r="C1201" s="209" t="s">
        <v>138</v>
      </c>
      <c r="D1201" s="209" t="s">
        <v>140</v>
      </c>
      <c r="E1201" s="223" t="s">
        <v>749</v>
      </c>
      <c r="F1201" s="209" t="s">
        <v>126</v>
      </c>
      <c r="G1201" s="209" t="s">
        <v>10</v>
      </c>
      <c r="H1201" s="338"/>
      <c r="I1201" s="338"/>
      <c r="J1201" s="339">
        <f t="shared" si="190"/>
        <v>0</v>
      </c>
      <c r="K1201" s="338"/>
      <c r="L1201" s="340"/>
      <c r="M1201" s="338"/>
    </row>
    <row r="1202" spans="1:13" ht="14.25" customHeight="1">
      <c r="A1202" s="380" t="s">
        <v>145</v>
      </c>
      <c r="B1202" s="382" t="s">
        <v>404</v>
      </c>
      <c r="C1202" s="250" t="s">
        <v>138</v>
      </c>
      <c r="D1202" s="250" t="s">
        <v>146</v>
      </c>
      <c r="E1202" s="250"/>
      <c r="F1202" s="250"/>
      <c r="G1202" s="250"/>
      <c r="H1202" s="339">
        <f>H1203</f>
        <v>2201.3000000000002</v>
      </c>
      <c r="I1202" s="339">
        <f>I1203</f>
        <v>0</v>
      </c>
      <c r="J1202" s="339">
        <f t="shared" si="190"/>
        <v>2201.3000000000002</v>
      </c>
      <c r="K1202" s="339">
        <f>K1203</f>
        <v>2201.3000000000002</v>
      </c>
      <c r="L1202" s="340"/>
      <c r="M1202" s="339">
        <f>M1203</f>
        <v>2201.3000000000002</v>
      </c>
    </row>
    <row r="1203" spans="1:13" ht="30" customHeight="1">
      <c r="A1203" s="418" t="s">
        <v>16</v>
      </c>
      <c r="B1203" s="419" t="s">
        <v>404</v>
      </c>
      <c r="C1203" s="250" t="s">
        <v>138</v>
      </c>
      <c r="D1203" s="250" t="s">
        <v>146</v>
      </c>
      <c r="E1203" s="404" t="s">
        <v>651</v>
      </c>
      <c r="F1203" s="250"/>
      <c r="G1203" s="250"/>
      <c r="H1203" s="339">
        <f>H1210+H1221+H1227+H1231+H1215</f>
        <v>2201.3000000000002</v>
      </c>
      <c r="I1203" s="339">
        <f>I1210+I1221+I1227+I1231+I1215</f>
        <v>0</v>
      </c>
      <c r="J1203" s="339">
        <f t="shared" si="190"/>
        <v>2201.3000000000002</v>
      </c>
      <c r="K1203" s="339">
        <f>K1210+K1221+K1227+K1231+K1215</f>
        <v>2201.3000000000002</v>
      </c>
      <c r="L1203" s="340"/>
      <c r="M1203" s="339">
        <f>M1210+M1221+M1227+M1231+M1215</f>
        <v>2201.3000000000002</v>
      </c>
    </row>
    <row r="1204" spans="1:13" ht="76.5" hidden="1" customHeight="1">
      <c r="A1204" s="390" t="s">
        <v>412</v>
      </c>
      <c r="B1204" s="358" t="s">
        <v>404</v>
      </c>
      <c r="C1204" s="209" t="s">
        <v>138</v>
      </c>
      <c r="D1204" s="209" t="s">
        <v>146</v>
      </c>
      <c r="E1204" s="426" t="s">
        <v>413</v>
      </c>
      <c r="F1204" s="209"/>
      <c r="G1204" s="209"/>
      <c r="H1204" s="338"/>
      <c r="I1204" s="338"/>
      <c r="J1204" s="339">
        <f t="shared" si="190"/>
        <v>0</v>
      </c>
      <c r="K1204" s="338"/>
      <c r="L1204" s="340"/>
      <c r="M1204" s="338"/>
    </row>
    <row r="1205" spans="1:13" ht="25.5" hidden="1" customHeight="1">
      <c r="A1205" s="398" t="s">
        <v>123</v>
      </c>
      <c r="B1205" s="391" t="s">
        <v>404</v>
      </c>
      <c r="C1205" s="209" t="s">
        <v>138</v>
      </c>
      <c r="D1205" s="209" t="s">
        <v>146</v>
      </c>
      <c r="E1205" s="426" t="s">
        <v>413</v>
      </c>
      <c r="F1205" s="209" t="s">
        <v>124</v>
      </c>
      <c r="G1205" s="209"/>
      <c r="H1205" s="338"/>
      <c r="I1205" s="338"/>
      <c r="J1205" s="339">
        <f t="shared" si="190"/>
        <v>0</v>
      </c>
      <c r="K1205" s="338"/>
      <c r="L1205" s="340"/>
      <c r="M1205" s="338"/>
    </row>
    <row r="1206" spans="1:13" ht="25.5" hidden="1" customHeight="1">
      <c r="A1206" s="398" t="s">
        <v>127</v>
      </c>
      <c r="B1206" s="391" t="s">
        <v>404</v>
      </c>
      <c r="C1206" s="209" t="s">
        <v>138</v>
      </c>
      <c r="D1206" s="209" t="s">
        <v>146</v>
      </c>
      <c r="E1206" s="426" t="s">
        <v>413</v>
      </c>
      <c r="F1206" s="209" t="s">
        <v>126</v>
      </c>
      <c r="G1206" s="209"/>
      <c r="H1206" s="338"/>
      <c r="I1206" s="338"/>
      <c r="J1206" s="339">
        <f t="shared" si="190"/>
        <v>0</v>
      </c>
      <c r="K1206" s="338"/>
      <c r="L1206" s="340"/>
      <c r="M1206" s="338"/>
    </row>
    <row r="1207" spans="1:13" ht="12.75" hidden="1" customHeight="1">
      <c r="A1207" s="398" t="s">
        <v>11</v>
      </c>
      <c r="B1207" s="391" t="s">
        <v>404</v>
      </c>
      <c r="C1207" s="209" t="s">
        <v>138</v>
      </c>
      <c r="D1207" s="209" t="s">
        <v>146</v>
      </c>
      <c r="E1207" s="426" t="s">
        <v>413</v>
      </c>
      <c r="F1207" s="209" t="s">
        <v>126</v>
      </c>
      <c r="G1207" s="209" t="s">
        <v>12</v>
      </c>
      <c r="H1207" s="338"/>
      <c r="I1207" s="338"/>
      <c r="J1207" s="339">
        <f t="shared" si="190"/>
        <v>0</v>
      </c>
      <c r="K1207" s="338"/>
      <c r="L1207" s="340"/>
      <c r="M1207" s="338"/>
    </row>
    <row r="1208" spans="1:13" ht="24" hidden="1" customHeight="1">
      <c r="A1208" s="398" t="s">
        <v>434</v>
      </c>
      <c r="B1208" s="391" t="s">
        <v>404</v>
      </c>
      <c r="C1208" s="209" t="s">
        <v>138</v>
      </c>
      <c r="D1208" s="209" t="s">
        <v>146</v>
      </c>
      <c r="E1208" s="426" t="s">
        <v>413</v>
      </c>
      <c r="F1208" s="209" t="s">
        <v>435</v>
      </c>
      <c r="G1208" s="209"/>
      <c r="H1208" s="338"/>
      <c r="I1208" s="338"/>
      <c r="J1208" s="339">
        <f t="shared" si="190"/>
        <v>0</v>
      </c>
      <c r="K1208" s="338"/>
      <c r="L1208" s="340"/>
      <c r="M1208" s="338"/>
    </row>
    <row r="1209" spans="1:13" ht="13.5" hidden="1" customHeight="1">
      <c r="A1209" s="398" t="s">
        <v>11</v>
      </c>
      <c r="B1209" s="391" t="s">
        <v>404</v>
      </c>
      <c r="C1209" s="209" t="s">
        <v>138</v>
      </c>
      <c r="D1209" s="209" t="s">
        <v>146</v>
      </c>
      <c r="E1209" s="426" t="s">
        <v>413</v>
      </c>
      <c r="F1209" s="209" t="s">
        <v>435</v>
      </c>
      <c r="G1209" s="209" t="s">
        <v>12</v>
      </c>
      <c r="H1209" s="338"/>
      <c r="I1209" s="338"/>
      <c r="J1209" s="339">
        <f t="shared" si="190"/>
        <v>0</v>
      </c>
      <c r="K1209" s="338"/>
      <c r="L1209" s="340"/>
      <c r="M1209" s="338"/>
    </row>
    <row r="1210" spans="1:13" ht="38.25" hidden="1" customHeight="1">
      <c r="A1210" s="398" t="s">
        <v>379</v>
      </c>
      <c r="B1210" s="391" t="s">
        <v>404</v>
      </c>
      <c r="C1210" s="209" t="s">
        <v>138</v>
      </c>
      <c r="D1210" s="209" t="s">
        <v>146</v>
      </c>
      <c r="E1210" s="426" t="s">
        <v>750</v>
      </c>
      <c r="F1210" s="209"/>
      <c r="G1210" s="209"/>
      <c r="H1210" s="335">
        <f t="shared" ref="H1210:M1211" si="195">H1211</f>
        <v>0</v>
      </c>
      <c r="I1210" s="335"/>
      <c r="J1210" s="339">
        <f t="shared" si="190"/>
        <v>0</v>
      </c>
      <c r="K1210" s="335">
        <f t="shared" si="195"/>
        <v>0</v>
      </c>
      <c r="L1210" s="340"/>
      <c r="M1210" s="335">
        <f t="shared" si="195"/>
        <v>0</v>
      </c>
    </row>
    <row r="1211" spans="1:13" ht="22.5" hidden="1" customHeight="1">
      <c r="A1211" s="398" t="s">
        <v>123</v>
      </c>
      <c r="B1211" s="391" t="s">
        <v>404</v>
      </c>
      <c r="C1211" s="209" t="s">
        <v>138</v>
      </c>
      <c r="D1211" s="209" t="s">
        <v>146</v>
      </c>
      <c r="E1211" s="426" t="s">
        <v>750</v>
      </c>
      <c r="F1211" s="209" t="s">
        <v>124</v>
      </c>
      <c r="G1211" s="209"/>
      <c r="H1211" s="335">
        <f t="shared" si="195"/>
        <v>0</v>
      </c>
      <c r="I1211" s="335"/>
      <c r="J1211" s="339">
        <f t="shared" si="190"/>
        <v>0</v>
      </c>
      <c r="K1211" s="335">
        <f t="shared" si="195"/>
        <v>0</v>
      </c>
      <c r="L1211" s="340"/>
      <c r="M1211" s="335">
        <f t="shared" si="195"/>
        <v>0</v>
      </c>
    </row>
    <row r="1212" spans="1:13" ht="25.5" hidden="1" customHeight="1">
      <c r="A1212" s="398" t="s">
        <v>434</v>
      </c>
      <c r="B1212" s="391" t="s">
        <v>404</v>
      </c>
      <c r="C1212" s="209" t="s">
        <v>138</v>
      </c>
      <c r="D1212" s="209" t="s">
        <v>146</v>
      </c>
      <c r="E1212" s="426" t="s">
        <v>750</v>
      </c>
      <c r="F1212" s="209" t="s">
        <v>435</v>
      </c>
      <c r="G1212" s="209"/>
      <c r="H1212" s="335">
        <f>H1213+H1214</f>
        <v>0</v>
      </c>
      <c r="I1212" s="335"/>
      <c r="J1212" s="339">
        <f t="shared" si="190"/>
        <v>0</v>
      </c>
      <c r="K1212" s="335">
        <f>K1213+K1214</f>
        <v>0</v>
      </c>
      <c r="L1212" s="340"/>
      <c r="M1212" s="335">
        <f>M1213+M1214</f>
        <v>0</v>
      </c>
    </row>
    <row r="1213" spans="1:13" ht="12.75" hidden="1" customHeight="1">
      <c r="A1213" s="398" t="s">
        <v>11</v>
      </c>
      <c r="B1213" s="391" t="s">
        <v>404</v>
      </c>
      <c r="C1213" s="209" t="s">
        <v>138</v>
      </c>
      <c r="D1213" s="209" t="s">
        <v>146</v>
      </c>
      <c r="E1213" s="426" t="s">
        <v>750</v>
      </c>
      <c r="F1213" s="209" t="s">
        <v>435</v>
      </c>
      <c r="G1213" s="209" t="s">
        <v>12</v>
      </c>
      <c r="H1213" s="338"/>
      <c r="I1213" s="338"/>
      <c r="J1213" s="339">
        <f t="shared" si="190"/>
        <v>0</v>
      </c>
      <c r="K1213" s="338"/>
      <c r="L1213" s="340"/>
      <c r="M1213" s="338"/>
    </row>
    <row r="1214" spans="1:13" ht="12.75" hidden="1" customHeight="1">
      <c r="A1214" s="398" t="s">
        <v>628</v>
      </c>
      <c r="B1214" s="391" t="s">
        <v>404</v>
      </c>
      <c r="C1214" s="209" t="s">
        <v>138</v>
      </c>
      <c r="D1214" s="209" t="s">
        <v>146</v>
      </c>
      <c r="E1214" s="426" t="s">
        <v>750</v>
      </c>
      <c r="F1214" s="209" t="s">
        <v>435</v>
      </c>
      <c r="G1214" s="209" t="s">
        <v>197</v>
      </c>
      <c r="H1214" s="338">
        <v>0</v>
      </c>
      <c r="I1214" s="338"/>
      <c r="J1214" s="339">
        <f t="shared" si="190"/>
        <v>0</v>
      </c>
      <c r="K1214" s="338"/>
      <c r="L1214" s="340"/>
      <c r="M1214" s="338"/>
    </row>
    <row r="1215" spans="1:13" ht="38.25" customHeight="1">
      <c r="A1215" s="398" t="s">
        <v>467</v>
      </c>
      <c r="B1215" s="391" t="s">
        <v>404</v>
      </c>
      <c r="C1215" s="209" t="s">
        <v>138</v>
      </c>
      <c r="D1215" s="209" t="s">
        <v>146</v>
      </c>
      <c r="E1215" s="424" t="s">
        <v>842</v>
      </c>
      <c r="F1215" s="209"/>
      <c r="G1215" s="209"/>
      <c r="H1215" s="335">
        <f>H1216</f>
        <v>50</v>
      </c>
      <c r="I1215" s="335">
        <f>I1216</f>
        <v>0</v>
      </c>
      <c r="J1215" s="339">
        <f t="shared" si="190"/>
        <v>50</v>
      </c>
      <c r="K1215" s="335">
        <f>K1216</f>
        <v>50</v>
      </c>
      <c r="L1215" s="340"/>
      <c r="M1215" s="335">
        <f>M1216</f>
        <v>50</v>
      </c>
    </row>
    <row r="1216" spans="1:13" ht="25.5" customHeight="1">
      <c r="A1216" s="398" t="s">
        <v>123</v>
      </c>
      <c r="B1216" s="391" t="s">
        <v>404</v>
      </c>
      <c r="C1216" s="209" t="s">
        <v>138</v>
      </c>
      <c r="D1216" s="209" t="s">
        <v>146</v>
      </c>
      <c r="E1216" s="424" t="s">
        <v>842</v>
      </c>
      <c r="F1216" s="209" t="s">
        <v>124</v>
      </c>
      <c r="G1216" s="209"/>
      <c r="H1216" s="335">
        <f>H1217+H1219</f>
        <v>50</v>
      </c>
      <c r="I1216" s="335">
        <f>I1217+I1219</f>
        <v>0</v>
      </c>
      <c r="J1216" s="339">
        <f t="shared" si="190"/>
        <v>50</v>
      </c>
      <c r="K1216" s="335">
        <f>K1217+K1219</f>
        <v>50</v>
      </c>
      <c r="L1216" s="340"/>
      <c r="M1216" s="335">
        <f>M1217+M1219</f>
        <v>50</v>
      </c>
    </row>
    <row r="1217" spans="1:13" ht="25.5" customHeight="1">
      <c r="A1217" s="398" t="s">
        <v>127</v>
      </c>
      <c r="B1217" s="391" t="s">
        <v>404</v>
      </c>
      <c r="C1217" s="209" t="s">
        <v>138</v>
      </c>
      <c r="D1217" s="209" t="s">
        <v>146</v>
      </c>
      <c r="E1217" s="424" t="s">
        <v>842</v>
      </c>
      <c r="F1217" s="209" t="s">
        <v>126</v>
      </c>
      <c r="G1217" s="209"/>
      <c r="H1217" s="335">
        <f>H1218</f>
        <v>50</v>
      </c>
      <c r="I1217" s="335">
        <f>I1218</f>
        <v>0</v>
      </c>
      <c r="J1217" s="339">
        <f t="shared" si="190"/>
        <v>50</v>
      </c>
      <c r="K1217" s="335">
        <f>K1218</f>
        <v>50</v>
      </c>
      <c r="L1217" s="340"/>
      <c r="M1217" s="335">
        <f>M1218</f>
        <v>50</v>
      </c>
    </row>
    <row r="1218" spans="1:13" ht="12.75" customHeight="1">
      <c r="A1218" s="398" t="s">
        <v>11</v>
      </c>
      <c r="B1218" s="391" t="s">
        <v>404</v>
      </c>
      <c r="C1218" s="209" t="s">
        <v>138</v>
      </c>
      <c r="D1218" s="209" t="s">
        <v>146</v>
      </c>
      <c r="E1218" s="424" t="s">
        <v>842</v>
      </c>
      <c r="F1218" s="209" t="s">
        <v>126</v>
      </c>
      <c r="G1218" s="209" t="s">
        <v>12</v>
      </c>
      <c r="H1218" s="337">
        <v>50</v>
      </c>
      <c r="I1218" s="337"/>
      <c r="J1218" s="339">
        <f t="shared" si="190"/>
        <v>50</v>
      </c>
      <c r="K1218" s="337">
        <v>50</v>
      </c>
      <c r="L1218" s="340"/>
      <c r="M1218" s="337">
        <v>50</v>
      </c>
    </row>
    <row r="1219" spans="1:13" ht="25.5" hidden="1" customHeight="1">
      <c r="A1219" s="398" t="s">
        <v>434</v>
      </c>
      <c r="B1219" s="391" t="s">
        <v>404</v>
      </c>
      <c r="C1219" s="209" t="s">
        <v>138</v>
      </c>
      <c r="D1219" s="209" t="s">
        <v>146</v>
      </c>
      <c r="E1219" s="424" t="s">
        <v>382</v>
      </c>
      <c r="F1219" s="209" t="s">
        <v>435</v>
      </c>
      <c r="G1219" s="209"/>
      <c r="H1219" s="338"/>
      <c r="I1219" s="338"/>
      <c r="J1219" s="339">
        <f t="shared" si="190"/>
        <v>0</v>
      </c>
      <c r="K1219" s="338"/>
      <c r="L1219" s="340"/>
      <c r="M1219" s="338"/>
    </row>
    <row r="1220" spans="1:13" ht="12.75" hidden="1" customHeight="1">
      <c r="A1220" s="398" t="s">
        <v>11</v>
      </c>
      <c r="B1220" s="391" t="s">
        <v>404</v>
      </c>
      <c r="C1220" s="209" t="s">
        <v>138</v>
      </c>
      <c r="D1220" s="209" t="s">
        <v>146</v>
      </c>
      <c r="E1220" s="424" t="s">
        <v>382</v>
      </c>
      <c r="F1220" s="209" t="s">
        <v>435</v>
      </c>
      <c r="G1220" s="209" t="s">
        <v>12</v>
      </c>
      <c r="H1220" s="338"/>
      <c r="I1220" s="338"/>
      <c r="J1220" s="339">
        <f t="shared" si="190"/>
        <v>0</v>
      </c>
      <c r="K1220" s="338"/>
      <c r="L1220" s="340"/>
      <c r="M1220" s="338"/>
    </row>
    <row r="1221" spans="1:13" ht="52.5" customHeight="1">
      <c r="A1221" s="398" t="s">
        <v>381</v>
      </c>
      <c r="B1221" s="391" t="s">
        <v>404</v>
      </c>
      <c r="C1221" s="209" t="s">
        <v>138</v>
      </c>
      <c r="D1221" s="209" t="s">
        <v>146</v>
      </c>
      <c r="E1221" s="424" t="s">
        <v>751</v>
      </c>
      <c r="F1221" s="209"/>
      <c r="G1221" s="209"/>
      <c r="H1221" s="335">
        <f>H1222</f>
        <v>1549</v>
      </c>
      <c r="I1221" s="335">
        <f>I1222</f>
        <v>0</v>
      </c>
      <c r="J1221" s="339">
        <f t="shared" si="190"/>
        <v>1549</v>
      </c>
      <c r="K1221" s="335">
        <f>K1222</f>
        <v>1549</v>
      </c>
      <c r="L1221" s="340"/>
      <c r="M1221" s="335">
        <f>M1222</f>
        <v>1549</v>
      </c>
    </row>
    <row r="1222" spans="1:13" ht="23.25" customHeight="1">
      <c r="A1222" s="398" t="s">
        <v>123</v>
      </c>
      <c r="B1222" s="391" t="s">
        <v>404</v>
      </c>
      <c r="C1222" s="209" t="s">
        <v>138</v>
      </c>
      <c r="D1222" s="209" t="s">
        <v>146</v>
      </c>
      <c r="E1222" s="424" t="s">
        <v>751</v>
      </c>
      <c r="F1222" s="209" t="s">
        <v>124</v>
      </c>
      <c r="G1222" s="209"/>
      <c r="H1222" s="335">
        <f>H1223+H1225</f>
        <v>1549</v>
      </c>
      <c r="I1222" s="335">
        <f>I1223+I1225</f>
        <v>0</v>
      </c>
      <c r="J1222" s="339">
        <f t="shared" si="190"/>
        <v>1549</v>
      </c>
      <c r="K1222" s="335">
        <f>K1223+K1225</f>
        <v>1549</v>
      </c>
      <c r="L1222" s="340"/>
      <c r="M1222" s="335">
        <f>M1223+M1225</f>
        <v>1549</v>
      </c>
    </row>
    <row r="1223" spans="1:13" ht="38.25">
      <c r="A1223" s="398" t="s">
        <v>127</v>
      </c>
      <c r="B1223" s="391" t="s">
        <v>404</v>
      </c>
      <c r="C1223" s="209" t="s">
        <v>138</v>
      </c>
      <c r="D1223" s="209" t="s">
        <v>146</v>
      </c>
      <c r="E1223" s="424" t="s">
        <v>751</v>
      </c>
      <c r="F1223" s="209" t="s">
        <v>126</v>
      </c>
      <c r="G1223" s="209"/>
      <c r="H1223" s="335">
        <f>H1224</f>
        <v>615</v>
      </c>
      <c r="I1223" s="335">
        <f>I1224</f>
        <v>0</v>
      </c>
      <c r="J1223" s="339">
        <f t="shared" si="190"/>
        <v>615</v>
      </c>
      <c r="K1223" s="335">
        <f>K1224</f>
        <v>615</v>
      </c>
      <c r="L1223" s="340"/>
      <c r="M1223" s="335">
        <f>M1224</f>
        <v>615</v>
      </c>
    </row>
    <row r="1224" spans="1:13">
      <c r="A1224" s="398" t="s">
        <v>11</v>
      </c>
      <c r="B1224" s="391" t="s">
        <v>404</v>
      </c>
      <c r="C1224" s="209" t="s">
        <v>138</v>
      </c>
      <c r="D1224" s="209" t="s">
        <v>146</v>
      </c>
      <c r="E1224" s="424" t="s">
        <v>751</v>
      </c>
      <c r="F1224" s="209" t="s">
        <v>126</v>
      </c>
      <c r="G1224" s="209" t="s">
        <v>12</v>
      </c>
      <c r="H1224" s="335">
        <v>615</v>
      </c>
      <c r="I1224" s="335"/>
      <c r="J1224" s="339">
        <f t="shared" si="190"/>
        <v>615</v>
      </c>
      <c r="K1224" s="335">
        <v>615</v>
      </c>
      <c r="L1224" s="340"/>
      <c r="M1224" s="335">
        <v>615</v>
      </c>
    </row>
    <row r="1225" spans="1:13" ht="25.5">
      <c r="A1225" s="398" t="s">
        <v>434</v>
      </c>
      <c r="B1225" s="391" t="s">
        <v>404</v>
      </c>
      <c r="C1225" s="209" t="s">
        <v>138</v>
      </c>
      <c r="D1225" s="209" t="s">
        <v>146</v>
      </c>
      <c r="E1225" s="424" t="s">
        <v>751</v>
      </c>
      <c r="F1225" s="209" t="s">
        <v>435</v>
      </c>
      <c r="G1225" s="209"/>
      <c r="H1225" s="335">
        <f>H1226</f>
        <v>934</v>
      </c>
      <c r="I1225" s="335">
        <f>I1226</f>
        <v>0</v>
      </c>
      <c r="J1225" s="339">
        <f t="shared" si="190"/>
        <v>934</v>
      </c>
      <c r="K1225" s="335">
        <f>K1226</f>
        <v>934</v>
      </c>
      <c r="L1225" s="340"/>
      <c r="M1225" s="335">
        <f>M1226</f>
        <v>934</v>
      </c>
    </row>
    <row r="1226" spans="1:13">
      <c r="A1226" s="398" t="s">
        <v>11</v>
      </c>
      <c r="B1226" s="391" t="s">
        <v>404</v>
      </c>
      <c r="C1226" s="209" t="s">
        <v>138</v>
      </c>
      <c r="D1226" s="209" t="s">
        <v>146</v>
      </c>
      <c r="E1226" s="424" t="s">
        <v>751</v>
      </c>
      <c r="F1226" s="209" t="s">
        <v>435</v>
      </c>
      <c r="G1226" s="209" t="s">
        <v>12</v>
      </c>
      <c r="H1226" s="335">
        <v>934</v>
      </c>
      <c r="I1226" s="335"/>
      <c r="J1226" s="339">
        <f t="shared" si="190"/>
        <v>934</v>
      </c>
      <c r="K1226" s="335">
        <v>934</v>
      </c>
      <c r="L1226" s="340"/>
      <c r="M1226" s="335">
        <v>934</v>
      </c>
    </row>
    <row r="1227" spans="1:13" ht="114" hidden="1" customHeight="1">
      <c r="A1227" s="443" t="s">
        <v>630</v>
      </c>
      <c r="B1227" s="391" t="s">
        <v>404</v>
      </c>
      <c r="C1227" s="209" t="s">
        <v>138</v>
      </c>
      <c r="D1227" s="209" t="s">
        <v>146</v>
      </c>
      <c r="E1227" s="391" t="s">
        <v>752</v>
      </c>
      <c r="F1227" s="392"/>
      <c r="G1227" s="392"/>
      <c r="H1227" s="335">
        <f t="shared" ref="H1227:M1229" si="196">H1228</f>
        <v>0</v>
      </c>
      <c r="I1227" s="335"/>
      <c r="J1227" s="339">
        <f t="shared" si="190"/>
        <v>0</v>
      </c>
      <c r="K1227" s="335">
        <f t="shared" si="196"/>
        <v>0</v>
      </c>
      <c r="L1227" s="340"/>
      <c r="M1227" s="335">
        <f t="shared" si="196"/>
        <v>0</v>
      </c>
    </row>
    <row r="1228" spans="1:13" ht="25.5" hidden="1" customHeight="1">
      <c r="A1228" s="398" t="s">
        <v>123</v>
      </c>
      <c r="B1228" s="391" t="s">
        <v>404</v>
      </c>
      <c r="C1228" s="209" t="s">
        <v>138</v>
      </c>
      <c r="D1228" s="209" t="s">
        <v>146</v>
      </c>
      <c r="E1228" s="391" t="s">
        <v>752</v>
      </c>
      <c r="F1228" s="209" t="s">
        <v>124</v>
      </c>
      <c r="G1228" s="209"/>
      <c r="H1228" s="335">
        <f t="shared" si="196"/>
        <v>0</v>
      </c>
      <c r="I1228" s="335"/>
      <c r="J1228" s="339">
        <f t="shared" si="190"/>
        <v>0</v>
      </c>
      <c r="K1228" s="335">
        <f t="shared" si="196"/>
        <v>0</v>
      </c>
      <c r="L1228" s="340"/>
      <c r="M1228" s="335">
        <f t="shared" si="196"/>
        <v>0</v>
      </c>
    </row>
    <row r="1229" spans="1:13" ht="34.5" hidden="1" customHeight="1">
      <c r="A1229" s="398" t="s">
        <v>127</v>
      </c>
      <c r="B1229" s="391" t="s">
        <v>404</v>
      </c>
      <c r="C1229" s="209" t="s">
        <v>138</v>
      </c>
      <c r="D1229" s="209" t="s">
        <v>146</v>
      </c>
      <c r="E1229" s="391" t="s">
        <v>752</v>
      </c>
      <c r="F1229" s="209" t="s">
        <v>126</v>
      </c>
      <c r="G1229" s="209"/>
      <c r="H1229" s="335">
        <f t="shared" si="196"/>
        <v>0</v>
      </c>
      <c r="I1229" s="335"/>
      <c r="J1229" s="339">
        <f t="shared" si="190"/>
        <v>0</v>
      </c>
      <c r="K1229" s="335">
        <f t="shared" si="196"/>
        <v>0</v>
      </c>
      <c r="L1229" s="340"/>
      <c r="M1229" s="335">
        <f t="shared" si="196"/>
        <v>0</v>
      </c>
    </row>
    <row r="1230" spans="1:13" ht="12.75" hidden="1" customHeight="1">
      <c r="A1230" s="398" t="s">
        <v>11</v>
      </c>
      <c r="B1230" s="391" t="s">
        <v>404</v>
      </c>
      <c r="C1230" s="209" t="s">
        <v>138</v>
      </c>
      <c r="D1230" s="209" t="s">
        <v>146</v>
      </c>
      <c r="E1230" s="391" t="s">
        <v>752</v>
      </c>
      <c r="F1230" s="209" t="s">
        <v>126</v>
      </c>
      <c r="G1230" s="209" t="s">
        <v>12</v>
      </c>
      <c r="H1230" s="337"/>
      <c r="I1230" s="337"/>
      <c r="J1230" s="339">
        <f t="shared" si="190"/>
        <v>0</v>
      </c>
      <c r="K1230" s="338"/>
      <c r="L1230" s="340"/>
      <c r="M1230" s="338"/>
    </row>
    <row r="1231" spans="1:13" ht="60" customHeight="1">
      <c r="A1231" s="398" t="s">
        <v>383</v>
      </c>
      <c r="B1231" s="391" t="s">
        <v>404</v>
      </c>
      <c r="C1231" s="209" t="s">
        <v>138</v>
      </c>
      <c r="D1231" s="209" t="s">
        <v>146</v>
      </c>
      <c r="E1231" s="424" t="s">
        <v>753</v>
      </c>
      <c r="F1231" s="392"/>
      <c r="G1231" s="392"/>
      <c r="H1231" s="335">
        <f t="shared" ref="H1231:M1233" si="197">H1232</f>
        <v>602.29999999999995</v>
      </c>
      <c r="I1231" s="335">
        <f t="shared" si="197"/>
        <v>0</v>
      </c>
      <c r="J1231" s="339">
        <f t="shared" si="190"/>
        <v>602.29999999999995</v>
      </c>
      <c r="K1231" s="335">
        <f t="shared" si="197"/>
        <v>602.29999999999995</v>
      </c>
      <c r="L1231" s="340"/>
      <c r="M1231" s="335">
        <f t="shared" si="197"/>
        <v>602.29999999999995</v>
      </c>
    </row>
    <row r="1232" spans="1:13" ht="23.25" customHeight="1">
      <c r="A1232" s="398" t="s">
        <v>123</v>
      </c>
      <c r="B1232" s="391" t="s">
        <v>404</v>
      </c>
      <c r="C1232" s="209" t="s">
        <v>138</v>
      </c>
      <c r="D1232" s="209" t="s">
        <v>146</v>
      </c>
      <c r="E1232" s="424" t="s">
        <v>753</v>
      </c>
      <c r="F1232" s="209" t="s">
        <v>124</v>
      </c>
      <c r="G1232" s="209"/>
      <c r="H1232" s="335">
        <f t="shared" si="197"/>
        <v>602.29999999999995</v>
      </c>
      <c r="I1232" s="335">
        <f t="shared" si="197"/>
        <v>0</v>
      </c>
      <c r="J1232" s="339">
        <f t="shared" si="190"/>
        <v>602.29999999999995</v>
      </c>
      <c r="K1232" s="335">
        <f t="shared" si="197"/>
        <v>602.29999999999995</v>
      </c>
      <c r="L1232" s="340"/>
      <c r="M1232" s="335">
        <f t="shared" si="197"/>
        <v>602.29999999999995</v>
      </c>
    </row>
    <row r="1233" spans="1:13" ht="38.25">
      <c r="A1233" s="398" t="s">
        <v>127</v>
      </c>
      <c r="B1233" s="391" t="s">
        <v>404</v>
      </c>
      <c r="C1233" s="209" t="s">
        <v>138</v>
      </c>
      <c r="D1233" s="209" t="s">
        <v>146</v>
      </c>
      <c r="E1233" s="424" t="s">
        <v>753</v>
      </c>
      <c r="F1233" s="209" t="s">
        <v>126</v>
      </c>
      <c r="G1233" s="209"/>
      <c r="H1233" s="335">
        <f t="shared" si="197"/>
        <v>602.29999999999995</v>
      </c>
      <c r="I1233" s="335">
        <f t="shared" si="197"/>
        <v>0</v>
      </c>
      <c r="J1233" s="339">
        <f t="shared" ref="J1233:J1296" si="198">H1233+I1233</f>
        <v>602.29999999999995</v>
      </c>
      <c r="K1233" s="335">
        <f t="shared" si="197"/>
        <v>602.29999999999995</v>
      </c>
      <c r="L1233" s="340"/>
      <c r="M1233" s="335">
        <f t="shared" si="197"/>
        <v>602.29999999999995</v>
      </c>
    </row>
    <row r="1234" spans="1:13">
      <c r="A1234" s="398" t="s">
        <v>11</v>
      </c>
      <c r="B1234" s="391" t="s">
        <v>404</v>
      </c>
      <c r="C1234" s="209" t="s">
        <v>138</v>
      </c>
      <c r="D1234" s="209" t="s">
        <v>146</v>
      </c>
      <c r="E1234" s="424" t="s">
        <v>753</v>
      </c>
      <c r="F1234" s="209" t="s">
        <v>126</v>
      </c>
      <c r="G1234" s="209" t="s">
        <v>12</v>
      </c>
      <c r="H1234" s="335">
        <v>602.29999999999995</v>
      </c>
      <c r="I1234" s="335"/>
      <c r="J1234" s="339">
        <f t="shared" si="198"/>
        <v>602.29999999999995</v>
      </c>
      <c r="K1234" s="335">
        <v>602.29999999999995</v>
      </c>
      <c r="L1234" s="340"/>
      <c r="M1234" s="335">
        <v>602.29999999999995</v>
      </c>
    </row>
    <row r="1235" spans="1:13" ht="24" customHeight="1">
      <c r="A1235" s="48" t="s">
        <v>151</v>
      </c>
      <c r="B1235" s="84" t="s">
        <v>404</v>
      </c>
      <c r="C1235" s="250" t="s">
        <v>138</v>
      </c>
      <c r="D1235" s="250" t="s">
        <v>152</v>
      </c>
      <c r="E1235" s="444"/>
      <c r="F1235" s="250"/>
      <c r="G1235" s="250"/>
      <c r="H1235" s="339">
        <f>H1237+H1244</f>
        <v>1519.5</v>
      </c>
      <c r="I1235" s="339">
        <f>I1237+I1244</f>
        <v>0</v>
      </c>
      <c r="J1235" s="339">
        <f t="shared" si="198"/>
        <v>1519.5</v>
      </c>
      <c r="K1235" s="339">
        <f>K1237+K1244</f>
        <v>1519.5</v>
      </c>
      <c r="L1235" s="340"/>
      <c r="M1235" s="339">
        <f>M1237+M1244</f>
        <v>1519.5</v>
      </c>
    </row>
    <row r="1236" spans="1:13" ht="25.5" hidden="1" customHeight="1">
      <c r="A1236" s="48" t="s">
        <v>16</v>
      </c>
      <c r="B1236" s="84" t="s">
        <v>404</v>
      </c>
      <c r="C1236" s="250" t="s">
        <v>138</v>
      </c>
      <c r="D1236" s="250" t="s">
        <v>152</v>
      </c>
      <c r="E1236" s="444" t="s">
        <v>203</v>
      </c>
      <c r="F1236" s="250"/>
      <c r="G1236" s="250"/>
      <c r="H1236" s="338"/>
      <c r="I1236" s="338"/>
      <c r="J1236" s="339">
        <f t="shared" si="198"/>
        <v>0</v>
      </c>
      <c r="K1236" s="338"/>
      <c r="L1236" s="340"/>
      <c r="M1236" s="338"/>
    </row>
    <row r="1237" spans="1:13" ht="38.25" hidden="1" customHeight="1">
      <c r="A1237" s="427" t="s">
        <v>153</v>
      </c>
      <c r="B1237" s="404" t="s">
        <v>404</v>
      </c>
      <c r="C1237" s="250" t="s">
        <v>138</v>
      </c>
      <c r="D1237" s="250" t="s">
        <v>152</v>
      </c>
      <c r="E1237" s="444" t="s">
        <v>257</v>
      </c>
      <c r="F1237" s="250"/>
      <c r="G1237" s="250"/>
      <c r="H1237" s="338"/>
      <c r="I1237" s="338"/>
      <c r="J1237" s="339">
        <f t="shared" si="198"/>
        <v>0</v>
      </c>
      <c r="K1237" s="338"/>
      <c r="L1237" s="340"/>
      <c r="M1237" s="338"/>
    </row>
    <row r="1238" spans="1:13" ht="73.5" hidden="1" customHeight="1">
      <c r="A1238" s="357" t="s">
        <v>18</v>
      </c>
      <c r="B1238" s="358" t="s">
        <v>404</v>
      </c>
      <c r="C1238" s="209" t="s">
        <v>138</v>
      </c>
      <c r="D1238" s="209" t="s">
        <v>152</v>
      </c>
      <c r="E1238" s="424" t="s">
        <v>257</v>
      </c>
      <c r="F1238" s="209" t="s">
        <v>19</v>
      </c>
      <c r="G1238" s="209"/>
      <c r="H1238" s="338"/>
      <c r="I1238" s="338"/>
      <c r="J1238" s="339">
        <f t="shared" si="198"/>
        <v>0</v>
      </c>
      <c r="K1238" s="338"/>
      <c r="L1238" s="340"/>
      <c r="M1238" s="338"/>
    </row>
    <row r="1239" spans="1:13" ht="25.5" hidden="1" customHeight="1">
      <c r="A1239" s="357" t="s">
        <v>20</v>
      </c>
      <c r="B1239" s="358" t="s">
        <v>404</v>
      </c>
      <c r="C1239" s="209" t="s">
        <v>138</v>
      </c>
      <c r="D1239" s="209" t="s">
        <v>152</v>
      </c>
      <c r="E1239" s="424" t="s">
        <v>257</v>
      </c>
      <c r="F1239" s="209" t="s">
        <v>21</v>
      </c>
      <c r="G1239" s="209"/>
      <c r="H1239" s="338"/>
      <c r="I1239" s="338"/>
      <c r="J1239" s="339">
        <f t="shared" si="198"/>
        <v>0</v>
      </c>
      <c r="K1239" s="338"/>
      <c r="L1239" s="340"/>
      <c r="M1239" s="338"/>
    </row>
    <row r="1240" spans="1:13" ht="12.75" hidden="1" customHeight="1">
      <c r="A1240" s="357" t="s">
        <v>57</v>
      </c>
      <c r="B1240" s="358" t="s">
        <v>404</v>
      </c>
      <c r="C1240" s="209" t="s">
        <v>138</v>
      </c>
      <c r="D1240" s="209" t="s">
        <v>152</v>
      </c>
      <c r="E1240" s="424" t="s">
        <v>257</v>
      </c>
      <c r="F1240" s="209" t="s">
        <v>21</v>
      </c>
      <c r="G1240" s="209" t="s">
        <v>12</v>
      </c>
      <c r="H1240" s="338"/>
      <c r="I1240" s="338"/>
      <c r="J1240" s="339">
        <f t="shared" si="198"/>
        <v>0</v>
      </c>
      <c r="K1240" s="338"/>
      <c r="L1240" s="340"/>
      <c r="M1240" s="338"/>
    </row>
    <row r="1241" spans="1:13" ht="25.5" hidden="1" customHeight="1">
      <c r="A1241" s="357" t="s">
        <v>35</v>
      </c>
      <c r="B1241" s="358" t="s">
        <v>404</v>
      </c>
      <c r="C1241" s="209" t="s">
        <v>138</v>
      </c>
      <c r="D1241" s="209" t="s">
        <v>152</v>
      </c>
      <c r="E1241" s="424" t="s">
        <v>257</v>
      </c>
      <c r="F1241" s="209" t="s">
        <v>27</v>
      </c>
      <c r="G1241" s="209"/>
      <c r="H1241" s="338"/>
      <c r="I1241" s="338"/>
      <c r="J1241" s="339">
        <f t="shared" si="198"/>
        <v>0</v>
      </c>
      <c r="K1241" s="338"/>
      <c r="L1241" s="340"/>
      <c r="M1241" s="338"/>
    </row>
    <row r="1242" spans="1:13" ht="38.25" hidden="1" customHeight="1">
      <c r="A1242" s="357" t="s">
        <v>28</v>
      </c>
      <c r="B1242" s="358" t="s">
        <v>404</v>
      </c>
      <c r="C1242" s="209" t="s">
        <v>138</v>
      </c>
      <c r="D1242" s="209" t="s">
        <v>152</v>
      </c>
      <c r="E1242" s="424" t="s">
        <v>257</v>
      </c>
      <c r="F1242" s="209" t="s">
        <v>29</v>
      </c>
      <c r="G1242" s="209"/>
      <c r="H1242" s="338"/>
      <c r="I1242" s="338"/>
      <c r="J1242" s="339">
        <f t="shared" si="198"/>
        <v>0</v>
      </c>
      <c r="K1242" s="338"/>
      <c r="L1242" s="340"/>
      <c r="M1242" s="338"/>
    </row>
    <row r="1243" spans="1:13" ht="12.75" hidden="1" customHeight="1">
      <c r="A1243" s="357" t="s">
        <v>57</v>
      </c>
      <c r="B1243" s="358" t="s">
        <v>404</v>
      </c>
      <c r="C1243" s="209" t="s">
        <v>138</v>
      </c>
      <c r="D1243" s="209" t="s">
        <v>152</v>
      </c>
      <c r="E1243" s="424" t="s">
        <v>257</v>
      </c>
      <c r="F1243" s="209" t="s">
        <v>29</v>
      </c>
      <c r="G1243" s="209" t="s">
        <v>12</v>
      </c>
      <c r="H1243" s="338"/>
      <c r="I1243" s="338"/>
      <c r="J1243" s="339">
        <f t="shared" si="198"/>
        <v>0</v>
      </c>
      <c r="K1243" s="338"/>
      <c r="L1243" s="340"/>
      <c r="M1243" s="338"/>
    </row>
    <row r="1244" spans="1:13" ht="24" customHeight="1">
      <c r="A1244" s="48" t="s">
        <v>16</v>
      </c>
      <c r="B1244" s="84" t="s">
        <v>404</v>
      </c>
      <c r="C1244" s="250" t="s">
        <v>138</v>
      </c>
      <c r="D1244" s="250" t="s">
        <v>152</v>
      </c>
      <c r="E1244" s="444" t="s">
        <v>651</v>
      </c>
      <c r="F1244" s="250"/>
      <c r="G1244" s="250"/>
      <c r="H1244" s="335">
        <f>H1249+H1245</f>
        <v>1519.5</v>
      </c>
      <c r="I1244" s="335">
        <f>I1249+I1245</f>
        <v>0</v>
      </c>
      <c r="J1244" s="339">
        <f t="shared" si="198"/>
        <v>1519.5</v>
      </c>
      <c r="K1244" s="335">
        <f>K1249+K1245</f>
        <v>1519.5</v>
      </c>
      <c r="L1244" s="340"/>
      <c r="M1244" s="335">
        <f>M1249+M1245</f>
        <v>1519.5</v>
      </c>
    </row>
    <row r="1245" spans="1:13" ht="38.25" hidden="1">
      <c r="A1245" s="357" t="s">
        <v>874</v>
      </c>
      <c r="B1245" s="358" t="s">
        <v>404</v>
      </c>
      <c r="C1245" s="209" t="s">
        <v>138</v>
      </c>
      <c r="D1245" s="209" t="s">
        <v>152</v>
      </c>
      <c r="E1245" s="209" t="s">
        <v>871</v>
      </c>
      <c r="F1245" s="209"/>
      <c r="G1245" s="209"/>
      <c r="H1245" s="335">
        <f t="shared" ref="H1245:M1247" si="199">H1246</f>
        <v>0</v>
      </c>
      <c r="I1245" s="335"/>
      <c r="J1245" s="339">
        <f t="shared" si="198"/>
        <v>0</v>
      </c>
      <c r="K1245" s="335">
        <f t="shared" si="199"/>
        <v>0</v>
      </c>
      <c r="L1245" s="340"/>
      <c r="M1245" s="335">
        <f t="shared" si="199"/>
        <v>0</v>
      </c>
    </row>
    <row r="1246" spans="1:13" ht="24" hidden="1" customHeight="1">
      <c r="A1246" s="357" t="s">
        <v>18</v>
      </c>
      <c r="B1246" s="358" t="s">
        <v>404</v>
      </c>
      <c r="C1246" s="209" t="s">
        <v>138</v>
      </c>
      <c r="D1246" s="209" t="s">
        <v>152</v>
      </c>
      <c r="E1246" s="209" t="s">
        <v>871</v>
      </c>
      <c r="F1246" s="209" t="s">
        <v>19</v>
      </c>
      <c r="G1246" s="209"/>
      <c r="H1246" s="335">
        <f t="shared" si="199"/>
        <v>0</v>
      </c>
      <c r="I1246" s="335"/>
      <c r="J1246" s="339">
        <f t="shared" si="198"/>
        <v>0</v>
      </c>
      <c r="K1246" s="335">
        <f t="shared" si="199"/>
        <v>0</v>
      </c>
      <c r="L1246" s="340"/>
      <c r="M1246" s="335">
        <f t="shared" si="199"/>
        <v>0</v>
      </c>
    </row>
    <row r="1247" spans="1:13" ht="31.5" hidden="1" customHeight="1">
      <c r="A1247" s="357" t="s">
        <v>20</v>
      </c>
      <c r="B1247" s="358" t="s">
        <v>404</v>
      </c>
      <c r="C1247" s="209" t="s">
        <v>138</v>
      </c>
      <c r="D1247" s="209" t="s">
        <v>152</v>
      </c>
      <c r="E1247" s="209" t="s">
        <v>871</v>
      </c>
      <c r="F1247" s="209" t="s">
        <v>21</v>
      </c>
      <c r="G1247" s="209"/>
      <c r="H1247" s="335">
        <f t="shared" si="199"/>
        <v>0</v>
      </c>
      <c r="I1247" s="335"/>
      <c r="J1247" s="339">
        <f t="shared" si="198"/>
        <v>0</v>
      </c>
      <c r="K1247" s="335">
        <f t="shared" si="199"/>
        <v>0</v>
      </c>
      <c r="L1247" s="340"/>
      <c r="M1247" s="335">
        <f t="shared" si="199"/>
        <v>0</v>
      </c>
    </row>
    <row r="1248" spans="1:13" ht="15" hidden="1" customHeight="1">
      <c r="A1248" s="357" t="s">
        <v>872</v>
      </c>
      <c r="B1248" s="358" t="s">
        <v>404</v>
      </c>
      <c r="C1248" s="209" t="s">
        <v>138</v>
      </c>
      <c r="D1248" s="209" t="s">
        <v>152</v>
      </c>
      <c r="E1248" s="209" t="s">
        <v>871</v>
      </c>
      <c r="F1248" s="209" t="s">
        <v>21</v>
      </c>
      <c r="G1248" s="209" t="s">
        <v>197</v>
      </c>
      <c r="H1248" s="335"/>
      <c r="I1248" s="335"/>
      <c r="J1248" s="339">
        <f t="shared" si="198"/>
        <v>0</v>
      </c>
      <c r="K1248" s="338"/>
      <c r="L1248" s="340"/>
      <c r="M1248" s="338"/>
    </row>
    <row r="1249" spans="1:13" ht="35.25" customHeight="1">
      <c r="A1249" s="427" t="s">
        <v>153</v>
      </c>
      <c r="B1249" s="404" t="s">
        <v>404</v>
      </c>
      <c r="C1249" s="250" t="s">
        <v>138</v>
      </c>
      <c r="D1249" s="250" t="s">
        <v>152</v>
      </c>
      <c r="E1249" s="444" t="s">
        <v>854</v>
      </c>
      <c r="F1249" s="250"/>
      <c r="G1249" s="250"/>
      <c r="H1249" s="335">
        <f>H1250</f>
        <v>1519.5</v>
      </c>
      <c r="I1249" s="335">
        <f>I1250</f>
        <v>0</v>
      </c>
      <c r="J1249" s="339">
        <f t="shared" si="198"/>
        <v>1519.5</v>
      </c>
      <c r="K1249" s="335">
        <f>K1250</f>
        <v>1519.5</v>
      </c>
      <c r="L1249" s="340"/>
      <c r="M1249" s="335">
        <f>M1250</f>
        <v>1519.5</v>
      </c>
    </row>
    <row r="1250" spans="1:13" ht="67.5" customHeight="1">
      <c r="A1250" s="357" t="s">
        <v>18</v>
      </c>
      <c r="B1250" s="358" t="s">
        <v>404</v>
      </c>
      <c r="C1250" s="209" t="s">
        <v>138</v>
      </c>
      <c r="D1250" s="209" t="s">
        <v>152</v>
      </c>
      <c r="E1250" s="424" t="s">
        <v>854</v>
      </c>
      <c r="F1250" s="209" t="s">
        <v>19</v>
      </c>
      <c r="G1250" s="209"/>
      <c r="H1250" s="335">
        <f>H1251+H1253</f>
        <v>1519.5</v>
      </c>
      <c r="I1250" s="335">
        <f>I1251+I1253</f>
        <v>0</v>
      </c>
      <c r="J1250" s="339">
        <f t="shared" si="198"/>
        <v>1519.5</v>
      </c>
      <c r="K1250" s="335">
        <f>K1251+K1253</f>
        <v>1519.5</v>
      </c>
      <c r="L1250" s="340"/>
      <c r="M1250" s="335">
        <f>M1251+M1253</f>
        <v>1519.5</v>
      </c>
    </row>
    <row r="1251" spans="1:13" ht="38.25">
      <c r="A1251" s="357" t="s">
        <v>20</v>
      </c>
      <c r="B1251" s="358" t="s">
        <v>404</v>
      </c>
      <c r="C1251" s="209" t="s">
        <v>138</v>
      </c>
      <c r="D1251" s="209" t="s">
        <v>152</v>
      </c>
      <c r="E1251" s="424" t="s">
        <v>854</v>
      </c>
      <c r="F1251" s="209" t="s">
        <v>21</v>
      </c>
      <c r="G1251" s="209"/>
      <c r="H1251" s="335">
        <f>H1252</f>
        <v>1348.1</v>
      </c>
      <c r="I1251" s="335">
        <f>I1252</f>
        <v>0</v>
      </c>
      <c r="J1251" s="339">
        <f t="shared" si="198"/>
        <v>1348.1</v>
      </c>
      <c r="K1251" s="335">
        <f>K1252</f>
        <v>1348.1</v>
      </c>
      <c r="L1251" s="340"/>
      <c r="M1251" s="335">
        <f>M1252</f>
        <v>1348.1</v>
      </c>
    </row>
    <row r="1252" spans="1:13">
      <c r="A1252" s="357" t="s">
        <v>57</v>
      </c>
      <c r="B1252" s="358" t="s">
        <v>404</v>
      </c>
      <c r="C1252" s="209" t="s">
        <v>138</v>
      </c>
      <c r="D1252" s="209" t="s">
        <v>152</v>
      </c>
      <c r="E1252" s="424" t="s">
        <v>854</v>
      </c>
      <c r="F1252" s="209" t="s">
        <v>21</v>
      </c>
      <c r="G1252" s="209" t="s">
        <v>12</v>
      </c>
      <c r="H1252" s="335">
        <v>1348.1</v>
      </c>
      <c r="I1252" s="335"/>
      <c r="J1252" s="339">
        <f t="shared" si="198"/>
        <v>1348.1</v>
      </c>
      <c r="K1252" s="335">
        <v>1348.1</v>
      </c>
      <c r="L1252" s="335">
        <f>1091+335</f>
        <v>1426</v>
      </c>
      <c r="M1252" s="335">
        <v>1348.1</v>
      </c>
    </row>
    <row r="1253" spans="1:13" ht="30.75" customHeight="1">
      <c r="A1253" s="357" t="s">
        <v>35</v>
      </c>
      <c r="B1253" s="358" t="s">
        <v>404</v>
      </c>
      <c r="C1253" s="209" t="s">
        <v>138</v>
      </c>
      <c r="D1253" s="209" t="s">
        <v>152</v>
      </c>
      <c r="E1253" s="424" t="s">
        <v>854</v>
      </c>
      <c r="F1253" s="209" t="s">
        <v>27</v>
      </c>
      <c r="G1253" s="209"/>
      <c r="H1253" s="335">
        <f t="shared" ref="H1253:M1254" si="200">H1254</f>
        <v>171.4</v>
      </c>
      <c r="I1253" s="335">
        <f t="shared" si="200"/>
        <v>0</v>
      </c>
      <c r="J1253" s="339">
        <f t="shared" si="198"/>
        <v>171.4</v>
      </c>
      <c r="K1253" s="335">
        <f t="shared" si="200"/>
        <v>171.4</v>
      </c>
      <c r="L1253" s="340"/>
      <c r="M1253" s="335">
        <f t="shared" si="200"/>
        <v>171.4</v>
      </c>
    </row>
    <row r="1254" spans="1:13" ht="42.75" customHeight="1">
      <c r="A1254" s="357" t="s">
        <v>28</v>
      </c>
      <c r="B1254" s="358" t="s">
        <v>404</v>
      </c>
      <c r="C1254" s="209" t="s">
        <v>138</v>
      </c>
      <c r="D1254" s="209" t="s">
        <v>152</v>
      </c>
      <c r="E1254" s="424" t="s">
        <v>854</v>
      </c>
      <c r="F1254" s="209" t="s">
        <v>29</v>
      </c>
      <c r="G1254" s="209"/>
      <c r="H1254" s="335">
        <f t="shared" si="200"/>
        <v>171.4</v>
      </c>
      <c r="I1254" s="335">
        <f t="shared" si="200"/>
        <v>0</v>
      </c>
      <c r="J1254" s="339">
        <f t="shared" si="198"/>
        <v>171.4</v>
      </c>
      <c r="K1254" s="335">
        <f t="shared" si="200"/>
        <v>171.4</v>
      </c>
      <c r="L1254" s="340"/>
      <c r="M1254" s="335">
        <f t="shared" si="200"/>
        <v>171.4</v>
      </c>
    </row>
    <row r="1255" spans="1:13">
      <c r="A1255" s="357" t="s">
        <v>57</v>
      </c>
      <c r="B1255" s="358" t="s">
        <v>404</v>
      </c>
      <c r="C1255" s="209" t="s">
        <v>138</v>
      </c>
      <c r="D1255" s="209" t="s">
        <v>152</v>
      </c>
      <c r="E1255" s="424" t="s">
        <v>854</v>
      </c>
      <c r="F1255" s="209" t="s">
        <v>29</v>
      </c>
      <c r="G1255" s="209" t="s">
        <v>12</v>
      </c>
      <c r="H1255" s="335">
        <v>171.4</v>
      </c>
      <c r="I1255" s="335"/>
      <c r="J1255" s="339">
        <f t="shared" si="198"/>
        <v>171.4</v>
      </c>
      <c r="K1255" s="335">
        <v>171.4</v>
      </c>
      <c r="L1255" s="340"/>
      <c r="M1255" s="335">
        <v>171.4</v>
      </c>
    </row>
    <row r="1256" spans="1:13" ht="209.25" hidden="1" customHeight="1">
      <c r="A1256" s="445" t="s">
        <v>943</v>
      </c>
      <c r="B1256" s="358" t="s">
        <v>404</v>
      </c>
      <c r="C1256" s="209" t="s">
        <v>138</v>
      </c>
      <c r="D1256" s="209" t="s">
        <v>152</v>
      </c>
      <c r="E1256" s="424" t="s">
        <v>926</v>
      </c>
      <c r="F1256" s="209"/>
      <c r="G1256" s="209"/>
      <c r="H1256" s="337"/>
      <c r="I1256" s="337"/>
      <c r="J1256" s="339">
        <f t="shared" si="198"/>
        <v>0</v>
      </c>
      <c r="K1256" s="337"/>
      <c r="L1256" s="340"/>
      <c r="M1256" s="337"/>
    </row>
    <row r="1257" spans="1:13" ht="38.25" hidden="1">
      <c r="A1257" s="357" t="s">
        <v>35</v>
      </c>
      <c r="B1257" s="358" t="s">
        <v>404</v>
      </c>
      <c r="C1257" s="209" t="s">
        <v>138</v>
      </c>
      <c r="D1257" s="209" t="s">
        <v>152</v>
      </c>
      <c r="E1257" s="424" t="s">
        <v>926</v>
      </c>
      <c r="F1257" s="209" t="s">
        <v>27</v>
      </c>
      <c r="G1257" s="209"/>
      <c r="H1257" s="337"/>
      <c r="I1257" s="337"/>
      <c r="J1257" s="339">
        <f t="shared" si="198"/>
        <v>0</v>
      </c>
      <c r="K1257" s="337"/>
      <c r="L1257" s="340"/>
      <c r="M1257" s="337"/>
    </row>
    <row r="1258" spans="1:13" ht="38.25" hidden="1">
      <c r="A1258" s="357" t="s">
        <v>28</v>
      </c>
      <c r="B1258" s="358" t="s">
        <v>404</v>
      </c>
      <c r="C1258" s="209" t="s">
        <v>138</v>
      </c>
      <c r="D1258" s="209" t="s">
        <v>152</v>
      </c>
      <c r="E1258" s="424" t="s">
        <v>926</v>
      </c>
      <c r="F1258" s="209" t="s">
        <v>29</v>
      </c>
      <c r="G1258" s="209"/>
      <c r="H1258" s="337"/>
      <c r="I1258" s="337"/>
      <c r="J1258" s="339">
        <f t="shared" si="198"/>
        <v>0</v>
      </c>
      <c r="K1258" s="337"/>
      <c r="L1258" s="340"/>
      <c r="M1258" s="337"/>
    </row>
    <row r="1259" spans="1:13" hidden="1">
      <c r="A1259" s="357" t="s">
        <v>57</v>
      </c>
      <c r="B1259" s="358" t="s">
        <v>404</v>
      </c>
      <c r="C1259" s="209" t="s">
        <v>138</v>
      </c>
      <c r="D1259" s="209" t="s">
        <v>152</v>
      </c>
      <c r="E1259" s="424" t="s">
        <v>926</v>
      </c>
      <c r="F1259" s="209" t="s">
        <v>29</v>
      </c>
      <c r="G1259" s="209" t="s">
        <v>12</v>
      </c>
      <c r="H1259" s="337"/>
      <c r="I1259" s="337"/>
      <c r="J1259" s="339">
        <f t="shared" si="198"/>
        <v>0</v>
      </c>
      <c r="K1259" s="337"/>
      <c r="L1259" s="340"/>
      <c r="M1259" s="337"/>
    </row>
    <row r="1260" spans="1:13" ht="12" customHeight="1">
      <c r="A1260" s="21" t="s">
        <v>402</v>
      </c>
      <c r="B1260" s="382" t="s">
        <v>404</v>
      </c>
      <c r="C1260" s="250" t="s">
        <v>154</v>
      </c>
      <c r="D1260" s="209"/>
      <c r="E1260" s="444"/>
      <c r="F1260" s="250"/>
      <c r="G1260" s="250"/>
      <c r="H1260" s="339">
        <f t="shared" ref="H1260:M1266" si="201">H1261</f>
        <v>150</v>
      </c>
      <c r="I1260" s="339">
        <f t="shared" si="201"/>
        <v>0</v>
      </c>
      <c r="J1260" s="339">
        <f t="shared" si="198"/>
        <v>150</v>
      </c>
      <c r="K1260" s="339">
        <f t="shared" si="201"/>
        <v>0</v>
      </c>
      <c r="L1260" s="340"/>
      <c r="M1260" s="339">
        <f t="shared" si="201"/>
        <v>0</v>
      </c>
    </row>
    <row r="1261" spans="1:13">
      <c r="A1261" s="380" t="s">
        <v>155</v>
      </c>
      <c r="B1261" s="382" t="s">
        <v>404</v>
      </c>
      <c r="C1261" s="250" t="s">
        <v>154</v>
      </c>
      <c r="D1261" s="250" t="s">
        <v>156</v>
      </c>
      <c r="E1261" s="444"/>
      <c r="F1261" s="250"/>
      <c r="G1261" s="250"/>
      <c r="H1261" s="339">
        <f t="shared" si="201"/>
        <v>150</v>
      </c>
      <c r="I1261" s="339">
        <f t="shared" si="201"/>
        <v>0</v>
      </c>
      <c r="J1261" s="339">
        <f t="shared" si="198"/>
        <v>150</v>
      </c>
      <c r="K1261" s="339">
        <f t="shared" si="201"/>
        <v>0</v>
      </c>
      <c r="L1261" s="340"/>
      <c r="M1261" s="339">
        <f t="shared" si="201"/>
        <v>0</v>
      </c>
    </row>
    <row r="1262" spans="1:13" ht="38.25" customHeight="1">
      <c r="A1262" s="398" t="s">
        <v>956</v>
      </c>
      <c r="B1262" s="358" t="s">
        <v>404</v>
      </c>
      <c r="C1262" s="209" t="s">
        <v>154</v>
      </c>
      <c r="D1262" s="209" t="s">
        <v>156</v>
      </c>
      <c r="E1262" s="424" t="s">
        <v>754</v>
      </c>
      <c r="F1262" s="209"/>
      <c r="G1262" s="209"/>
      <c r="H1262" s="335">
        <f t="shared" si="201"/>
        <v>150</v>
      </c>
      <c r="I1262" s="335">
        <f t="shared" si="201"/>
        <v>0</v>
      </c>
      <c r="J1262" s="339">
        <f t="shared" si="198"/>
        <v>150</v>
      </c>
      <c r="K1262" s="335">
        <f t="shared" si="201"/>
        <v>0</v>
      </c>
      <c r="L1262" s="340"/>
      <c r="M1262" s="335">
        <f t="shared" si="201"/>
        <v>0</v>
      </c>
    </row>
    <row r="1263" spans="1:13" ht="50.25" customHeight="1">
      <c r="A1263" s="398" t="s">
        <v>955</v>
      </c>
      <c r="B1263" s="358" t="s">
        <v>404</v>
      </c>
      <c r="C1263" s="209" t="s">
        <v>154</v>
      </c>
      <c r="D1263" s="209" t="s">
        <v>156</v>
      </c>
      <c r="E1263" s="424" t="s">
        <v>755</v>
      </c>
      <c r="F1263" s="209"/>
      <c r="G1263" s="209"/>
      <c r="H1263" s="335">
        <f t="shared" si="201"/>
        <v>150</v>
      </c>
      <c r="I1263" s="335">
        <f t="shared" si="201"/>
        <v>0</v>
      </c>
      <c r="J1263" s="339">
        <f t="shared" si="198"/>
        <v>150</v>
      </c>
      <c r="K1263" s="335">
        <f t="shared" si="201"/>
        <v>0</v>
      </c>
      <c r="L1263" s="340"/>
      <c r="M1263" s="335">
        <f t="shared" si="201"/>
        <v>0</v>
      </c>
    </row>
    <row r="1264" spans="1:13">
      <c r="A1264" s="398" t="s">
        <v>590</v>
      </c>
      <c r="B1264" s="358" t="s">
        <v>404</v>
      </c>
      <c r="C1264" s="209" t="s">
        <v>154</v>
      </c>
      <c r="D1264" s="209" t="s">
        <v>156</v>
      </c>
      <c r="E1264" s="424" t="s">
        <v>755</v>
      </c>
      <c r="F1264" s="209"/>
      <c r="G1264" s="209"/>
      <c r="H1264" s="335">
        <f t="shared" si="201"/>
        <v>150</v>
      </c>
      <c r="I1264" s="335">
        <f t="shared" si="201"/>
        <v>0</v>
      </c>
      <c r="J1264" s="339">
        <f t="shared" si="198"/>
        <v>150</v>
      </c>
      <c r="K1264" s="335">
        <f t="shared" si="201"/>
        <v>0</v>
      </c>
      <c r="L1264" s="340"/>
      <c r="M1264" s="335">
        <f t="shared" si="201"/>
        <v>0</v>
      </c>
    </row>
    <row r="1265" spans="1:13" ht="27.75" customHeight="1">
      <c r="A1265" s="357" t="s">
        <v>35</v>
      </c>
      <c r="B1265" s="358" t="s">
        <v>404</v>
      </c>
      <c r="C1265" s="209" t="s">
        <v>154</v>
      </c>
      <c r="D1265" s="209" t="s">
        <v>156</v>
      </c>
      <c r="E1265" s="424" t="s">
        <v>755</v>
      </c>
      <c r="F1265" s="209" t="s">
        <v>27</v>
      </c>
      <c r="G1265" s="209"/>
      <c r="H1265" s="335">
        <f t="shared" si="201"/>
        <v>150</v>
      </c>
      <c r="I1265" s="335">
        <f t="shared" si="201"/>
        <v>0</v>
      </c>
      <c r="J1265" s="339">
        <f t="shared" si="198"/>
        <v>150</v>
      </c>
      <c r="K1265" s="335">
        <f t="shared" si="201"/>
        <v>0</v>
      </c>
      <c r="L1265" s="340"/>
      <c r="M1265" s="335">
        <f t="shared" si="201"/>
        <v>0</v>
      </c>
    </row>
    <row r="1266" spans="1:13" ht="39" customHeight="1">
      <c r="A1266" s="357" t="s">
        <v>28</v>
      </c>
      <c r="B1266" s="358" t="s">
        <v>404</v>
      </c>
      <c r="C1266" s="209" t="s">
        <v>154</v>
      </c>
      <c r="D1266" s="209" t="s">
        <v>156</v>
      </c>
      <c r="E1266" s="424" t="s">
        <v>755</v>
      </c>
      <c r="F1266" s="209" t="s">
        <v>29</v>
      </c>
      <c r="G1266" s="209"/>
      <c r="H1266" s="335">
        <f t="shared" si="201"/>
        <v>150</v>
      </c>
      <c r="I1266" s="335">
        <f t="shared" si="201"/>
        <v>0</v>
      </c>
      <c r="J1266" s="339">
        <f t="shared" si="198"/>
        <v>150</v>
      </c>
      <c r="K1266" s="335">
        <f t="shared" si="201"/>
        <v>0</v>
      </c>
      <c r="L1266" s="340"/>
      <c r="M1266" s="335">
        <f t="shared" si="201"/>
        <v>0</v>
      </c>
    </row>
    <row r="1267" spans="1:13">
      <c r="A1267" s="357" t="s">
        <v>9</v>
      </c>
      <c r="B1267" s="358" t="s">
        <v>404</v>
      </c>
      <c r="C1267" s="209" t="s">
        <v>154</v>
      </c>
      <c r="D1267" s="209" t="s">
        <v>156</v>
      </c>
      <c r="E1267" s="424" t="s">
        <v>755</v>
      </c>
      <c r="F1267" s="209" t="s">
        <v>29</v>
      </c>
      <c r="G1267" s="209" t="s">
        <v>10</v>
      </c>
      <c r="H1267" s="337">
        <v>150</v>
      </c>
      <c r="I1267" s="337"/>
      <c r="J1267" s="339">
        <f t="shared" si="198"/>
        <v>150</v>
      </c>
      <c r="K1267" s="337"/>
      <c r="L1267" s="340"/>
      <c r="M1267" s="337"/>
    </row>
    <row r="1268" spans="1:13" ht="38.25">
      <c r="A1268" s="427" t="s">
        <v>410</v>
      </c>
      <c r="B1268" s="382" t="s">
        <v>91</v>
      </c>
      <c r="C1268" s="250"/>
      <c r="D1268" s="250"/>
      <c r="E1268" s="22"/>
      <c r="F1268" s="250"/>
      <c r="G1268" s="250"/>
      <c r="H1268" s="339">
        <f>H1269+H1270+H1271</f>
        <v>15910.266666666666</v>
      </c>
      <c r="I1268" s="339">
        <f>I1269+I1270+I1271</f>
        <v>199</v>
      </c>
      <c r="J1268" s="339">
        <f t="shared" si="198"/>
        <v>16109.266666666666</v>
      </c>
      <c r="K1268" s="339">
        <f>K1269+K1270+K1271</f>
        <v>14326.9</v>
      </c>
      <c r="L1268" s="356" t="e">
        <f>#REF!+#REF!+#REF!+#REF!+#REF!</f>
        <v>#REF!</v>
      </c>
      <c r="M1268" s="339">
        <f>M1269+M1270+M1271</f>
        <v>15682.529999999999</v>
      </c>
    </row>
    <row r="1269" spans="1:13">
      <c r="A1269" s="380" t="s">
        <v>128</v>
      </c>
      <c r="B1269" s="382" t="s">
        <v>91</v>
      </c>
      <c r="C1269" s="250"/>
      <c r="D1269" s="250"/>
      <c r="E1269" s="22"/>
      <c r="F1269" s="250"/>
      <c r="G1269" s="250" t="s">
        <v>10</v>
      </c>
      <c r="H1269" s="339">
        <f>H1294+H1297+H1300+H1311+H1351+H1367+H1378+H1487+H1495+H1472+H1403+H1302+H1394+H1372+H1321+H1315+H1493+H1330+H1415+H1456+H1477</f>
        <v>15910.266666666666</v>
      </c>
      <c r="I1269" s="339">
        <f>I1294+I1297+I1300+I1311+I1351+I1367+I1378+I1487+I1495+I1472+I1403+I1302+I1394+I1372+I1321+I1315+I1493+I1330+I1415+I1456+I1477</f>
        <v>199</v>
      </c>
      <c r="J1269" s="339">
        <f t="shared" si="198"/>
        <v>16109.266666666666</v>
      </c>
      <c r="K1269" s="339">
        <f>K1294+K1297+K1300+K1311+K1351+K1367+K1378+K1487+K1495+K1472+K1403+K1302+K1394+K1372+K1321+K1315+K1493+K1330+K1415+K1456+K1477</f>
        <v>14326.9</v>
      </c>
      <c r="L1269" s="340"/>
      <c r="M1269" s="339">
        <f>M1294+M1297+M1300+M1311+M1351+M1367+M1378+M1487+M1495+M1472+M1403+M1302+M1394+M1372+M1321+M1315+M1493+M1330+M1415+M1456+M1477</f>
        <v>15682.529999999999</v>
      </c>
    </row>
    <row r="1270" spans="1:13">
      <c r="A1270" s="380" t="s">
        <v>11</v>
      </c>
      <c r="B1270" s="382" t="s">
        <v>91</v>
      </c>
      <c r="C1270" s="250"/>
      <c r="D1270" s="250"/>
      <c r="E1270" s="22"/>
      <c r="F1270" s="250"/>
      <c r="G1270" s="250" t="s">
        <v>12</v>
      </c>
      <c r="H1270" s="339">
        <f>H1368+H1359+H1325+H1355+H1404+H1373+H1399+H1316+H1411</f>
        <v>0</v>
      </c>
      <c r="I1270" s="339">
        <f>I1368+I1359+I1325+I1355+I1404+I1373+I1399+I1316+I1411</f>
        <v>0</v>
      </c>
      <c r="J1270" s="339">
        <f t="shared" si="198"/>
        <v>0</v>
      </c>
      <c r="K1270" s="339">
        <f>K1368+K1359+K1325+K1355+K1404+K1373+K1399+K1316+K1411</f>
        <v>0</v>
      </c>
      <c r="L1270" s="340"/>
      <c r="M1270" s="339">
        <f>M1368+M1359+M1325+M1355+M1404+M1373+M1399+M1316+M1411</f>
        <v>0</v>
      </c>
    </row>
    <row r="1271" spans="1:13" ht="14.25" customHeight="1">
      <c r="A1271" s="380" t="s">
        <v>628</v>
      </c>
      <c r="B1271" s="382" t="s">
        <v>91</v>
      </c>
      <c r="C1271" s="250"/>
      <c r="D1271" s="250"/>
      <c r="E1271" s="22"/>
      <c r="F1271" s="250"/>
      <c r="G1271" s="250" t="s">
        <v>197</v>
      </c>
      <c r="H1271" s="339">
        <f>H1405+H1317+H1290+H1483</f>
        <v>0</v>
      </c>
      <c r="I1271" s="339">
        <f>I1405+I1317+I1290+I1483</f>
        <v>0</v>
      </c>
      <c r="J1271" s="339">
        <f t="shared" si="198"/>
        <v>0</v>
      </c>
      <c r="K1271" s="339">
        <f>K1405+K1317+K1290+K1483</f>
        <v>0</v>
      </c>
      <c r="L1271" s="340"/>
      <c r="M1271" s="339">
        <f>M1405+M1317+M1290+M1483</f>
        <v>0</v>
      </c>
    </row>
    <row r="1272" spans="1:13" ht="14.25" customHeight="1">
      <c r="A1272" s="380" t="s">
        <v>472</v>
      </c>
      <c r="B1272" s="382" t="s">
        <v>91</v>
      </c>
      <c r="C1272" s="250"/>
      <c r="D1272" s="250"/>
      <c r="E1272" s="22"/>
      <c r="F1272" s="250"/>
      <c r="G1272" s="250" t="s">
        <v>198</v>
      </c>
      <c r="H1272" s="339">
        <f>H1395</f>
        <v>0</v>
      </c>
      <c r="I1272" s="339">
        <f>I1395</f>
        <v>0</v>
      </c>
      <c r="J1272" s="339">
        <f t="shared" si="198"/>
        <v>0</v>
      </c>
      <c r="K1272" s="339">
        <f>K1395</f>
        <v>0</v>
      </c>
      <c r="L1272" s="340"/>
      <c r="M1272" s="339">
        <f>M1395</f>
        <v>0</v>
      </c>
    </row>
    <row r="1273" spans="1:13">
      <c r="A1273" s="380" t="s">
        <v>411</v>
      </c>
      <c r="B1273" s="382" t="s">
        <v>91</v>
      </c>
      <c r="C1273" s="250" t="s">
        <v>13</v>
      </c>
      <c r="D1273" s="209"/>
      <c r="E1273" s="22"/>
      <c r="F1273" s="250"/>
      <c r="G1273" s="250"/>
      <c r="H1273" s="339">
        <f>H1274</f>
        <v>1685.1</v>
      </c>
      <c r="I1273" s="339">
        <f>I1274</f>
        <v>0</v>
      </c>
      <c r="J1273" s="339">
        <f t="shared" si="198"/>
        <v>1685.1</v>
      </c>
      <c r="K1273" s="339">
        <f>K1274</f>
        <v>1828.5</v>
      </c>
      <c r="L1273" s="340"/>
      <c r="M1273" s="339">
        <f>M1274</f>
        <v>1252.53</v>
      </c>
    </row>
    <row r="1274" spans="1:13">
      <c r="A1274" s="380" t="s">
        <v>50</v>
      </c>
      <c r="B1274" s="382" t="s">
        <v>91</v>
      </c>
      <c r="C1274" s="250" t="s">
        <v>13</v>
      </c>
      <c r="D1274" s="250" t="s">
        <v>51</v>
      </c>
      <c r="E1274" s="22"/>
      <c r="F1274" s="250"/>
      <c r="G1274" s="250"/>
      <c r="H1274" s="339">
        <f>H1276+H1286</f>
        <v>1685.1</v>
      </c>
      <c r="I1274" s="339">
        <f>I1276+I1286</f>
        <v>0</v>
      </c>
      <c r="J1274" s="339">
        <f>H1274+I1274</f>
        <v>1685.1</v>
      </c>
      <c r="K1274" s="339">
        <f>K1276+K1286</f>
        <v>1828.5</v>
      </c>
      <c r="L1274" s="340"/>
      <c r="M1274" s="339">
        <f>M1276+M1286</f>
        <v>1252.53</v>
      </c>
    </row>
    <row r="1275" spans="1:13" ht="15.75" hidden="1" customHeight="1">
      <c r="A1275" s="380" t="s">
        <v>16</v>
      </c>
      <c r="B1275" s="382" t="s">
        <v>91</v>
      </c>
      <c r="C1275" s="250" t="s">
        <v>13</v>
      </c>
      <c r="D1275" s="250" t="s">
        <v>51</v>
      </c>
      <c r="E1275" s="22" t="s">
        <v>203</v>
      </c>
      <c r="F1275" s="250"/>
      <c r="G1275" s="250"/>
      <c r="H1275" s="338"/>
      <c r="I1275" s="338"/>
      <c r="J1275" s="339">
        <f t="shared" si="198"/>
        <v>0</v>
      </c>
      <c r="K1275" s="338"/>
      <c r="L1275" s="340"/>
      <c r="M1275" s="338"/>
    </row>
    <row r="1276" spans="1:13" ht="52.5" hidden="1" customHeight="1">
      <c r="A1276" s="393" t="s">
        <v>253</v>
      </c>
      <c r="B1276" s="394" t="s">
        <v>91</v>
      </c>
      <c r="C1276" s="392" t="s">
        <v>13</v>
      </c>
      <c r="D1276" s="392" t="s">
        <v>51</v>
      </c>
      <c r="E1276" s="60" t="s">
        <v>247</v>
      </c>
      <c r="F1276" s="392"/>
      <c r="G1276" s="392"/>
      <c r="H1276" s="338"/>
      <c r="I1276" s="338"/>
      <c r="J1276" s="339">
        <f t="shared" si="198"/>
        <v>0</v>
      </c>
      <c r="K1276" s="338"/>
      <c r="L1276" s="340"/>
      <c r="M1276" s="338"/>
    </row>
    <row r="1277" spans="1:13" ht="67.5" hidden="1" customHeight="1">
      <c r="A1277" s="357" t="s">
        <v>18</v>
      </c>
      <c r="B1277" s="358" t="s">
        <v>91</v>
      </c>
      <c r="C1277" s="209" t="s">
        <v>13</v>
      </c>
      <c r="D1277" s="209" t="s">
        <v>51</v>
      </c>
      <c r="E1277" s="60" t="s">
        <v>247</v>
      </c>
      <c r="F1277" s="209" t="s">
        <v>19</v>
      </c>
      <c r="G1277" s="209"/>
      <c r="H1277" s="338"/>
      <c r="I1277" s="338"/>
      <c r="J1277" s="339">
        <f t="shared" si="198"/>
        <v>0</v>
      </c>
      <c r="K1277" s="338"/>
      <c r="L1277" s="340"/>
      <c r="M1277" s="338"/>
    </row>
    <row r="1278" spans="1:13" ht="27" hidden="1" customHeight="1">
      <c r="A1278" s="357" t="s">
        <v>20</v>
      </c>
      <c r="B1278" s="358" t="s">
        <v>91</v>
      </c>
      <c r="C1278" s="209" t="s">
        <v>13</v>
      </c>
      <c r="D1278" s="209" t="s">
        <v>51</v>
      </c>
      <c r="E1278" s="60" t="s">
        <v>247</v>
      </c>
      <c r="F1278" s="209" t="s">
        <v>21</v>
      </c>
      <c r="G1278" s="209"/>
      <c r="H1278" s="338"/>
      <c r="I1278" s="338"/>
      <c r="J1278" s="339">
        <f t="shared" si="198"/>
        <v>0</v>
      </c>
      <c r="K1278" s="338"/>
      <c r="L1278" s="340"/>
      <c r="M1278" s="338"/>
    </row>
    <row r="1279" spans="1:13" ht="12.75" hidden="1" customHeight="1">
      <c r="A1279" s="357" t="s">
        <v>9</v>
      </c>
      <c r="B1279" s="358" t="s">
        <v>91</v>
      </c>
      <c r="C1279" s="209" t="s">
        <v>13</v>
      </c>
      <c r="D1279" s="209" t="s">
        <v>51</v>
      </c>
      <c r="E1279" s="60" t="s">
        <v>247</v>
      </c>
      <c r="F1279" s="209" t="s">
        <v>21</v>
      </c>
      <c r="G1279" s="209" t="s">
        <v>10</v>
      </c>
      <c r="H1279" s="338"/>
      <c r="I1279" s="338"/>
      <c r="J1279" s="339">
        <f t="shared" si="198"/>
        <v>0</v>
      </c>
      <c r="K1279" s="338"/>
      <c r="L1279" s="340"/>
      <c r="M1279" s="338"/>
    </row>
    <row r="1280" spans="1:13" ht="30.75" hidden="1" customHeight="1">
      <c r="A1280" s="357" t="s">
        <v>35</v>
      </c>
      <c r="B1280" s="358" t="s">
        <v>91</v>
      </c>
      <c r="C1280" s="209" t="s">
        <v>13</v>
      </c>
      <c r="D1280" s="209" t="s">
        <v>51</v>
      </c>
      <c r="E1280" s="60" t="s">
        <v>247</v>
      </c>
      <c r="F1280" s="209" t="s">
        <v>27</v>
      </c>
      <c r="G1280" s="209"/>
      <c r="H1280" s="338"/>
      <c r="I1280" s="338"/>
      <c r="J1280" s="339">
        <f t="shared" si="198"/>
        <v>0</v>
      </c>
      <c r="K1280" s="338"/>
      <c r="L1280" s="340"/>
      <c r="M1280" s="338"/>
    </row>
    <row r="1281" spans="1:13" ht="39" hidden="1" customHeight="1">
      <c r="A1281" s="357" t="s">
        <v>28</v>
      </c>
      <c r="B1281" s="358" t="s">
        <v>91</v>
      </c>
      <c r="C1281" s="209" t="s">
        <v>13</v>
      </c>
      <c r="D1281" s="209" t="s">
        <v>51</v>
      </c>
      <c r="E1281" s="60" t="s">
        <v>247</v>
      </c>
      <c r="F1281" s="209" t="s">
        <v>29</v>
      </c>
      <c r="G1281" s="209"/>
      <c r="H1281" s="338"/>
      <c r="I1281" s="338"/>
      <c r="J1281" s="339">
        <f t="shared" si="198"/>
        <v>0</v>
      </c>
      <c r="K1281" s="338"/>
      <c r="L1281" s="340"/>
      <c r="M1281" s="338"/>
    </row>
    <row r="1282" spans="1:13" ht="12.75" hidden="1" customHeight="1">
      <c r="A1282" s="357" t="s">
        <v>9</v>
      </c>
      <c r="B1282" s="358" t="s">
        <v>91</v>
      </c>
      <c r="C1282" s="209" t="s">
        <v>13</v>
      </c>
      <c r="D1282" s="209" t="s">
        <v>51</v>
      </c>
      <c r="E1282" s="60" t="s">
        <v>247</v>
      </c>
      <c r="F1282" s="209" t="s">
        <v>29</v>
      </c>
      <c r="G1282" s="209" t="s">
        <v>10</v>
      </c>
      <c r="H1282" s="338"/>
      <c r="I1282" s="338"/>
      <c r="J1282" s="339">
        <f t="shared" si="198"/>
        <v>0</v>
      </c>
      <c r="K1282" s="338"/>
      <c r="L1282" s="340"/>
      <c r="M1282" s="338"/>
    </row>
    <row r="1283" spans="1:13" ht="12.75" hidden="1" customHeight="1">
      <c r="A1283" s="357" t="s">
        <v>30</v>
      </c>
      <c r="B1283" s="358" t="s">
        <v>91</v>
      </c>
      <c r="C1283" s="209" t="s">
        <v>13</v>
      </c>
      <c r="D1283" s="209" t="s">
        <v>51</v>
      </c>
      <c r="E1283" s="60" t="s">
        <v>247</v>
      </c>
      <c r="F1283" s="209" t="s">
        <v>31</v>
      </c>
      <c r="G1283" s="209"/>
      <c r="H1283" s="338"/>
      <c r="I1283" s="338"/>
      <c r="J1283" s="339">
        <f t="shared" si="198"/>
        <v>0</v>
      </c>
      <c r="K1283" s="338"/>
      <c r="L1283" s="340"/>
      <c r="M1283" s="338"/>
    </row>
    <row r="1284" spans="1:13" ht="14.25" hidden="1" customHeight="1">
      <c r="A1284" s="357" t="s">
        <v>32</v>
      </c>
      <c r="B1284" s="358" t="s">
        <v>91</v>
      </c>
      <c r="C1284" s="209" t="s">
        <v>13</v>
      </c>
      <c r="D1284" s="209" t="s">
        <v>51</v>
      </c>
      <c r="E1284" s="60" t="s">
        <v>247</v>
      </c>
      <c r="F1284" s="209" t="s">
        <v>33</v>
      </c>
      <c r="G1284" s="209"/>
      <c r="H1284" s="338"/>
      <c r="I1284" s="338"/>
      <c r="J1284" s="339">
        <f t="shared" si="198"/>
        <v>0</v>
      </c>
      <c r="K1284" s="338"/>
      <c r="L1284" s="340"/>
      <c r="M1284" s="338"/>
    </row>
    <row r="1285" spans="1:13" ht="12.75" hidden="1" customHeight="1">
      <c r="A1285" s="357" t="s">
        <v>94</v>
      </c>
      <c r="B1285" s="358" t="s">
        <v>91</v>
      </c>
      <c r="C1285" s="209" t="s">
        <v>13</v>
      </c>
      <c r="D1285" s="209" t="s">
        <v>51</v>
      </c>
      <c r="E1285" s="60" t="s">
        <v>247</v>
      </c>
      <c r="F1285" s="209" t="s">
        <v>33</v>
      </c>
      <c r="G1285" s="209" t="s">
        <v>10</v>
      </c>
      <c r="H1285" s="338"/>
      <c r="I1285" s="338"/>
      <c r="J1285" s="339">
        <f t="shared" si="198"/>
        <v>0</v>
      </c>
      <c r="K1285" s="338"/>
      <c r="L1285" s="340"/>
      <c r="M1285" s="338"/>
    </row>
    <row r="1286" spans="1:13" ht="25.5" hidden="1">
      <c r="A1286" s="380" t="s">
        <v>16</v>
      </c>
      <c r="B1286" s="382" t="s">
        <v>91</v>
      </c>
      <c r="C1286" s="250" t="s">
        <v>13</v>
      </c>
      <c r="D1286" s="250" t="s">
        <v>51</v>
      </c>
      <c r="E1286" s="22" t="s">
        <v>651</v>
      </c>
      <c r="F1286" s="250"/>
      <c r="G1286" s="250"/>
      <c r="H1286" s="335">
        <f>H1291+H1287</f>
        <v>1685.1</v>
      </c>
      <c r="I1286" s="335"/>
      <c r="J1286" s="339">
        <f t="shared" si="198"/>
        <v>1685.1</v>
      </c>
      <c r="K1286" s="335">
        <f>K1291+K1287</f>
        <v>1828.5</v>
      </c>
      <c r="L1286" s="340"/>
      <c r="M1286" s="335">
        <f>M1291+M1287</f>
        <v>1252.53</v>
      </c>
    </row>
    <row r="1287" spans="1:13" ht="38.25" hidden="1">
      <c r="A1287" s="357" t="s">
        <v>874</v>
      </c>
      <c r="B1287" s="382" t="s">
        <v>91</v>
      </c>
      <c r="C1287" s="250" t="s">
        <v>13</v>
      </c>
      <c r="D1287" s="250" t="s">
        <v>51</v>
      </c>
      <c r="E1287" s="209" t="s">
        <v>871</v>
      </c>
      <c r="F1287" s="209"/>
      <c r="G1287" s="209"/>
      <c r="H1287" s="335">
        <f t="shared" ref="H1287:M1289" si="202">H1288</f>
        <v>0</v>
      </c>
      <c r="I1287" s="335"/>
      <c r="J1287" s="339">
        <f t="shared" si="198"/>
        <v>0</v>
      </c>
      <c r="K1287" s="335">
        <f t="shared" si="202"/>
        <v>0</v>
      </c>
      <c r="L1287" s="340"/>
      <c r="M1287" s="335">
        <f t="shared" si="202"/>
        <v>0</v>
      </c>
    </row>
    <row r="1288" spans="1:13" ht="89.25" hidden="1">
      <c r="A1288" s="357" t="s">
        <v>18</v>
      </c>
      <c r="B1288" s="382" t="s">
        <v>91</v>
      </c>
      <c r="C1288" s="250" t="s">
        <v>13</v>
      </c>
      <c r="D1288" s="250" t="s">
        <v>51</v>
      </c>
      <c r="E1288" s="209" t="s">
        <v>871</v>
      </c>
      <c r="F1288" s="209" t="s">
        <v>19</v>
      </c>
      <c r="G1288" s="209"/>
      <c r="H1288" s="335">
        <f t="shared" si="202"/>
        <v>0</v>
      </c>
      <c r="I1288" s="335"/>
      <c r="J1288" s="339">
        <f t="shared" si="198"/>
        <v>0</v>
      </c>
      <c r="K1288" s="335">
        <f t="shared" si="202"/>
        <v>0</v>
      </c>
      <c r="L1288" s="340"/>
      <c r="M1288" s="335">
        <f t="shared" si="202"/>
        <v>0</v>
      </c>
    </row>
    <row r="1289" spans="1:13" ht="38.25" hidden="1">
      <c r="A1289" s="357" t="s">
        <v>20</v>
      </c>
      <c r="B1289" s="382" t="s">
        <v>91</v>
      </c>
      <c r="C1289" s="250" t="s">
        <v>13</v>
      </c>
      <c r="D1289" s="250" t="s">
        <v>51</v>
      </c>
      <c r="E1289" s="209" t="s">
        <v>871</v>
      </c>
      <c r="F1289" s="209" t="s">
        <v>21</v>
      </c>
      <c r="G1289" s="209"/>
      <c r="H1289" s="335">
        <f t="shared" si="202"/>
        <v>0</v>
      </c>
      <c r="I1289" s="335"/>
      <c r="J1289" s="339">
        <f t="shared" si="198"/>
        <v>0</v>
      </c>
      <c r="K1289" s="335">
        <f t="shared" si="202"/>
        <v>0</v>
      </c>
      <c r="L1289" s="340"/>
      <c r="M1289" s="335">
        <f t="shared" si="202"/>
        <v>0</v>
      </c>
    </row>
    <row r="1290" spans="1:13" hidden="1">
      <c r="A1290" s="357" t="s">
        <v>872</v>
      </c>
      <c r="B1290" s="382" t="s">
        <v>91</v>
      </c>
      <c r="C1290" s="250" t="s">
        <v>13</v>
      </c>
      <c r="D1290" s="250" t="s">
        <v>51</v>
      </c>
      <c r="E1290" s="209" t="s">
        <v>871</v>
      </c>
      <c r="F1290" s="209" t="s">
        <v>21</v>
      </c>
      <c r="G1290" s="209" t="s">
        <v>197</v>
      </c>
      <c r="H1290" s="335"/>
      <c r="I1290" s="335"/>
      <c r="J1290" s="339">
        <f t="shared" si="198"/>
        <v>0</v>
      </c>
      <c r="K1290" s="338"/>
      <c r="L1290" s="340"/>
      <c r="M1290" s="338"/>
    </row>
    <row r="1291" spans="1:13" ht="76.5">
      <c r="A1291" s="393" t="s">
        <v>253</v>
      </c>
      <c r="B1291" s="394" t="s">
        <v>91</v>
      </c>
      <c r="C1291" s="392" t="s">
        <v>13</v>
      </c>
      <c r="D1291" s="392" t="s">
        <v>51</v>
      </c>
      <c r="E1291" s="60" t="s">
        <v>756</v>
      </c>
      <c r="F1291" s="392"/>
      <c r="G1291" s="392"/>
      <c r="H1291" s="335">
        <f>H1292+H1295+H1298</f>
        <v>1685.1</v>
      </c>
      <c r="I1291" s="335">
        <f>I1292+I1295+I1298</f>
        <v>39</v>
      </c>
      <c r="J1291" s="339">
        <f t="shared" si="198"/>
        <v>1724.1</v>
      </c>
      <c r="K1291" s="335">
        <f>K1292+K1295+K1298</f>
        <v>1828.5</v>
      </c>
      <c r="L1291" s="340"/>
      <c r="M1291" s="335">
        <f>M1292+M1295+M1298</f>
        <v>1252.53</v>
      </c>
    </row>
    <row r="1292" spans="1:13" ht="66.75" customHeight="1">
      <c r="A1292" s="357" t="s">
        <v>18</v>
      </c>
      <c r="B1292" s="358" t="s">
        <v>91</v>
      </c>
      <c r="C1292" s="209" t="s">
        <v>13</v>
      </c>
      <c r="D1292" s="209" t="s">
        <v>51</v>
      </c>
      <c r="E1292" s="60" t="s">
        <v>756</v>
      </c>
      <c r="F1292" s="209" t="s">
        <v>19</v>
      </c>
      <c r="G1292" s="209"/>
      <c r="H1292" s="335">
        <f t="shared" ref="H1292:M1293" si="203">H1293</f>
        <v>1059.8</v>
      </c>
      <c r="I1292" s="335">
        <f t="shared" si="203"/>
        <v>0</v>
      </c>
      <c r="J1292" s="339">
        <f t="shared" si="198"/>
        <v>1059.8</v>
      </c>
      <c r="K1292" s="335">
        <f t="shared" si="203"/>
        <v>1212</v>
      </c>
      <c r="L1292" s="340"/>
      <c r="M1292" s="335">
        <f t="shared" si="203"/>
        <v>886.23</v>
      </c>
    </row>
    <row r="1293" spans="1:13" ht="40.5" customHeight="1">
      <c r="A1293" s="357" t="s">
        <v>20</v>
      </c>
      <c r="B1293" s="358" t="s">
        <v>91</v>
      </c>
      <c r="C1293" s="209" t="s">
        <v>13</v>
      </c>
      <c r="D1293" s="209" t="s">
        <v>51</v>
      </c>
      <c r="E1293" s="60" t="s">
        <v>756</v>
      </c>
      <c r="F1293" s="209" t="s">
        <v>21</v>
      </c>
      <c r="G1293" s="209"/>
      <c r="H1293" s="335">
        <f t="shared" si="203"/>
        <v>1059.8</v>
      </c>
      <c r="I1293" s="335">
        <f t="shared" si="203"/>
        <v>0</v>
      </c>
      <c r="J1293" s="339">
        <f t="shared" si="198"/>
        <v>1059.8</v>
      </c>
      <c r="K1293" s="335">
        <f t="shared" si="203"/>
        <v>1212</v>
      </c>
      <c r="L1293" s="340"/>
      <c r="M1293" s="335">
        <f t="shared" si="203"/>
        <v>886.23</v>
      </c>
    </row>
    <row r="1294" spans="1:13" ht="15.75" customHeight="1">
      <c r="A1294" s="357" t="s">
        <v>9</v>
      </c>
      <c r="B1294" s="358" t="s">
        <v>91</v>
      </c>
      <c r="C1294" s="209" t="s">
        <v>13</v>
      </c>
      <c r="D1294" s="209" t="s">
        <v>51</v>
      </c>
      <c r="E1294" s="60" t="s">
        <v>756</v>
      </c>
      <c r="F1294" s="209" t="s">
        <v>21</v>
      </c>
      <c r="G1294" s="209" t="s">
        <v>10</v>
      </c>
      <c r="H1294" s="335">
        <f>'Бюджет 2026 г 1 чт потребность'!H1294/12*8</f>
        <v>1059.8</v>
      </c>
      <c r="I1294" s="335"/>
      <c r="J1294" s="339">
        <f t="shared" si="198"/>
        <v>1059.8</v>
      </c>
      <c r="K1294" s="335">
        <v>1212</v>
      </c>
      <c r="L1294" s="340"/>
      <c r="M1294" s="335">
        <v>886.23</v>
      </c>
    </row>
    <row r="1295" spans="1:13" ht="30.75" customHeight="1">
      <c r="A1295" s="357" t="s">
        <v>35</v>
      </c>
      <c r="B1295" s="358" t="s">
        <v>91</v>
      </c>
      <c r="C1295" s="209" t="s">
        <v>13</v>
      </c>
      <c r="D1295" s="209" t="s">
        <v>51</v>
      </c>
      <c r="E1295" s="60" t="s">
        <v>756</v>
      </c>
      <c r="F1295" s="209" t="s">
        <v>27</v>
      </c>
      <c r="G1295" s="209"/>
      <c r="H1295" s="335">
        <f t="shared" ref="H1295:M1296" si="204">H1296</f>
        <v>615.29999999999995</v>
      </c>
      <c r="I1295" s="335">
        <f t="shared" si="204"/>
        <v>39</v>
      </c>
      <c r="J1295" s="339">
        <f t="shared" si="198"/>
        <v>654.29999999999995</v>
      </c>
      <c r="K1295" s="335">
        <f t="shared" si="204"/>
        <v>606.5</v>
      </c>
      <c r="L1295" s="340"/>
      <c r="M1295" s="335">
        <f t="shared" si="204"/>
        <v>356.3</v>
      </c>
    </row>
    <row r="1296" spans="1:13" ht="42.75" customHeight="1">
      <c r="A1296" s="357" t="s">
        <v>28</v>
      </c>
      <c r="B1296" s="358" t="s">
        <v>91</v>
      </c>
      <c r="C1296" s="209" t="s">
        <v>13</v>
      </c>
      <c r="D1296" s="209" t="s">
        <v>51</v>
      </c>
      <c r="E1296" s="60" t="s">
        <v>756</v>
      </c>
      <c r="F1296" s="209" t="s">
        <v>29</v>
      </c>
      <c r="G1296" s="209"/>
      <c r="H1296" s="335">
        <f t="shared" si="204"/>
        <v>615.29999999999995</v>
      </c>
      <c r="I1296" s="335">
        <f t="shared" si="204"/>
        <v>39</v>
      </c>
      <c r="J1296" s="339">
        <f t="shared" si="198"/>
        <v>654.29999999999995</v>
      </c>
      <c r="K1296" s="335">
        <f t="shared" si="204"/>
        <v>606.5</v>
      </c>
      <c r="L1296" s="340"/>
      <c r="M1296" s="335">
        <f t="shared" si="204"/>
        <v>356.3</v>
      </c>
    </row>
    <row r="1297" spans="1:15" ht="14.25" customHeight="1">
      <c r="A1297" s="357" t="s">
        <v>9</v>
      </c>
      <c r="B1297" s="358" t="s">
        <v>91</v>
      </c>
      <c r="C1297" s="209" t="s">
        <v>13</v>
      </c>
      <c r="D1297" s="209" t="s">
        <v>51</v>
      </c>
      <c r="E1297" s="60" t="s">
        <v>756</v>
      </c>
      <c r="F1297" s="209" t="s">
        <v>29</v>
      </c>
      <c r="G1297" s="209" t="s">
        <v>10</v>
      </c>
      <c r="H1297" s="337">
        <v>615.29999999999995</v>
      </c>
      <c r="I1297" s="337">
        <v>39</v>
      </c>
      <c r="J1297" s="339">
        <f t="shared" ref="J1297:J1360" si="205">H1297+I1297</f>
        <v>654.29999999999995</v>
      </c>
      <c r="K1297" s="337">
        <v>606.5</v>
      </c>
      <c r="L1297" s="340"/>
      <c r="M1297" s="337">
        <v>356.3</v>
      </c>
    </row>
    <row r="1298" spans="1:15">
      <c r="A1298" s="357" t="s">
        <v>30</v>
      </c>
      <c r="B1298" s="358" t="s">
        <v>91</v>
      </c>
      <c r="C1298" s="209" t="s">
        <v>13</v>
      </c>
      <c r="D1298" s="209" t="s">
        <v>51</v>
      </c>
      <c r="E1298" s="60" t="s">
        <v>756</v>
      </c>
      <c r="F1298" s="209" t="s">
        <v>31</v>
      </c>
      <c r="G1298" s="209"/>
      <c r="H1298" s="335">
        <f t="shared" ref="H1298:M1299" si="206">H1299</f>
        <v>10</v>
      </c>
      <c r="I1298" s="335">
        <f t="shared" si="206"/>
        <v>0</v>
      </c>
      <c r="J1298" s="339">
        <f t="shared" si="205"/>
        <v>10</v>
      </c>
      <c r="K1298" s="335">
        <f t="shared" si="206"/>
        <v>10</v>
      </c>
      <c r="L1298" s="340"/>
      <c r="M1298" s="335">
        <f t="shared" si="206"/>
        <v>10</v>
      </c>
    </row>
    <row r="1299" spans="1:15" ht="17.25" customHeight="1">
      <c r="A1299" s="357" t="s">
        <v>32</v>
      </c>
      <c r="B1299" s="358" t="s">
        <v>91</v>
      </c>
      <c r="C1299" s="209" t="s">
        <v>13</v>
      </c>
      <c r="D1299" s="209" t="s">
        <v>51</v>
      </c>
      <c r="E1299" s="60" t="s">
        <v>756</v>
      </c>
      <c r="F1299" s="209" t="s">
        <v>33</v>
      </c>
      <c r="G1299" s="209"/>
      <c r="H1299" s="335">
        <f t="shared" si="206"/>
        <v>10</v>
      </c>
      <c r="I1299" s="335">
        <f t="shared" si="206"/>
        <v>0</v>
      </c>
      <c r="J1299" s="339">
        <f t="shared" si="205"/>
        <v>10</v>
      </c>
      <c r="K1299" s="335">
        <f t="shared" si="206"/>
        <v>10</v>
      </c>
      <c r="L1299" s="340"/>
      <c r="M1299" s="335">
        <f t="shared" si="206"/>
        <v>10</v>
      </c>
    </row>
    <row r="1300" spans="1:15">
      <c r="A1300" s="357" t="s">
        <v>94</v>
      </c>
      <c r="B1300" s="358" t="s">
        <v>91</v>
      </c>
      <c r="C1300" s="209" t="s">
        <v>13</v>
      </c>
      <c r="D1300" s="209" t="s">
        <v>51</v>
      </c>
      <c r="E1300" s="60" t="s">
        <v>756</v>
      </c>
      <c r="F1300" s="209" t="s">
        <v>33</v>
      </c>
      <c r="G1300" s="209" t="s">
        <v>10</v>
      </c>
      <c r="H1300" s="337">
        <v>10</v>
      </c>
      <c r="I1300" s="337"/>
      <c r="J1300" s="339">
        <f t="shared" si="205"/>
        <v>10</v>
      </c>
      <c r="K1300" s="337">
        <v>10</v>
      </c>
      <c r="L1300" s="340"/>
      <c r="M1300" s="337">
        <v>10</v>
      </c>
    </row>
    <row r="1301" spans="1:15" ht="12.75" customHeight="1">
      <c r="A1301" s="357" t="s">
        <v>824</v>
      </c>
      <c r="B1301" s="358" t="s">
        <v>91</v>
      </c>
      <c r="C1301" s="209" t="s">
        <v>13</v>
      </c>
      <c r="D1301" s="209" t="s">
        <v>51</v>
      </c>
      <c r="E1301" s="60" t="s">
        <v>756</v>
      </c>
      <c r="F1301" s="209" t="s">
        <v>33</v>
      </c>
      <c r="G1301" s="209"/>
      <c r="H1301" s="338">
        <f>H1302</f>
        <v>0</v>
      </c>
      <c r="I1301" s="338">
        <f>I1302</f>
        <v>0</v>
      </c>
      <c r="J1301" s="339">
        <f t="shared" si="205"/>
        <v>0</v>
      </c>
      <c r="K1301" s="338"/>
      <c r="L1301" s="340"/>
      <c r="M1301" s="338"/>
    </row>
    <row r="1302" spans="1:15" ht="12.75" customHeight="1">
      <c r="A1302" s="357" t="s">
        <v>94</v>
      </c>
      <c r="B1302" s="358" t="s">
        <v>91</v>
      </c>
      <c r="C1302" s="209" t="s">
        <v>13</v>
      </c>
      <c r="D1302" s="209" t="s">
        <v>51</v>
      </c>
      <c r="E1302" s="60" t="s">
        <v>756</v>
      </c>
      <c r="F1302" s="209" t="s">
        <v>33</v>
      </c>
      <c r="G1302" s="209" t="s">
        <v>10</v>
      </c>
      <c r="H1302" s="338"/>
      <c r="I1302" s="338"/>
      <c r="J1302" s="339">
        <f t="shared" si="205"/>
        <v>0</v>
      </c>
      <c r="K1302" s="338"/>
      <c r="L1302" s="340"/>
      <c r="M1302" s="338"/>
    </row>
    <row r="1303" spans="1:15" ht="13.5">
      <c r="A1303" s="380" t="s">
        <v>408</v>
      </c>
      <c r="B1303" s="382" t="s">
        <v>91</v>
      </c>
      <c r="C1303" s="250" t="s">
        <v>95</v>
      </c>
      <c r="D1303" s="209"/>
      <c r="E1303" s="61"/>
      <c r="F1303" s="250"/>
      <c r="G1303" s="250"/>
      <c r="H1303" s="339">
        <f>H1304</f>
        <v>6000</v>
      </c>
      <c r="I1303" s="339">
        <f>I1304</f>
        <v>0</v>
      </c>
      <c r="J1303" s="339">
        <f t="shared" si="205"/>
        <v>6000</v>
      </c>
      <c r="K1303" s="339">
        <f>K1304</f>
        <v>5000</v>
      </c>
      <c r="L1303" s="340"/>
      <c r="M1303" s="339">
        <f>M1304</f>
        <v>6000</v>
      </c>
    </row>
    <row r="1304" spans="1:15" ht="12.75" customHeight="1">
      <c r="A1304" s="21" t="s">
        <v>528</v>
      </c>
      <c r="B1304" s="382" t="s">
        <v>91</v>
      </c>
      <c r="C1304" s="250" t="s">
        <v>95</v>
      </c>
      <c r="D1304" s="250" t="s">
        <v>529</v>
      </c>
      <c r="E1304" s="61"/>
      <c r="F1304" s="250"/>
      <c r="G1304" s="250"/>
      <c r="H1304" s="339">
        <f>H1305+H1326</f>
        <v>6000</v>
      </c>
      <c r="I1304" s="339">
        <f>I1305+I1326</f>
        <v>0</v>
      </c>
      <c r="J1304" s="339">
        <f t="shared" si="205"/>
        <v>6000</v>
      </c>
      <c r="K1304" s="339">
        <f>K1305+K1326</f>
        <v>5000</v>
      </c>
      <c r="L1304" s="340"/>
      <c r="M1304" s="339">
        <f>M1305+M1326</f>
        <v>6000</v>
      </c>
    </row>
    <row r="1305" spans="1:15" ht="76.5" customHeight="1">
      <c r="A1305" s="21" t="s">
        <v>1045</v>
      </c>
      <c r="B1305" s="76" t="s">
        <v>91</v>
      </c>
      <c r="C1305" s="250" t="s">
        <v>95</v>
      </c>
      <c r="D1305" s="250" t="s">
        <v>529</v>
      </c>
      <c r="E1305" s="22" t="s">
        <v>699</v>
      </c>
      <c r="F1305" s="250"/>
      <c r="G1305" s="250"/>
      <c r="H1305" s="339">
        <f t="shared" ref="H1305:M1306" si="207">H1306</f>
        <v>6000</v>
      </c>
      <c r="I1305" s="339">
        <f t="shared" si="207"/>
        <v>0</v>
      </c>
      <c r="J1305" s="339">
        <f t="shared" si="205"/>
        <v>6000</v>
      </c>
      <c r="K1305" s="339">
        <f t="shared" si="207"/>
        <v>5000</v>
      </c>
      <c r="L1305" s="340"/>
      <c r="M1305" s="339">
        <f t="shared" si="207"/>
        <v>6000</v>
      </c>
    </row>
    <row r="1306" spans="1:15" ht="51.75" customHeight="1">
      <c r="A1306" s="106" t="s">
        <v>757</v>
      </c>
      <c r="B1306" s="107" t="s">
        <v>91</v>
      </c>
      <c r="C1306" s="392" t="s">
        <v>95</v>
      </c>
      <c r="D1306" s="392" t="s">
        <v>529</v>
      </c>
      <c r="E1306" s="60" t="s">
        <v>766</v>
      </c>
      <c r="F1306" s="392"/>
      <c r="G1306" s="392"/>
      <c r="H1306" s="335">
        <f t="shared" si="207"/>
        <v>6000</v>
      </c>
      <c r="I1306" s="335">
        <f t="shared" si="207"/>
        <v>0</v>
      </c>
      <c r="J1306" s="339">
        <f t="shared" si="205"/>
        <v>6000</v>
      </c>
      <c r="K1306" s="335">
        <f t="shared" si="207"/>
        <v>5000</v>
      </c>
      <c r="L1306" s="340"/>
      <c r="M1306" s="335">
        <f t="shared" si="207"/>
        <v>6000</v>
      </c>
    </row>
    <row r="1307" spans="1:15" ht="39" customHeight="1">
      <c r="A1307" s="106" t="s">
        <v>758</v>
      </c>
      <c r="B1307" s="107" t="s">
        <v>91</v>
      </c>
      <c r="C1307" s="392" t="s">
        <v>95</v>
      </c>
      <c r="D1307" s="392" t="s">
        <v>529</v>
      </c>
      <c r="E1307" s="60" t="s">
        <v>767</v>
      </c>
      <c r="F1307" s="392"/>
      <c r="G1307" s="392"/>
      <c r="H1307" s="335">
        <f>H1308+H1322+H1318+H1312</f>
        <v>6000</v>
      </c>
      <c r="I1307" s="335">
        <f>I1308+I1322+I1318+I1312</f>
        <v>0</v>
      </c>
      <c r="J1307" s="339">
        <f t="shared" si="205"/>
        <v>6000</v>
      </c>
      <c r="K1307" s="335">
        <f>K1308+K1322+K1318+K1312</f>
        <v>5000</v>
      </c>
      <c r="L1307" s="340"/>
      <c r="M1307" s="335">
        <f>M1308+M1322+M1318+M1312</f>
        <v>6000</v>
      </c>
    </row>
    <row r="1308" spans="1:15" ht="22.5" customHeight="1">
      <c r="A1308" s="225" t="s">
        <v>324</v>
      </c>
      <c r="B1308" s="227" t="s">
        <v>91</v>
      </c>
      <c r="C1308" s="209" t="s">
        <v>95</v>
      </c>
      <c r="D1308" s="209" t="s">
        <v>529</v>
      </c>
      <c r="E1308" s="223" t="s">
        <v>768</v>
      </c>
      <c r="F1308" s="209"/>
      <c r="G1308" s="209"/>
      <c r="H1308" s="335">
        <f t="shared" ref="H1308:M1310" si="208">H1309</f>
        <v>6000</v>
      </c>
      <c r="I1308" s="335">
        <f t="shared" si="208"/>
        <v>0</v>
      </c>
      <c r="J1308" s="339">
        <f t="shared" si="205"/>
        <v>6000</v>
      </c>
      <c r="K1308" s="335">
        <f t="shared" si="208"/>
        <v>5000</v>
      </c>
      <c r="L1308" s="340"/>
      <c r="M1308" s="335">
        <f t="shared" si="208"/>
        <v>6000</v>
      </c>
    </row>
    <row r="1309" spans="1:15" ht="36" customHeight="1">
      <c r="A1309" s="225" t="s">
        <v>910</v>
      </c>
      <c r="B1309" s="227" t="s">
        <v>91</v>
      </c>
      <c r="C1309" s="209" t="s">
        <v>95</v>
      </c>
      <c r="D1309" s="209" t="s">
        <v>529</v>
      </c>
      <c r="E1309" s="223" t="s">
        <v>768</v>
      </c>
      <c r="F1309" s="209" t="s">
        <v>99</v>
      </c>
      <c r="G1309" s="209"/>
      <c r="H1309" s="335">
        <f t="shared" si="208"/>
        <v>6000</v>
      </c>
      <c r="I1309" s="335">
        <f t="shared" si="208"/>
        <v>0</v>
      </c>
      <c r="J1309" s="339">
        <f t="shared" si="205"/>
        <v>6000</v>
      </c>
      <c r="K1309" s="335">
        <f t="shared" si="208"/>
        <v>5000</v>
      </c>
      <c r="L1309" s="340"/>
      <c r="M1309" s="335">
        <f t="shared" si="208"/>
        <v>6000</v>
      </c>
    </row>
    <row r="1310" spans="1:15" ht="11.25" customHeight="1">
      <c r="A1310" s="225" t="s">
        <v>100</v>
      </c>
      <c r="B1310" s="227" t="s">
        <v>91</v>
      </c>
      <c r="C1310" s="209" t="s">
        <v>95</v>
      </c>
      <c r="D1310" s="209" t="s">
        <v>529</v>
      </c>
      <c r="E1310" s="223" t="s">
        <v>768</v>
      </c>
      <c r="F1310" s="209" t="s">
        <v>101</v>
      </c>
      <c r="G1310" s="209"/>
      <c r="H1310" s="335">
        <f t="shared" si="208"/>
        <v>6000</v>
      </c>
      <c r="I1310" s="335">
        <f t="shared" si="208"/>
        <v>0</v>
      </c>
      <c r="J1310" s="339">
        <f t="shared" si="205"/>
        <v>6000</v>
      </c>
      <c r="K1310" s="335">
        <f t="shared" si="208"/>
        <v>5000</v>
      </c>
      <c r="L1310" s="340"/>
      <c r="M1310" s="335">
        <f t="shared" si="208"/>
        <v>6000</v>
      </c>
    </row>
    <row r="1311" spans="1:15">
      <c r="A1311" s="225" t="s">
        <v>9</v>
      </c>
      <c r="B1311" s="227" t="s">
        <v>91</v>
      </c>
      <c r="C1311" s="209" t="s">
        <v>95</v>
      </c>
      <c r="D1311" s="209" t="s">
        <v>529</v>
      </c>
      <c r="E1311" s="223" t="s">
        <v>768</v>
      </c>
      <c r="F1311" s="209" t="s">
        <v>101</v>
      </c>
      <c r="G1311" s="209" t="s">
        <v>10</v>
      </c>
      <c r="H1311" s="337">
        <v>6000</v>
      </c>
      <c r="I1311" s="337"/>
      <c r="J1311" s="339">
        <f t="shared" si="205"/>
        <v>6000</v>
      </c>
      <c r="K1311" s="337">
        <v>5000</v>
      </c>
      <c r="L1311" s="340"/>
      <c r="M1311" s="337">
        <v>6000</v>
      </c>
      <c r="N1311" s="368"/>
      <c r="O1311" s="292"/>
    </row>
    <row r="1312" spans="1:15" ht="63.75" hidden="1" customHeight="1">
      <c r="A1312" s="225" t="s">
        <v>944</v>
      </c>
      <c r="B1312" s="227" t="s">
        <v>91</v>
      </c>
      <c r="C1312" s="209" t="s">
        <v>95</v>
      </c>
      <c r="D1312" s="209" t="s">
        <v>529</v>
      </c>
      <c r="E1312" s="223" t="s">
        <v>870</v>
      </c>
      <c r="F1312" s="209"/>
      <c r="G1312" s="209"/>
      <c r="H1312" s="337">
        <f t="shared" ref="H1312:M1313" si="209">H1313</f>
        <v>0</v>
      </c>
      <c r="I1312" s="337"/>
      <c r="J1312" s="339">
        <f t="shared" si="205"/>
        <v>0</v>
      </c>
      <c r="K1312" s="337">
        <f t="shared" si="209"/>
        <v>0</v>
      </c>
      <c r="L1312" s="340"/>
      <c r="M1312" s="337">
        <f t="shared" si="209"/>
        <v>0</v>
      </c>
    </row>
    <row r="1313" spans="1:13" ht="38.25" hidden="1" customHeight="1">
      <c r="A1313" s="225" t="s">
        <v>910</v>
      </c>
      <c r="B1313" s="227" t="s">
        <v>91</v>
      </c>
      <c r="C1313" s="209" t="s">
        <v>95</v>
      </c>
      <c r="D1313" s="209" t="s">
        <v>529</v>
      </c>
      <c r="E1313" s="223" t="s">
        <v>870</v>
      </c>
      <c r="F1313" s="209" t="s">
        <v>99</v>
      </c>
      <c r="G1313" s="209"/>
      <c r="H1313" s="337">
        <f t="shared" si="209"/>
        <v>0</v>
      </c>
      <c r="I1313" s="337"/>
      <c r="J1313" s="339">
        <f t="shared" si="205"/>
        <v>0</v>
      </c>
      <c r="K1313" s="337">
        <f t="shared" si="209"/>
        <v>0</v>
      </c>
      <c r="L1313" s="340"/>
      <c r="M1313" s="337">
        <f t="shared" si="209"/>
        <v>0</v>
      </c>
    </row>
    <row r="1314" spans="1:13" ht="12.75" hidden="1" customHeight="1">
      <c r="A1314" s="225" t="s">
        <v>100</v>
      </c>
      <c r="B1314" s="227" t="s">
        <v>91</v>
      </c>
      <c r="C1314" s="209" t="s">
        <v>95</v>
      </c>
      <c r="D1314" s="209" t="s">
        <v>529</v>
      </c>
      <c r="E1314" s="223" t="s">
        <v>870</v>
      </c>
      <c r="F1314" s="209" t="s">
        <v>101</v>
      </c>
      <c r="G1314" s="209"/>
      <c r="H1314" s="337">
        <f>H1315+H1316+H1317</f>
        <v>0</v>
      </c>
      <c r="I1314" s="337"/>
      <c r="J1314" s="339">
        <f t="shared" si="205"/>
        <v>0</v>
      </c>
      <c r="K1314" s="337">
        <f>K1315+K1316+K1317</f>
        <v>0</v>
      </c>
      <c r="L1314" s="340"/>
      <c r="M1314" s="337">
        <f>M1315+M1316+M1317</f>
        <v>0</v>
      </c>
    </row>
    <row r="1315" spans="1:13" ht="12.75" hidden="1" customHeight="1">
      <c r="A1315" s="225" t="s">
        <v>9</v>
      </c>
      <c r="B1315" s="227" t="s">
        <v>91</v>
      </c>
      <c r="C1315" s="209" t="s">
        <v>95</v>
      </c>
      <c r="D1315" s="209" t="s">
        <v>529</v>
      </c>
      <c r="E1315" s="223" t="s">
        <v>870</v>
      </c>
      <c r="F1315" s="209" t="s">
        <v>101</v>
      </c>
      <c r="G1315" s="209" t="s">
        <v>10</v>
      </c>
      <c r="H1315" s="337"/>
      <c r="I1315" s="337"/>
      <c r="J1315" s="339">
        <f t="shared" si="205"/>
        <v>0</v>
      </c>
      <c r="K1315" s="338"/>
      <c r="L1315" s="340"/>
      <c r="M1315" s="338"/>
    </row>
    <row r="1316" spans="1:13" ht="12.75" hidden="1" customHeight="1">
      <c r="A1316" s="225" t="s">
        <v>11</v>
      </c>
      <c r="B1316" s="227" t="s">
        <v>91</v>
      </c>
      <c r="C1316" s="209" t="s">
        <v>95</v>
      </c>
      <c r="D1316" s="209" t="s">
        <v>529</v>
      </c>
      <c r="E1316" s="223" t="s">
        <v>870</v>
      </c>
      <c r="F1316" s="209" t="s">
        <v>101</v>
      </c>
      <c r="G1316" s="209" t="s">
        <v>12</v>
      </c>
      <c r="H1316" s="337"/>
      <c r="I1316" s="337"/>
      <c r="J1316" s="339">
        <f t="shared" si="205"/>
        <v>0</v>
      </c>
      <c r="K1316" s="338"/>
      <c r="L1316" s="340"/>
      <c r="M1316" s="338"/>
    </row>
    <row r="1317" spans="1:13" ht="12.75" hidden="1" customHeight="1">
      <c r="A1317" s="225" t="s">
        <v>628</v>
      </c>
      <c r="B1317" s="227" t="s">
        <v>91</v>
      </c>
      <c r="C1317" s="209" t="s">
        <v>95</v>
      </c>
      <c r="D1317" s="209" t="s">
        <v>529</v>
      </c>
      <c r="E1317" s="223" t="s">
        <v>870</v>
      </c>
      <c r="F1317" s="209" t="s">
        <v>101</v>
      </c>
      <c r="G1317" s="209" t="s">
        <v>197</v>
      </c>
      <c r="H1317" s="337"/>
      <c r="I1317" s="337"/>
      <c r="J1317" s="339">
        <f t="shared" si="205"/>
        <v>0</v>
      </c>
      <c r="K1317" s="338"/>
      <c r="L1317" s="340"/>
      <c r="M1317" s="338"/>
    </row>
    <row r="1318" spans="1:13" ht="51" hidden="1" customHeight="1">
      <c r="A1318" s="225" t="s">
        <v>837</v>
      </c>
      <c r="B1318" s="227" t="s">
        <v>91</v>
      </c>
      <c r="C1318" s="209" t="s">
        <v>95</v>
      </c>
      <c r="D1318" s="209" t="s">
        <v>529</v>
      </c>
      <c r="E1318" s="223" t="s">
        <v>836</v>
      </c>
      <c r="F1318" s="209"/>
      <c r="G1318" s="209"/>
      <c r="H1318" s="335">
        <f>H1319</f>
        <v>0</v>
      </c>
      <c r="I1318" s="335"/>
      <c r="J1318" s="339">
        <f t="shared" si="205"/>
        <v>0</v>
      </c>
      <c r="K1318" s="338"/>
      <c r="L1318" s="340"/>
      <c r="M1318" s="338"/>
    </row>
    <row r="1319" spans="1:13" ht="38.25" hidden="1" customHeight="1">
      <c r="A1319" s="225" t="s">
        <v>910</v>
      </c>
      <c r="B1319" s="227" t="s">
        <v>91</v>
      </c>
      <c r="C1319" s="209" t="s">
        <v>95</v>
      </c>
      <c r="D1319" s="209" t="s">
        <v>529</v>
      </c>
      <c r="E1319" s="223" t="s">
        <v>836</v>
      </c>
      <c r="F1319" s="209" t="s">
        <v>99</v>
      </c>
      <c r="G1319" s="209"/>
      <c r="H1319" s="335">
        <f>H1320</f>
        <v>0</v>
      </c>
      <c r="I1319" s="335"/>
      <c r="J1319" s="339">
        <f t="shared" si="205"/>
        <v>0</v>
      </c>
      <c r="K1319" s="338"/>
      <c r="L1319" s="340"/>
      <c r="M1319" s="338"/>
    </row>
    <row r="1320" spans="1:13" ht="13.5" hidden="1" customHeight="1">
      <c r="A1320" s="225" t="s">
        <v>100</v>
      </c>
      <c r="B1320" s="227" t="s">
        <v>91</v>
      </c>
      <c r="C1320" s="209" t="s">
        <v>95</v>
      </c>
      <c r="D1320" s="209" t="s">
        <v>529</v>
      </c>
      <c r="E1320" s="223" t="s">
        <v>836</v>
      </c>
      <c r="F1320" s="209" t="s">
        <v>101</v>
      </c>
      <c r="G1320" s="209"/>
      <c r="H1320" s="335">
        <f>H1321</f>
        <v>0</v>
      </c>
      <c r="I1320" s="335"/>
      <c r="J1320" s="339">
        <f t="shared" si="205"/>
        <v>0</v>
      </c>
      <c r="K1320" s="338"/>
      <c r="L1320" s="340"/>
      <c r="M1320" s="338"/>
    </row>
    <row r="1321" spans="1:13" ht="12.75" hidden="1" customHeight="1">
      <c r="A1321" s="225" t="s">
        <v>9</v>
      </c>
      <c r="B1321" s="227" t="s">
        <v>91</v>
      </c>
      <c r="C1321" s="209" t="s">
        <v>95</v>
      </c>
      <c r="D1321" s="209" t="s">
        <v>529</v>
      </c>
      <c r="E1321" s="223" t="s">
        <v>836</v>
      </c>
      <c r="F1321" s="209" t="s">
        <v>101</v>
      </c>
      <c r="G1321" s="209" t="s">
        <v>10</v>
      </c>
      <c r="H1321" s="338"/>
      <c r="I1321" s="338"/>
      <c r="J1321" s="339">
        <f t="shared" si="205"/>
        <v>0</v>
      </c>
      <c r="K1321" s="338"/>
      <c r="L1321" s="340"/>
      <c r="M1321" s="338"/>
    </row>
    <row r="1322" spans="1:13" ht="39.75" hidden="1" customHeight="1">
      <c r="A1322" s="390" t="s">
        <v>979</v>
      </c>
      <c r="B1322" s="227" t="s">
        <v>91</v>
      </c>
      <c r="C1322" s="209" t="s">
        <v>95</v>
      </c>
      <c r="D1322" s="209" t="s">
        <v>529</v>
      </c>
      <c r="E1322" s="223" t="s">
        <v>792</v>
      </c>
      <c r="F1322" s="209"/>
      <c r="G1322" s="209"/>
      <c r="H1322" s="335">
        <f t="shared" ref="H1322:M1324" si="210">H1323</f>
        <v>0</v>
      </c>
      <c r="I1322" s="335"/>
      <c r="J1322" s="339">
        <f t="shared" si="205"/>
        <v>0</v>
      </c>
      <c r="K1322" s="335">
        <f t="shared" si="210"/>
        <v>0</v>
      </c>
      <c r="L1322" s="340"/>
      <c r="M1322" s="335">
        <f t="shared" si="210"/>
        <v>0</v>
      </c>
    </row>
    <row r="1323" spans="1:13" ht="49.5" hidden="1" customHeight="1">
      <c r="A1323" s="225" t="s">
        <v>111</v>
      </c>
      <c r="B1323" s="227" t="s">
        <v>404</v>
      </c>
      <c r="C1323" s="209" t="s">
        <v>95</v>
      </c>
      <c r="D1323" s="209" t="s">
        <v>529</v>
      </c>
      <c r="E1323" s="223" t="s">
        <v>792</v>
      </c>
      <c r="F1323" s="209" t="s">
        <v>99</v>
      </c>
      <c r="G1323" s="209"/>
      <c r="H1323" s="335">
        <f t="shared" si="210"/>
        <v>0</v>
      </c>
      <c r="I1323" s="335"/>
      <c r="J1323" s="339">
        <f t="shared" si="205"/>
        <v>0</v>
      </c>
      <c r="K1323" s="335">
        <f t="shared" si="210"/>
        <v>0</v>
      </c>
      <c r="L1323" s="340"/>
      <c r="M1323" s="335">
        <f t="shared" si="210"/>
        <v>0</v>
      </c>
    </row>
    <row r="1324" spans="1:13" ht="15.75" hidden="1" customHeight="1">
      <c r="A1324" s="225" t="s">
        <v>100</v>
      </c>
      <c r="B1324" s="227" t="s">
        <v>91</v>
      </c>
      <c r="C1324" s="209" t="s">
        <v>95</v>
      </c>
      <c r="D1324" s="209" t="s">
        <v>529</v>
      </c>
      <c r="E1324" s="223" t="s">
        <v>792</v>
      </c>
      <c r="F1324" s="209" t="s">
        <v>101</v>
      </c>
      <c r="G1324" s="209"/>
      <c r="H1324" s="335">
        <f t="shared" si="210"/>
        <v>0</v>
      </c>
      <c r="I1324" s="335"/>
      <c r="J1324" s="339">
        <f t="shared" si="205"/>
        <v>0</v>
      </c>
      <c r="K1324" s="335">
        <f t="shared" si="210"/>
        <v>0</v>
      </c>
      <c r="L1324" s="340"/>
      <c r="M1324" s="335">
        <f t="shared" si="210"/>
        <v>0</v>
      </c>
    </row>
    <row r="1325" spans="1:13" ht="12.75" hidden="1" customHeight="1">
      <c r="A1325" s="225" t="s">
        <v>11</v>
      </c>
      <c r="B1325" s="227" t="s">
        <v>91</v>
      </c>
      <c r="C1325" s="209" t="s">
        <v>95</v>
      </c>
      <c r="D1325" s="209" t="s">
        <v>529</v>
      </c>
      <c r="E1325" s="223" t="s">
        <v>792</v>
      </c>
      <c r="F1325" s="209" t="s">
        <v>101</v>
      </c>
      <c r="G1325" s="209" t="s">
        <v>12</v>
      </c>
      <c r="H1325" s="338"/>
      <c r="I1325" s="338"/>
      <c r="J1325" s="339">
        <f t="shared" si="205"/>
        <v>0</v>
      </c>
      <c r="K1325" s="338"/>
      <c r="L1325" s="340"/>
      <c r="M1325" s="338"/>
    </row>
    <row r="1326" spans="1:13" ht="27" hidden="1" customHeight="1">
      <c r="A1326" s="225" t="s">
        <v>16</v>
      </c>
      <c r="B1326" s="227" t="s">
        <v>91</v>
      </c>
      <c r="C1326" s="209" t="s">
        <v>95</v>
      </c>
      <c r="D1326" s="209" t="s">
        <v>529</v>
      </c>
      <c r="E1326" s="223" t="s">
        <v>651</v>
      </c>
      <c r="F1326" s="209"/>
      <c r="G1326" s="209"/>
      <c r="H1326" s="335">
        <f t="shared" ref="H1326:M1329" si="211">H1327</f>
        <v>0</v>
      </c>
      <c r="I1326" s="335"/>
      <c r="J1326" s="339">
        <f t="shared" si="205"/>
        <v>0</v>
      </c>
      <c r="K1326" s="335">
        <f t="shared" si="211"/>
        <v>0</v>
      </c>
      <c r="L1326" s="340"/>
      <c r="M1326" s="335">
        <f t="shared" si="211"/>
        <v>0</v>
      </c>
    </row>
    <row r="1327" spans="1:13" ht="25.5" hidden="1">
      <c r="A1327" s="225" t="s">
        <v>324</v>
      </c>
      <c r="B1327" s="227" t="s">
        <v>91</v>
      </c>
      <c r="C1327" s="209" t="s">
        <v>95</v>
      </c>
      <c r="D1327" s="209" t="s">
        <v>529</v>
      </c>
      <c r="E1327" s="223" t="s">
        <v>748</v>
      </c>
      <c r="F1327" s="209"/>
      <c r="G1327" s="209"/>
      <c r="H1327" s="335">
        <f t="shared" si="211"/>
        <v>0</v>
      </c>
      <c r="I1327" s="335"/>
      <c r="J1327" s="339">
        <f t="shared" si="205"/>
        <v>0</v>
      </c>
      <c r="K1327" s="335">
        <f t="shared" si="211"/>
        <v>0</v>
      </c>
      <c r="L1327" s="340"/>
      <c r="M1327" s="335">
        <f t="shared" si="211"/>
        <v>0</v>
      </c>
    </row>
    <row r="1328" spans="1:13" ht="38.25" hidden="1">
      <c r="A1328" s="225" t="s">
        <v>910</v>
      </c>
      <c r="B1328" s="227" t="s">
        <v>91</v>
      </c>
      <c r="C1328" s="209" t="s">
        <v>95</v>
      </c>
      <c r="D1328" s="209" t="s">
        <v>529</v>
      </c>
      <c r="E1328" s="223" t="s">
        <v>748</v>
      </c>
      <c r="F1328" s="209" t="s">
        <v>99</v>
      </c>
      <c r="G1328" s="209"/>
      <c r="H1328" s="335">
        <f t="shared" si="211"/>
        <v>0</v>
      </c>
      <c r="I1328" s="335"/>
      <c r="J1328" s="339">
        <f t="shared" si="205"/>
        <v>0</v>
      </c>
      <c r="K1328" s="335">
        <f t="shared" si="211"/>
        <v>0</v>
      </c>
      <c r="L1328" s="340"/>
      <c r="M1328" s="335">
        <f t="shared" si="211"/>
        <v>0</v>
      </c>
    </row>
    <row r="1329" spans="1:13" ht="12.75" hidden="1" customHeight="1">
      <c r="A1329" s="225" t="s">
        <v>100</v>
      </c>
      <c r="B1329" s="227" t="s">
        <v>91</v>
      </c>
      <c r="C1329" s="209" t="s">
        <v>95</v>
      </c>
      <c r="D1329" s="209" t="s">
        <v>529</v>
      </c>
      <c r="E1329" s="223" t="s">
        <v>748</v>
      </c>
      <c r="F1329" s="209" t="s">
        <v>101</v>
      </c>
      <c r="G1329" s="209"/>
      <c r="H1329" s="335">
        <f t="shared" si="211"/>
        <v>0</v>
      </c>
      <c r="I1329" s="335"/>
      <c r="J1329" s="339">
        <f t="shared" si="205"/>
        <v>0</v>
      </c>
      <c r="K1329" s="335">
        <f t="shared" si="211"/>
        <v>0</v>
      </c>
      <c r="L1329" s="340"/>
      <c r="M1329" s="335">
        <f t="shared" si="211"/>
        <v>0</v>
      </c>
    </row>
    <row r="1330" spans="1:13" ht="12.75" hidden="1" customHeight="1">
      <c r="A1330" s="225" t="s">
        <v>9</v>
      </c>
      <c r="B1330" s="227" t="s">
        <v>91</v>
      </c>
      <c r="C1330" s="209" t="s">
        <v>95</v>
      </c>
      <c r="D1330" s="209" t="s">
        <v>529</v>
      </c>
      <c r="E1330" s="223" t="s">
        <v>748</v>
      </c>
      <c r="F1330" s="209" t="s">
        <v>101</v>
      </c>
      <c r="G1330" s="209" t="s">
        <v>10</v>
      </c>
      <c r="H1330" s="337"/>
      <c r="I1330" s="337"/>
      <c r="J1330" s="339">
        <f t="shared" si="205"/>
        <v>0</v>
      </c>
      <c r="K1330" s="337"/>
      <c r="L1330" s="340"/>
      <c r="M1330" s="337"/>
    </row>
    <row r="1331" spans="1:13">
      <c r="A1331" s="380" t="s">
        <v>635</v>
      </c>
      <c r="B1331" s="382" t="s">
        <v>91</v>
      </c>
      <c r="C1331" s="250" t="s">
        <v>132</v>
      </c>
      <c r="D1331" s="250"/>
      <c r="E1331" s="392"/>
      <c r="F1331" s="250"/>
      <c r="G1331" s="250"/>
      <c r="H1331" s="339">
        <f>H1332+H1478+H1488</f>
        <v>8225.1666666666661</v>
      </c>
      <c r="I1331" s="339">
        <f>I1332+I1478+I1488</f>
        <v>160</v>
      </c>
      <c r="J1331" s="339">
        <f t="shared" si="205"/>
        <v>8385.1666666666661</v>
      </c>
      <c r="K1331" s="339">
        <f>K1332+K1478+K1488</f>
        <v>7498.4</v>
      </c>
      <c r="L1331" s="340"/>
      <c r="M1331" s="339">
        <f>M1332+M1478+M1488</f>
        <v>8430</v>
      </c>
    </row>
    <row r="1332" spans="1:13">
      <c r="A1332" s="380" t="s">
        <v>133</v>
      </c>
      <c r="B1332" s="382" t="s">
        <v>91</v>
      </c>
      <c r="C1332" s="250" t="s">
        <v>132</v>
      </c>
      <c r="D1332" s="250" t="s">
        <v>134</v>
      </c>
      <c r="E1332" s="250"/>
      <c r="F1332" s="250"/>
      <c r="G1332" s="250"/>
      <c r="H1332" s="339">
        <f>H1345+H1473+H1468+H1406</f>
        <v>6825.9666666666662</v>
      </c>
      <c r="I1332" s="339">
        <f>I1345+I1473+I1468+I1406</f>
        <v>160</v>
      </c>
      <c r="J1332" s="339">
        <f t="shared" si="205"/>
        <v>6985.9666666666662</v>
      </c>
      <c r="K1332" s="339">
        <f>K1345+K1473+K1468+K1406</f>
        <v>6210.6</v>
      </c>
      <c r="L1332" s="340"/>
      <c r="M1332" s="339">
        <f>M1345+M1473+M1468+M1406</f>
        <v>7211.6</v>
      </c>
    </row>
    <row r="1333" spans="1:13" ht="39" hidden="1" customHeight="1">
      <c r="A1333" s="380" t="s">
        <v>185</v>
      </c>
      <c r="B1333" s="382" t="s">
        <v>91</v>
      </c>
      <c r="C1333" s="250" t="s">
        <v>132</v>
      </c>
      <c r="D1333" s="250" t="s">
        <v>134</v>
      </c>
      <c r="E1333" s="34" t="s">
        <v>223</v>
      </c>
      <c r="F1333" s="250"/>
      <c r="G1333" s="250"/>
      <c r="H1333" s="338"/>
      <c r="I1333" s="338"/>
      <c r="J1333" s="339">
        <f t="shared" si="205"/>
        <v>0</v>
      </c>
      <c r="K1333" s="338"/>
      <c r="L1333" s="340"/>
      <c r="M1333" s="338"/>
    </row>
    <row r="1334" spans="1:13" ht="50.25" hidden="1" customHeight="1">
      <c r="A1334" s="357" t="s">
        <v>945</v>
      </c>
      <c r="B1334" s="358" t="s">
        <v>91</v>
      </c>
      <c r="C1334" s="209" t="s">
        <v>132</v>
      </c>
      <c r="D1334" s="209" t="s">
        <v>134</v>
      </c>
      <c r="E1334" s="35" t="s">
        <v>224</v>
      </c>
      <c r="F1334" s="209"/>
      <c r="G1334" s="209"/>
      <c r="H1334" s="338"/>
      <c r="I1334" s="338"/>
      <c r="J1334" s="339">
        <f t="shared" si="205"/>
        <v>0</v>
      </c>
      <c r="K1334" s="338"/>
      <c r="L1334" s="340"/>
      <c r="M1334" s="338"/>
    </row>
    <row r="1335" spans="1:13" ht="28.5" hidden="1" customHeight="1">
      <c r="A1335" s="357" t="s">
        <v>226</v>
      </c>
      <c r="B1335" s="358" t="s">
        <v>91</v>
      </c>
      <c r="C1335" s="209" t="s">
        <v>132</v>
      </c>
      <c r="D1335" s="209" t="s">
        <v>134</v>
      </c>
      <c r="E1335" s="35" t="s">
        <v>227</v>
      </c>
      <c r="F1335" s="209"/>
      <c r="G1335" s="209"/>
      <c r="H1335" s="338"/>
      <c r="I1335" s="338"/>
      <c r="J1335" s="339">
        <f t="shared" si="205"/>
        <v>0</v>
      </c>
      <c r="K1335" s="338"/>
      <c r="L1335" s="340"/>
      <c r="M1335" s="338"/>
    </row>
    <row r="1336" spans="1:13" ht="12" hidden="1" customHeight="1">
      <c r="A1336" s="357" t="s">
        <v>214</v>
      </c>
      <c r="B1336" s="358" t="s">
        <v>91</v>
      </c>
      <c r="C1336" s="209" t="s">
        <v>132</v>
      </c>
      <c r="D1336" s="209" t="s">
        <v>134</v>
      </c>
      <c r="E1336" s="35" t="s">
        <v>228</v>
      </c>
      <c r="F1336" s="209"/>
      <c r="G1336" s="209"/>
      <c r="H1336" s="338"/>
      <c r="I1336" s="338"/>
      <c r="J1336" s="339">
        <f t="shared" si="205"/>
        <v>0</v>
      </c>
      <c r="K1336" s="338"/>
      <c r="L1336" s="340"/>
      <c r="M1336" s="338"/>
    </row>
    <row r="1337" spans="1:13" ht="28.5" hidden="1" customHeight="1">
      <c r="A1337" s="357" t="s">
        <v>35</v>
      </c>
      <c r="B1337" s="358" t="s">
        <v>91</v>
      </c>
      <c r="C1337" s="209" t="s">
        <v>132</v>
      </c>
      <c r="D1337" s="209" t="s">
        <v>134</v>
      </c>
      <c r="E1337" s="35" t="s">
        <v>228</v>
      </c>
      <c r="F1337" s="209" t="s">
        <v>27</v>
      </c>
      <c r="G1337" s="209"/>
      <c r="H1337" s="338"/>
      <c r="I1337" s="338"/>
      <c r="J1337" s="339">
        <f t="shared" si="205"/>
        <v>0</v>
      </c>
      <c r="K1337" s="338"/>
      <c r="L1337" s="340"/>
      <c r="M1337" s="338"/>
    </row>
    <row r="1338" spans="1:13" ht="39.75" hidden="1" customHeight="1">
      <c r="A1338" s="357" t="s">
        <v>28</v>
      </c>
      <c r="B1338" s="358" t="s">
        <v>91</v>
      </c>
      <c r="C1338" s="209" t="s">
        <v>132</v>
      </c>
      <c r="D1338" s="209" t="s">
        <v>134</v>
      </c>
      <c r="E1338" s="35" t="s">
        <v>228</v>
      </c>
      <c r="F1338" s="209" t="s">
        <v>29</v>
      </c>
      <c r="G1338" s="209"/>
      <c r="H1338" s="338"/>
      <c r="I1338" s="338"/>
      <c r="J1338" s="339">
        <f t="shared" si="205"/>
        <v>0</v>
      </c>
      <c r="K1338" s="338"/>
      <c r="L1338" s="340"/>
      <c r="M1338" s="338"/>
    </row>
    <row r="1339" spans="1:13" ht="12.75" hidden="1" customHeight="1">
      <c r="A1339" s="357" t="s">
        <v>9</v>
      </c>
      <c r="B1339" s="358" t="s">
        <v>91</v>
      </c>
      <c r="C1339" s="209" t="s">
        <v>132</v>
      </c>
      <c r="D1339" s="209" t="s">
        <v>134</v>
      </c>
      <c r="E1339" s="35" t="s">
        <v>228</v>
      </c>
      <c r="F1339" s="209" t="s">
        <v>29</v>
      </c>
      <c r="G1339" s="209" t="s">
        <v>10</v>
      </c>
      <c r="H1339" s="338"/>
      <c r="I1339" s="338"/>
      <c r="J1339" s="339">
        <f t="shared" si="205"/>
        <v>0</v>
      </c>
      <c r="K1339" s="338"/>
      <c r="L1339" s="340"/>
      <c r="M1339" s="338"/>
    </row>
    <row r="1340" spans="1:13" ht="25.5" hidden="1" customHeight="1">
      <c r="A1340" s="357" t="s">
        <v>229</v>
      </c>
      <c r="B1340" s="358" t="s">
        <v>91</v>
      </c>
      <c r="C1340" s="209" t="s">
        <v>132</v>
      </c>
      <c r="D1340" s="209" t="s">
        <v>134</v>
      </c>
      <c r="E1340" s="35" t="s">
        <v>230</v>
      </c>
      <c r="F1340" s="209"/>
      <c r="G1340" s="209"/>
      <c r="H1340" s="338"/>
      <c r="I1340" s="338"/>
      <c r="J1340" s="339">
        <f t="shared" si="205"/>
        <v>0</v>
      </c>
      <c r="K1340" s="338"/>
      <c r="L1340" s="340"/>
      <c r="M1340" s="338"/>
    </row>
    <row r="1341" spans="1:13" ht="15" hidden="1" customHeight="1">
      <c r="A1341" s="357" t="s">
        <v>214</v>
      </c>
      <c r="B1341" s="358" t="s">
        <v>91</v>
      </c>
      <c r="C1341" s="209" t="s">
        <v>132</v>
      </c>
      <c r="D1341" s="209" t="s">
        <v>134</v>
      </c>
      <c r="E1341" s="35" t="s">
        <v>231</v>
      </c>
      <c r="F1341" s="209"/>
      <c r="G1341" s="209"/>
      <c r="H1341" s="338"/>
      <c r="I1341" s="338"/>
      <c r="J1341" s="339">
        <f t="shared" si="205"/>
        <v>0</v>
      </c>
      <c r="K1341" s="338"/>
      <c r="L1341" s="340"/>
      <c r="M1341" s="338"/>
    </row>
    <row r="1342" spans="1:13" ht="30" hidden="1" customHeight="1">
      <c r="A1342" s="357" t="s">
        <v>35</v>
      </c>
      <c r="B1342" s="358" t="s">
        <v>91</v>
      </c>
      <c r="C1342" s="209" t="s">
        <v>132</v>
      </c>
      <c r="D1342" s="209" t="s">
        <v>134</v>
      </c>
      <c r="E1342" s="35" t="s">
        <v>231</v>
      </c>
      <c r="F1342" s="209" t="s">
        <v>29</v>
      </c>
      <c r="G1342" s="209"/>
      <c r="H1342" s="338"/>
      <c r="I1342" s="338"/>
      <c r="J1342" s="339">
        <f t="shared" si="205"/>
        <v>0</v>
      </c>
      <c r="K1342" s="338"/>
      <c r="L1342" s="340"/>
      <c r="M1342" s="338"/>
    </row>
    <row r="1343" spans="1:13" ht="41.25" hidden="1" customHeight="1">
      <c r="A1343" s="357" t="s">
        <v>28</v>
      </c>
      <c r="B1343" s="358" t="s">
        <v>91</v>
      </c>
      <c r="C1343" s="209" t="s">
        <v>132</v>
      </c>
      <c r="D1343" s="209" t="s">
        <v>134</v>
      </c>
      <c r="E1343" s="35" t="s">
        <v>231</v>
      </c>
      <c r="F1343" s="209" t="s">
        <v>29</v>
      </c>
      <c r="G1343" s="209"/>
      <c r="H1343" s="338"/>
      <c r="I1343" s="338"/>
      <c r="J1343" s="339">
        <f t="shared" si="205"/>
        <v>0</v>
      </c>
      <c r="K1343" s="338"/>
      <c r="L1343" s="340"/>
      <c r="M1343" s="338"/>
    </row>
    <row r="1344" spans="1:13" ht="12.75" hidden="1" customHeight="1">
      <c r="A1344" s="357" t="s">
        <v>9</v>
      </c>
      <c r="B1344" s="358" t="s">
        <v>91</v>
      </c>
      <c r="C1344" s="209" t="s">
        <v>132</v>
      </c>
      <c r="D1344" s="209" t="s">
        <v>134</v>
      </c>
      <c r="E1344" s="35" t="s">
        <v>231</v>
      </c>
      <c r="F1344" s="209" t="s">
        <v>29</v>
      </c>
      <c r="G1344" s="209" t="s">
        <v>10</v>
      </c>
      <c r="H1344" s="338"/>
      <c r="I1344" s="338"/>
      <c r="J1344" s="339">
        <f t="shared" si="205"/>
        <v>0</v>
      </c>
      <c r="K1344" s="338"/>
      <c r="L1344" s="340"/>
      <c r="M1344" s="338"/>
    </row>
    <row r="1345" spans="1:13" ht="70.5" customHeight="1">
      <c r="A1345" s="21" t="s">
        <v>1046</v>
      </c>
      <c r="B1345" s="79" t="s">
        <v>91</v>
      </c>
      <c r="C1345" s="250" t="s">
        <v>132</v>
      </c>
      <c r="D1345" s="250" t="s">
        <v>134</v>
      </c>
      <c r="E1345" s="250" t="s">
        <v>699</v>
      </c>
      <c r="F1345" s="250"/>
      <c r="G1345" s="250"/>
      <c r="H1345" s="339">
        <f>H1346+H1389</f>
        <v>6751.8666666666659</v>
      </c>
      <c r="I1345" s="339">
        <f>I1346+I1389</f>
        <v>160</v>
      </c>
      <c r="J1345" s="339">
        <f t="shared" si="205"/>
        <v>6911.8666666666659</v>
      </c>
      <c r="K1345" s="339">
        <f>K1346+K1389</f>
        <v>6153</v>
      </c>
      <c r="L1345" s="340"/>
      <c r="M1345" s="339">
        <f>M1346+M1389</f>
        <v>7153</v>
      </c>
    </row>
    <row r="1346" spans="1:13" ht="55.5" customHeight="1">
      <c r="A1346" s="37" t="s">
        <v>1047</v>
      </c>
      <c r="B1346" s="79" t="s">
        <v>91</v>
      </c>
      <c r="C1346" s="209" t="s">
        <v>132</v>
      </c>
      <c r="D1346" s="209" t="s">
        <v>134</v>
      </c>
      <c r="E1346" s="209" t="s">
        <v>769</v>
      </c>
      <c r="F1346" s="209"/>
      <c r="G1346" s="209"/>
      <c r="H1346" s="335">
        <f>H1347+H1364+H1375</f>
        <v>6598.8666666666659</v>
      </c>
      <c r="I1346" s="335">
        <f>I1347+I1364+I1375</f>
        <v>160</v>
      </c>
      <c r="J1346" s="339">
        <f t="shared" si="205"/>
        <v>6758.8666666666659</v>
      </c>
      <c r="K1346" s="335">
        <f>K1347+K1364+K1375</f>
        <v>6000</v>
      </c>
      <c r="L1346" s="340"/>
      <c r="M1346" s="335">
        <f>M1347+M1364+M1375</f>
        <v>7000</v>
      </c>
    </row>
    <row r="1347" spans="1:13" ht="38.25">
      <c r="A1347" s="357" t="s">
        <v>343</v>
      </c>
      <c r="B1347" s="358" t="s">
        <v>91</v>
      </c>
      <c r="C1347" s="209" t="s">
        <v>132</v>
      </c>
      <c r="D1347" s="209" t="s">
        <v>134</v>
      </c>
      <c r="E1347" s="209" t="s">
        <v>770</v>
      </c>
      <c r="F1347" s="209"/>
      <c r="G1347" s="209"/>
      <c r="H1347" s="335">
        <f>H1348+H1364+H1375+H1356</f>
        <v>6598.8666666666659</v>
      </c>
      <c r="I1347" s="335">
        <f>I1348+I1364+I1375+I1356</f>
        <v>160</v>
      </c>
      <c r="J1347" s="339">
        <f t="shared" si="205"/>
        <v>6758.8666666666659</v>
      </c>
      <c r="K1347" s="335">
        <f>K1348+K1364+K1375+K1356</f>
        <v>6000</v>
      </c>
      <c r="L1347" s="340"/>
      <c r="M1347" s="335">
        <f>M1348+M1364+M1375+M1356</f>
        <v>7000</v>
      </c>
    </row>
    <row r="1348" spans="1:13" ht="27" customHeight="1">
      <c r="A1348" s="225" t="s">
        <v>307</v>
      </c>
      <c r="B1348" s="227" t="s">
        <v>91</v>
      </c>
      <c r="C1348" s="209" t="s">
        <v>132</v>
      </c>
      <c r="D1348" s="209" t="s">
        <v>134</v>
      </c>
      <c r="E1348" s="209" t="s">
        <v>771</v>
      </c>
      <c r="F1348" s="209"/>
      <c r="G1348" s="209"/>
      <c r="H1348" s="335">
        <f t="shared" ref="H1348:M1350" si="212">H1349</f>
        <v>6598.8666666666659</v>
      </c>
      <c r="I1348" s="335">
        <f t="shared" si="212"/>
        <v>160</v>
      </c>
      <c r="J1348" s="339">
        <f t="shared" si="205"/>
        <v>6758.8666666666659</v>
      </c>
      <c r="K1348" s="335">
        <f t="shared" si="212"/>
        <v>6000</v>
      </c>
      <c r="L1348" s="340"/>
      <c r="M1348" s="335">
        <f t="shared" si="212"/>
        <v>7000</v>
      </c>
    </row>
    <row r="1349" spans="1:13" ht="38.25" customHeight="1">
      <c r="A1349" s="225" t="s">
        <v>190</v>
      </c>
      <c r="B1349" s="227" t="s">
        <v>91</v>
      </c>
      <c r="C1349" s="209" t="s">
        <v>132</v>
      </c>
      <c r="D1349" s="209" t="s">
        <v>134</v>
      </c>
      <c r="E1349" s="209" t="s">
        <v>771</v>
      </c>
      <c r="F1349" s="209" t="s">
        <v>99</v>
      </c>
      <c r="G1349" s="209"/>
      <c r="H1349" s="335">
        <f t="shared" si="212"/>
        <v>6598.8666666666659</v>
      </c>
      <c r="I1349" s="335">
        <f t="shared" si="212"/>
        <v>160</v>
      </c>
      <c r="J1349" s="339">
        <f t="shared" si="205"/>
        <v>6758.8666666666659</v>
      </c>
      <c r="K1349" s="335">
        <f t="shared" si="212"/>
        <v>6000</v>
      </c>
      <c r="L1349" s="340"/>
      <c r="M1349" s="335">
        <f t="shared" si="212"/>
        <v>7000</v>
      </c>
    </row>
    <row r="1350" spans="1:13" ht="11.25" customHeight="1">
      <c r="A1350" s="225" t="s">
        <v>100</v>
      </c>
      <c r="B1350" s="227" t="s">
        <v>91</v>
      </c>
      <c r="C1350" s="209" t="s">
        <v>132</v>
      </c>
      <c r="D1350" s="209" t="s">
        <v>134</v>
      </c>
      <c r="E1350" s="209" t="s">
        <v>771</v>
      </c>
      <c r="F1350" s="209" t="s">
        <v>101</v>
      </c>
      <c r="G1350" s="209"/>
      <c r="H1350" s="335">
        <f t="shared" si="212"/>
        <v>6598.8666666666659</v>
      </c>
      <c r="I1350" s="335">
        <f t="shared" si="212"/>
        <v>160</v>
      </c>
      <c r="J1350" s="339">
        <f t="shared" si="205"/>
        <v>6758.8666666666659</v>
      </c>
      <c r="K1350" s="335">
        <f t="shared" si="212"/>
        <v>6000</v>
      </c>
      <c r="L1350" s="340"/>
      <c r="M1350" s="335">
        <f t="shared" si="212"/>
        <v>7000</v>
      </c>
    </row>
    <row r="1351" spans="1:13">
      <c r="A1351" s="357" t="s">
        <v>128</v>
      </c>
      <c r="B1351" s="358" t="s">
        <v>91</v>
      </c>
      <c r="C1351" s="209" t="s">
        <v>132</v>
      </c>
      <c r="D1351" s="209" t="s">
        <v>134</v>
      </c>
      <c r="E1351" s="209" t="s">
        <v>771</v>
      </c>
      <c r="F1351" s="209" t="s">
        <v>101</v>
      </c>
      <c r="G1351" s="209" t="s">
        <v>10</v>
      </c>
      <c r="H1351" s="337">
        <f>'Бюджет 2026 г 1 чт потребность'!H1351/12*8</f>
        <v>6598.8666666666659</v>
      </c>
      <c r="I1351" s="337">
        <v>160</v>
      </c>
      <c r="J1351" s="339">
        <f t="shared" si="205"/>
        <v>6758.8666666666659</v>
      </c>
      <c r="K1351" s="337">
        <v>6000</v>
      </c>
      <c r="L1351" s="340"/>
      <c r="M1351" s="337">
        <v>7000</v>
      </c>
    </row>
    <row r="1352" spans="1:13" ht="38.25" hidden="1" customHeight="1">
      <c r="A1352" s="38" t="s">
        <v>806</v>
      </c>
      <c r="B1352" s="358" t="s">
        <v>91</v>
      </c>
      <c r="C1352" s="209" t="s">
        <v>132</v>
      </c>
      <c r="D1352" s="209" t="s">
        <v>134</v>
      </c>
      <c r="E1352" s="209" t="s">
        <v>807</v>
      </c>
      <c r="F1352" s="209"/>
      <c r="G1352" s="209"/>
      <c r="H1352" s="338"/>
      <c r="I1352" s="338"/>
      <c r="J1352" s="339">
        <f t="shared" si="205"/>
        <v>0</v>
      </c>
      <c r="K1352" s="338"/>
      <c r="L1352" s="340"/>
      <c r="M1352" s="338"/>
    </row>
    <row r="1353" spans="1:13" ht="38.25" hidden="1" customHeight="1">
      <c r="A1353" s="225" t="s">
        <v>190</v>
      </c>
      <c r="B1353" s="358" t="s">
        <v>91</v>
      </c>
      <c r="C1353" s="209" t="s">
        <v>132</v>
      </c>
      <c r="D1353" s="209" t="s">
        <v>134</v>
      </c>
      <c r="E1353" s="209" t="s">
        <v>807</v>
      </c>
      <c r="F1353" s="209" t="s">
        <v>99</v>
      </c>
      <c r="G1353" s="209"/>
      <c r="H1353" s="338"/>
      <c r="I1353" s="338"/>
      <c r="J1353" s="339">
        <f t="shared" si="205"/>
        <v>0</v>
      </c>
      <c r="K1353" s="338"/>
      <c r="L1353" s="340"/>
      <c r="M1353" s="338"/>
    </row>
    <row r="1354" spans="1:13" ht="18" hidden="1" customHeight="1">
      <c r="A1354" s="225" t="s">
        <v>100</v>
      </c>
      <c r="B1354" s="358" t="s">
        <v>91</v>
      </c>
      <c r="C1354" s="209" t="s">
        <v>132</v>
      </c>
      <c r="D1354" s="209" t="s">
        <v>134</v>
      </c>
      <c r="E1354" s="209" t="s">
        <v>807</v>
      </c>
      <c r="F1354" s="209" t="s">
        <v>101</v>
      </c>
      <c r="G1354" s="209"/>
      <c r="H1354" s="338"/>
      <c r="I1354" s="338"/>
      <c r="J1354" s="339">
        <f t="shared" si="205"/>
        <v>0</v>
      </c>
      <c r="K1354" s="338"/>
      <c r="L1354" s="340"/>
      <c r="M1354" s="338"/>
    </row>
    <row r="1355" spans="1:13" ht="12.75" hidden="1" customHeight="1">
      <c r="A1355" s="357" t="s">
        <v>11</v>
      </c>
      <c r="B1355" s="358" t="s">
        <v>91</v>
      </c>
      <c r="C1355" s="209" t="s">
        <v>132</v>
      </c>
      <c r="D1355" s="209" t="s">
        <v>134</v>
      </c>
      <c r="E1355" s="209" t="s">
        <v>807</v>
      </c>
      <c r="F1355" s="209" t="s">
        <v>101</v>
      </c>
      <c r="G1355" s="209" t="s">
        <v>12</v>
      </c>
      <c r="H1355" s="338"/>
      <c r="I1355" s="338"/>
      <c r="J1355" s="339">
        <f t="shared" si="205"/>
        <v>0</v>
      </c>
      <c r="K1355" s="338"/>
      <c r="L1355" s="340"/>
      <c r="M1355" s="338"/>
    </row>
    <row r="1356" spans="1:13" ht="78" hidden="1" customHeight="1">
      <c r="A1356" s="390" t="s">
        <v>586</v>
      </c>
      <c r="B1356" s="227" t="s">
        <v>91</v>
      </c>
      <c r="C1356" s="209" t="s">
        <v>132</v>
      </c>
      <c r="D1356" s="209" t="s">
        <v>134</v>
      </c>
      <c r="E1356" s="223" t="s">
        <v>791</v>
      </c>
      <c r="F1356" s="209"/>
      <c r="G1356" s="209"/>
      <c r="H1356" s="335">
        <f>H1357</f>
        <v>0</v>
      </c>
      <c r="I1356" s="335"/>
      <c r="J1356" s="339">
        <f t="shared" si="205"/>
        <v>0</v>
      </c>
      <c r="K1356" s="338"/>
      <c r="L1356" s="340"/>
      <c r="M1356" s="338"/>
    </row>
    <row r="1357" spans="1:13" ht="51" hidden="1" customHeight="1">
      <c r="A1357" s="225" t="s">
        <v>111</v>
      </c>
      <c r="B1357" s="227" t="s">
        <v>91</v>
      </c>
      <c r="C1357" s="209" t="s">
        <v>132</v>
      </c>
      <c r="D1357" s="209" t="s">
        <v>134</v>
      </c>
      <c r="E1357" s="223" t="s">
        <v>791</v>
      </c>
      <c r="F1357" s="209" t="s">
        <v>99</v>
      </c>
      <c r="G1357" s="209"/>
      <c r="H1357" s="335">
        <f>H1358</f>
        <v>0</v>
      </c>
      <c r="I1357" s="335"/>
      <c r="J1357" s="339">
        <f t="shared" si="205"/>
        <v>0</v>
      </c>
      <c r="K1357" s="338"/>
      <c r="L1357" s="340"/>
      <c r="M1357" s="338"/>
    </row>
    <row r="1358" spans="1:13" ht="16.5" hidden="1" customHeight="1">
      <c r="A1358" s="225" t="s">
        <v>100</v>
      </c>
      <c r="B1358" s="227" t="s">
        <v>91</v>
      </c>
      <c r="C1358" s="209" t="s">
        <v>132</v>
      </c>
      <c r="D1358" s="209" t="s">
        <v>134</v>
      </c>
      <c r="E1358" s="223" t="s">
        <v>791</v>
      </c>
      <c r="F1358" s="209" t="s">
        <v>101</v>
      </c>
      <c r="G1358" s="209"/>
      <c r="H1358" s="335">
        <f>H1359</f>
        <v>0</v>
      </c>
      <c r="I1358" s="335"/>
      <c r="J1358" s="339">
        <f t="shared" si="205"/>
        <v>0</v>
      </c>
      <c r="K1358" s="338"/>
      <c r="L1358" s="340"/>
      <c r="M1358" s="338"/>
    </row>
    <row r="1359" spans="1:13" ht="12.75" hidden="1" customHeight="1">
      <c r="A1359" s="225" t="s">
        <v>11</v>
      </c>
      <c r="B1359" s="227" t="s">
        <v>91</v>
      </c>
      <c r="C1359" s="209" t="s">
        <v>132</v>
      </c>
      <c r="D1359" s="209" t="s">
        <v>134</v>
      </c>
      <c r="E1359" s="223" t="s">
        <v>791</v>
      </c>
      <c r="F1359" s="209" t="s">
        <v>101</v>
      </c>
      <c r="G1359" s="209" t="s">
        <v>12</v>
      </c>
      <c r="H1359" s="338"/>
      <c r="I1359" s="338"/>
      <c r="J1359" s="339">
        <f t="shared" si="205"/>
        <v>0</v>
      </c>
      <c r="K1359" s="338"/>
      <c r="L1359" s="340"/>
      <c r="M1359" s="338"/>
    </row>
    <row r="1360" spans="1:13" ht="25.5" hidden="1" customHeight="1">
      <c r="A1360" s="38" t="s">
        <v>483</v>
      </c>
      <c r="B1360" s="358" t="s">
        <v>91</v>
      </c>
      <c r="C1360" s="209" t="s">
        <v>132</v>
      </c>
      <c r="D1360" s="209" t="s">
        <v>134</v>
      </c>
      <c r="E1360" s="209" t="s">
        <v>762</v>
      </c>
      <c r="F1360" s="209"/>
      <c r="G1360" s="209"/>
      <c r="H1360" s="338"/>
      <c r="I1360" s="338"/>
      <c r="J1360" s="339">
        <f t="shared" si="205"/>
        <v>0</v>
      </c>
      <c r="K1360" s="338"/>
      <c r="L1360" s="340"/>
      <c r="M1360" s="338"/>
    </row>
    <row r="1361" spans="1:13" ht="12.75" hidden="1" customHeight="1">
      <c r="A1361" s="390" t="s">
        <v>61</v>
      </c>
      <c r="B1361" s="358" t="s">
        <v>91</v>
      </c>
      <c r="C1361" s="209" t="s">
        <v>132</v>
      </c>
      <c r="D1361" s="209" t="s">
        <v>134</v>
      </c>
      <c r="E1361" s="209" t="s">
        <v>762</v>
      </c>
      <c r="F1361" s="209" t="s">
        <v>99</v>
      </c>
      <c r="G1361" s="209"/>
      <c r="H1361" s="338"/>
      <c r="I1361" s="338"/>
      <c r="J1361" s="339">
        <f t="shared" ref="J1361:J1424" si="213">H1361+I1361</f>
        <v>0</v>
      </c>
      <c r="K1361" s="338"/>
      <c r="L1361" s="340"/>
      <c r="M1361" s="338"/>
    </row>
    <row r="1362" spans="1:13" ht="15" hidden="1" customHeight="1">
      <c r="A1362" s="390" t="s">
        <v>77</v>
      </c>
      <c r="B1362" s="358" t="s">
        <v>91</v>
      </c>
      <c r="C1362" s="209" t="s">
        <v>132</v>
      </c>
      <c r="D1362" s="209" t="s">
        <v>134</v>
      </c>
      <c r="E1362" s="209" t="s">
        <v>762</v>
      </c>
      <c r="F1362" s="209" t="s">
        <v>101</v>
      </c>
      <c r="G1362" s="209"/>
      <c r="H1362" s="338"/>
      <c r="I1362" s="338"/>
      <c r="J1362" s="339">
        <f t="shared" si="213"/>
        <v>0</v>
      </c>
      <c r="K1362" s="338"/>
      <c r="L1362" s="340"/>
      <c r="M1362" s="338"/>
    </row>
    <row r="1363" spans="1:13" ht="12.75" hidden="1" customHeight="1">
      <c r="A1363" s="357" t="s">
        <v>11</v>
      </c>
      <c r="B1363" s="358" t="s">
        <v>91</v>
      </c>
      <c r="C1363" s="209" t="s">
        <v>132</v>
      </c>
      <c r="D1363" s="209" t="s">
        <v>134</v>
      </c>
      <c r="E1363" s="209" t="s">
        <v>762</v>
      </c>
      <c r="F1363" s="209" t="s">
        <v>101</v>
      </c>
      <c r="G1363" s="209" t="s">
        <v>12</v>
      </c>
      <c r="H1363" s="338"/>
      <c r="I1363" s="338"/>
      <c r="J1363" s="339">
        <f t="shared" si="213"/>
        <v>0</v>
      </c>
      <c r="K1363" s="338"/>
      <c r="L1363" s="340"/>
      <c r="M1363" s="338"/>
    </row>
    <row r="1364" spans="1:13" s="247" customFormat="1" ht="40.5" hidden="1" customHeight="1">
      <c r="A1364" s="253" t="s">
        <v>763</v>
      </c>
      <c r="B1364" s="358" t="s">
        <v>91</v>
      </c>
      <c r="C1364" s="209" t="s">
        <v>132</v>
      </c>
      <c r="D1364" s="209" t="s">
        <v>134</v>
      </c>
      <c r="E1364" s="209" t="s">
        <v>772</v>
      </c>
      <c r="F1364" s="209"/>
      <c r="G1364" s="209"/>
      <c r="H1364" s="338"/>
      <c r="I1364" s="338"/>
      <c r="J1364" s="339">
        <f t="shared" si="213"/>
        <v>0</v>
      </c>
      <c r="K1364" s="338"/>
      <c r="L1364" s="340"/>
      <c r="M1364" s="338"/>
    </row>
    <row r="1365" spans="1:13" ht="38.25" hidden="1" customHeight="1">
      <c r="A1365" s="225" t="s">
        <v>190</v>
      </c>
      <c r="B1365" s="358" t="s">
        <v>91</v>
      </c>
      <c r="C1365" s="209" t="s">
        <v>132</v>
      </c>
      <c r="D1365" s="209" t="s">
        <v>134</v>
      </c>
      <c r="E1365" s="209" t="s">
        <v>789</v>
      </c>
      <c r="F1365" s="209" t="s">
        <v>99</v>
      </c>
      <c r="G1365" s="209"/>
      <c r="H1365" s="338"/>
      <c r="I1365" s="338"/>
      <c r="J1365" s="339">
        <f t="shared" si="213"/>
        <v>0</v>
      </c>
      <c r="K1365" s="338"/>
      <c r="L1365" s="340"/>
      <c r="M1365" s="338"/>
    </row>
    <row r="1366" spans="1:13" ht="15" hidden="1" customHeight="1">
      <c r="A1366" s="225" t="s">
        <v>100</v>
      </c>
      <c r="B1366" s="358" t="s">
        <v>91</v>
      </c>
      <c r="C1366" s="209" t="s">
        <v>132</v>
      </c>
      <c r="D1366" s="209" t="s">
        <v>134</v>
      </c>
      <c r="E1366" s="209" t="s">
        <v>789</v>
      </c>
      <c r="F1366" s="209" t="s">
        <v>101</v>
      </c>
      <c r="G1366" s="209"/>
      <c r="H1366" s="338"/>
      <c r="I1366" s="338"/>
      <c r="J1366" s="339">
        <f t="shared" si="213"/>
        <v>0</v>
      </c>
      <c r="K1366" s="338"/>
      <c r="L1366" s="340"/>
      <c r="M1366" s="338"/>
    </row>
    <row r="1367" spans="1:13" ht="12.75" hidden="1" customHeight="1">
      <c r="A1367" s="357" t="s">
        <v>128</v>
      </c>
      <c r="B1367" s="358" t="s">
        <v>91</v>
      </c>
      <c r="C1367" s="209" t="s">
        <v>132</v>
      </c>
      <c r="D1367" s="209" t="s">
        <v>134</v>
      </c>
      <c r="E1367" s="209" t="s">
        <v>789</v>
      </c>
      <c r="F1367" s="209" t="s">
        <v>101</v>
      </c>
      <c r="G1367" s="209" t="s">
        <v>10</v>
      </c>
      <c r="H1367" s="338"/>
      <c r="I1367" s="338"/>
      <c r="J1367" s="339">
        <f t="shared" si="213"/>
        <v>0</v>
      </c>
      <c r="K1367" s="338"/>
      <c r="L1367" s="340"/>
      <c r="M1367" s="338"/>
    </row>
    <row r="1368" spans="1:13" ht="12.75" hidden="1" customHeight="1">
      <c r="A1368" s="357" t="s">
        <v>11</v>
      </c>
      <c r="B1368" s="358" t="s">
        <v>91</v>
      </c>
      <c r="C1368" s="209" t="s">
        <v>132</v>
      </c>
      <c r="D1368" s="209" t="s">
        <v>134</v>
      </c>
      <c r="E1368" s="209" t="s">
        <v>789</v>
      </c>
      <c r="F1368" s="209" t="s">
        <v>101</v>
      </c>
      <c r="G1368" s="209" t="s">
        <v>12</v>
      </c>
      <c r="H1368" s="338"/>
      <c r="I1368" s="338"/>
      <c r="J1368" s="339">
        <f t="shared" si="213"/>
        <v>0</v>
      </c>
      <c r="K1368" s="338"/>
      <c r="L1368" s="340"/>
      <c r="M1368" s="338"/>
    </row>
    <row r="1369" spans="1:13" ht="42.75" hidden="1" customHeight="1">
      <c r="A1369" s="253" t="s">
        <v>763</v>
      </c>
      <c r="B1369" s="358" t="s">
        <v>91</v>
      </c>
      <c r="C1369" s="209" t="s">
        <v>132</v>
      </c>
      <c r="D1369" s="209" t="s">
        <v>134</v>
      </c>
      <c r="E1369" s="209" t="s">
        <v>827</v>
      </c>
      <c r="F1369" s="209"/>
      <c r="G1369" s="209"/>
      <c r="H1369" s="335">
        <f t="shared" ref="H1369:M1370" si="214">H1370</f>
        <v>0</v>
      </c>
      <c r="I1369" s="335"/>
      <c r="J1369" s="339">
        <f t="shared" si="213"/>
        <v>0</v>
      </c>
      <c r="K1369" s="335">
        <f t="shared" si="214"/>
        <v>0</v>
      </c>
      <c r="L1369" s="340"/>
      <c r="M1369" s="335">
        <f t="shared" si="214"/>
        <v>0</v>
      </c>
    </row>
    <row r="1370" spans="1:13" ht="38.25" hidden="1" customHeight="1">
      <c r="A1370" s="225" t="s">
        <v>190</v>
      </c>
      <c r="B1370" s="358" t="s">
        <v>91</v>
      </c>
      <c r="C1370" s="209" t="s">
        <v>132</v>
      </c>
      <c r="D1370" s="209" t="s">
        <v>134</v>
      </c>
      <c r="E1370" s="209" t="s">
        <v>827</v>
      </c>
      <c r="F1370" s="209" t="s">
        <v>99</v>
      </c>
      <c r="G1370" s="209"/>
      <c r="H1370" s="335">
        <f t="shared" si="214"/>
        <v>0</v>
      </c>
      <c r="I1370" s="335"/>
      <c r="J1370" s="339">
        <f t="shared" si="213"/>
        <v>0</v>
      </c>
      <c r="K1370" s="335">
        <f t="shared" si="214"/>
        <v>0</v>
      </c>
      <c r="L1370" s="340"/>
      <c r="M1370" s="335">
        <f t="shared" si="214"/>
        <v>0</v>
      </c>
    </row>
    <row r="1371" spans="1:13" ht="14.25" hidden="1" customHeight="1">
      <c r="A1371" s="225" t="s">
        <v>100</v>
      </c>
      <c r="B1371" s="358" t="s">
        <v>91</v>
      </c>
      <c r="C1371" s="209" t="s">
        <v>132</v>
      </c>
      <c r="D1371" s="209" t="s">
        <v>134</v>
      </c>
      <c r="E1371" s="209" t="s">
        <v>827</v>
      </c>
      <c r="F1371" s="209" t="s">
        <v>101</v>
      </c>
      <c r="G1371" s="209"/>
      <c r="H1371" s="335">
        <f>H1372+H1373</f>
        <v>0</v>
      </c>
      <c r="I1371" s="335"/>
      <c r="J1371" s="339">
        <f t="shared" si="213"/>
        <v>0</v>
      </c>
      <c r="K1371" s="335">
        <f>K1372+K1373</f>
        <v>0</v>
      </c>
      <c r="L1371" s="340"/>
      <c r="M1371" s="335">
        <f>M1372+M1373</f>
        <v>0</v>
      </c>
    </row>
    <row r="1372" spans="1:13" ht="12.75" hidden="1" customHeight="1">
      <c r="A1372" s="357" t="s">
        <v>128</v>
      </c>
      <c r="B1372" s="358" t="s">
        <v>91</v>
      </c>
      <c r="C1372" s="209" t="s">
        <v>132</v>
      </c>
      <c r="D1372" s="209" t="s">
        <v>134</v>
      </c>
      <c r="E1372" s="209" t="s">
        <v>827</v>
      </c>
      <c r="F1372" s="209" t="s">
        <v>101</v>
      </c>
      <c r="G1372" s="209" t="s">
        <v>10</v>
      </c>
      <c r="H1372" s="338"/>
      <c r="I1372" s="338"/>
      <c r="J1372" s="339">
        <f t="shared" si="213"/>
        <v>0</v>
      </c>
      <c r="K1372" s="338"/>
      <c r="L1372" s="340"/>
      <c r="M1372" s="338"/>
    </row>
    <row r="1373" spans="1:13" ht="12.75" hidden="1" customHeight="1">
      <c r="A1373" s="357" t="s">
        <v>11</v>
      </c>
      <c r="B1373" s="358" t="s">
        <v>91</v>
      </c>
      <c r="C1373" s="209" t="s">
        <v>132</v>
      </c>
      <c r="D1373" s="209" t="s">
        <v>134</v>
      </c>
      <c r="E1373" s="209" t="s">
        <v>827</v>
      </c>
      <c r="F1373" s="209" t="s">
        <v>101</v>
      </c>
      <c r="G1373" s="209" t="s">
        <v>12</v>
      </c>
      <c r="H1373" s="338"/>
      <c r="I1373" s="338"/>
      <c r="J1373" s="339">
        <f t="shared" si="213"/>
        <v>0</v>
      </c>
      <c r="K1373" s="338"/>
      <c r="L1373" s="340"/>
      <c r="M1373" s="338"/>
    </row>
    <row r="1374" spans="1:13" ht="12.75" hidden="1" customHeight="1">
      <c r="A1374" s="357" t="s">
        <v>628</v>
      </c>
      <c r="B1374" s="358" t="s">
        <v>91</v>
      </c>
      <c r="C1374" s="209" t="s">
        <v>132</v>
      </c>
      <c r="D1374" s="209" t="s">
        <v>134</v>
      </c>
      <c r="E1374" s="209" t="s">
        <v>764</v>
      </c>
      <c r="F1374" s="209" t="s">
        <v>101</v>
      </c>
      <c r="G1374" s="209" t="s">
        <v>197</v>
      </c>
      <c r="H1374" s="338"/>
      <c r="I1374" s="338"/>
      <c r="J1374" s="339">
        <f t="shared" si="213"/>
        <v>0</v>
      </c>
      <c r="K1374" s="338"/>
      <c r="L1374" s="340"/>
      <c r="M1374" s="338"/>
    </row>
    <row r="1375" spans="1:13" ht="25.5" hidden="1" customHeight="1">
      <c r="A1375" s="38" t="s">
        <v>483</v>
      </c>
      <c r="B1375" s="358" t="s">
        <v>91</v>
      </c>
      <c r="C1375" s="209" t="s">
        <v>132</v>
      </c>
      <c r="D1375" s="209" t="s">
        <v>134</v>
      </c>
      <c r="E1375" s="209" t="s">
        <v>760</v>
      </c>
      <c r="F1375" s="209"/>
      <c r="G1375" s="209"/>
      <c r="H1375" s="335">
        <f>H1376</f>
        <v>0</v>
      </c>
      <c r="I1375" s="335"/>
      <c r="J1375" s="339">
        <f t="shared" si="213"/>
        <v>0</v>
      </c>
      <c r="K1375" s="338"/>
      <c r="L1375" s="340"/>
      <c r="M1375" s="338"/>
    </row>
    <row r="1376" spans="1:13" ht="38.25" hidden="1" customHeight="1">
      <c r="A1376" s="225" t="s">
        <v>190</v>
      </c>
      <c r="B1376" s="358" t="s">
        <v>91</v>
      </c>
      <c r="C1376" s="209" t="s">
        <v>132</v>
      </c>
      <c r="D1376" s="209" t="s">
        <v>134</v>
      </c>
      <c r="E1376" s="209" t="s">
        <v>760</v>
      </c>
      <c r="F1376" s="209" t="s">
        <v>99</v>
      </c>
      <c r="G1376" s="209"/>
      <c r="H1376" s="335">
        <f>H1377</f>
        <v>0</v>
      </c>
      <c r="I1376" s="335"/>
      <c r="J1376" s="339">
        <f t="shared" si="213"/>
        <v>0</v>
      </c>
      <c r="K1376" s="338"/>
      <c r="L1376" s="340"/>
      <c r="M1376" s="338"/>
    </row>
    <row r="1377" spans="1:13" ht="14.25" hidden="1" customHeight="1">
      <c r="A1377" s="225" t="s">
        <v>100</v>
      </c>
      <c r="B1377" s="358" t="s">
        <v>91</v>
      </c>
      <c r="C1377" s="209" t="s">
        <v>132</v>
      </c>
      <c r="D1377" s="209" t="s">
        <v>134</v>
      </c>
      <c r="E1377" s="209" t="s">
        <v>760</v>
      </c>
      <c r="F1377" s="209" t="s">
        <v>101</v>
      </c>
      <c r="G1377" s="209"/>
      <c r="H1377" s="335">
        <f>H1378+H1379+H1380</f>
        <v>0</v>
      </c>
      <c r="I1377" s="335"/>
      <c r="J1377" s="339">
        <f t="shared" si="213"/>
        <v>0</v>
      </c>
      <c r="K1377" s="338"/>
      <c r="L1377" s="340"/>
      <c r="M1377" s="338"/>
    </row>
    <row r="1378" spans="1:13" ht="12.75" hidden="1" customHeight="1">
      <c r="A1378" s="357" t="s">
        <v>128</v>
      </c>
      <c r="B1378" s="358" t="s">
        <v>91</v>
      </c>
      <c r="C1378" s="209" t="s">
        <v>132</v>
      </c>
      <c r="D1378" s="209" t="s">
        <v>134</v>
      </c>
      <c r="E1378" s="209" t="s">
        <v>760</v>
      </c>
      <c r="F1378" s="209" t="s">
        <v>101</v>
      </c>
      <c r="G1378" s="209" t="s">
        <v>10</v>
      </c>
      <c r="H1378" s="338"/>
      <c r="I1378" s="338"/>
      <c r="J1378" s="339">
        <f t="shared" si="213"/>
        <v>0</v>
      </c>
      <c r="K1378" s="338"/>
      <c r="L1378" s="340"/>
      <c r="M1378" s="338"/>
    </row>
    <row r="1379" spans="1:13" ht="12.75" hidden="1" customHeight="1">
      <c r="A1379" s="357" t="s">
        <v>11</v>
      </c>
      <c r="B1379" s="358" t="s">
        <v>91</v>
      </c>
      <c r="C1379" s="209" t="s">
        <v>132</v>
      </c>
      <c r="D1379" s="209" t="s">
        <v>134</v>
      </c>
      <c r="E1379" s="209" t="s">
        <v>760</v>
      </c>
      <c r="F1379" s="209" t="s">
        <v>101</v>
      </c>
      <c r="G1379" s="209" t="s">
        <v>12</v>
      </c>
      <c r="H1379" s="338"/>
      <c r="I1379" s="338"/>
      <c r="J1379" s="339">
        <f t="shared" si="213"/>
        <v>0</v>
      </c>
      <c r="K1379" s="338"/>
      <c r="L1379" s="340"/>
      <c r="M1379" s="338"/>
    </row>
    <row r="1380" spans="1:13" ht="12.75" hidden="1" customHeight="1">
      <c r="A1380" s="357" t="s">
        <v>628</v>
      </c>
      <c r="B1380" s="358" t="s">
        <v>91</v>
      </c>
      <c r="C1380" s="209" t="s">
        <v>132</v>
      </c>
      <c r="D1380" s="209" t="s">
        <v>134</v>
      </c>
      <c r="E1380" s="209" t="s">
        <v>760</v>
      </c>
      <c r="F1380" s="209" t="s">
        <v>101</v>
      </c>
      <c r="G1380" s="209" t="s">
        <v>197</v>
      </c>
      <c r="H1380" s="338"/>
      <c r="I1380" s="338"/>
      <c r="J1380" s="339">
        <f t="shared" si="213"/>
        <v>0</v>
      </c>
      <c r="K1380" s="338"/>
      <c r="L1380" s="340"/>
      <c r="M1380" s="338"/>
    </row>
    <row r="1381" spans="1:13" ht="40.5" hidden="1" customHeight="1">
      <c r="A1381" s="380" t="s">
        <v>437</v>
      </c>
      <c r="B1381" s="358" t="s">
        <v>91</v>
      </c>
      <c r="C1381" s="209" t="s">
        <v>132</v>
      </c>
      <c r="D1381" s="209" t="s">
        <v>134</v>
      </c>
      <c r="E1381" s="209" t="s">
        <v>761</v>
      </c>
      <c r="F1381" s="209"/>
      <c r="G1381" s="209"/>
      <c r="H1381" s="338"/>
      <c r="I1381" s="338"/>
      <c r="J1381" s="339">
        <f t="shared" si="213"/>
        <v>0</v>
      </c>
      <c r="K1381" s="338"/>
      <c r="L1381" s="340"/>
      <c r="M1381" s="338"/>
    </row>
    <row r="1382" spans="1:13" ht="37.5" hidden="1" customHeight="1">
      <c r="A1382" s="225" t="s">
        <v>190</v>
      </c>
      <c r="B1382" s="227" t="s">
        <v>91</v>
      </c>
      <c r="C1382" s="209" t="s">
        <v>132</v>
      </c>
      <c r="D1382" s="209" t="s">
        <v>134</v>
      </c>
      <c r="E1382" s="209" t="s">
        <v>761</v>
      </c>
      <c r="F1382" s="209" t="s">
        <v>99</v>
      </c>
      <c r="G1382" s="209"/>
      <c r="H1382" s="338"/>
      <c r="I1382" s="338"/>
      <c r="J1382" s="339">
        <f t="shared" si="213"/>
        <v>0</v>
      </c>
      <c r="K1382" s="338"/>
      <c r="L1382" s="340"/>
      <c r="M1382" s="338"/>
    </row>
    <row r="1383" spans="1:13" ht="11.25" hidden="1" customHeight="1">
      <c r="A1383" s="225" t="s">
        <v>100</v>
      </c>
      <c r="B1383" s="227" t="s">
        <v>91</v>
      </c>
      <c r="C1383" s="209" t="s">
        <v>132</v>
      </c>
      <c r="D1383" s="209" t="s">
        <v>134</v>
      </c>
      <c r="E1383" s="209" t="s">
        <v>761</v>
      </c>
      <c r="F1383" s="209" t="s">
        <v>101</v>
      </c>
      <c r="G1383" s="209"/>
      <c r="H1383" s="338"/>
      <c r="I1383" s="338"/>
      <c r="J1383" s="339">
        <f t="shared" si="213"/>
        <v>0</v>
      </c>
      <c r="K1383" s="338"/>
      <c r="L1383" s="340"/>
      <c r="M1383" s="338"/>
    </row>
    <row r="1384" spans="1:13" ht="12.75" hidden="1" customHeight="1">
      <c r="A1384" s="357" t="s">
        <v>11</v>
      </c>
      <c r="B1384" s="358" t="s">
        <v>91</v>
      </c>
      <c r="C1384" s="209" t="s">
        <v>132</v>
      </c>
      <c r="D1384" s="209" t="s">
        <v>134</v>
      </c>
      <c r="E1384" s="209" t="s">
        <v>761</v>
      </c>
      <c r="F1384" s="209" t="s">
        <v>101</v>
      </c>
      <c r="G1384" s="209" t="s">
        <v>12</v>
      </c>
      <c r="H1384" s="338"/>
      <c r="I1384" s="338"/>
      <c r="J1384" s="339">
        <f t="shared" si="213"/>
        <v>0</v>
      </c>
      <c r="K1384" s="338"/>
      <c r="L1384" s="340"/>
      <c r="M1384" s="338"/>
    </row>
    <row r="1385" spans="1:13" ht="25.5" hidden="1" customHeight="1">
      <c r="A1385" s="357" t="s">
        <v>946</v>
      </c>
      <c r="B1385" s="358" t="s">
        <v>91</v>
      </c>
      <c r="C1385" s="209" t="s">
        <v>132</v>
      </c>
      <c r="D1385" s="209" t="s">
        <v>134</v>
      </c>
      <c r="E1385" s="209" t="s">
        <v>762</v>
      </c>
      <c r="F1385" s="209"/>
      <c r="G1385" s="209"/>
      <c r="H1385" s="338"/>
      <c r="I1385" s="338"/>
      <c r="J1385" s="339">
        <f t="shared" si="213"/>
        <v>0</v>
      </c>
      <c r="K1385" s="338"/>
      <c r="L1385" s="340"/>
      <c r="M1385" s="338"/>
    </row>
    <row r="1386" spans="1:13" ht="38.25" hidden="1" customHeight="1">
      <c r="A1386" s="38" t="s">
        <v>190</v>
      </c>
      <c r="B1386" s="358" t="s">
        <v>91</v>
      </c>
      <c r="C1386" s="209" t="s">
        <v>132</v>
      </c>
      <c r="D1386" s="209" t="s">
        <v>134</v>
      </c>
      <c r="E1386" s="209" t="s">
        <v>762</v>
      </c>
      <c r="F1386" s="209" t="s">
        <v>99</v>
      </c>
      <c r="G1386" s="209"/>
      <c r="H1386" s="338"/>
      <c r="I1386" s="338"/>
      <c r="J1386" s="339">
        <f t="shared" si="213"/>
        <v>0</v>
      </c>
      <c r="K1386" s="338"/>
      <c r="L1386" s="340"/>
      <c r="M1386" s="338"/>
    </row>
    <row r="1387" spans="1:13" ht="12.75" hidden="1" customHeight="1">
      <c r="A1387" s="38" t="s">
        <v>100</v>
      </c>
      <c r="B1387" s="358" t="s">
        <v>91</v>
      </c>
      <c r="C1387" s="209" t="s">
        <v>132</v>
      </c>
      <c r="D1387" s="209" t="s">
        <v>134</v>
      </c>
      <c r="E1387" s="209" t="s">
        <v>762</v>
      </c>
      <c r="F1387" s="209" t="s">
        <v>101</v>
      </c>
      <c r="G1387" s="209"/>
      <c r="H1387" s="338"/>
      <c r="I1387" s="338"/>
      <c r="J1387" s="339">
        <f t="shared" si="213"/>
        <v>0</v>
      </c>
      <c r="K1387" s="338"/>
      <c r="L1387" s="340"/>
      <c r="M1387" s="338"/>
    </row>
    <row r="1388" spans="1:13" ht="12.75" hidden="1" customHeight="1">
      <c r="A1388" s="357" t="s">
        <v>11</v>
      </c>
      <c r="B1388" s="358" t="s">
        <v>91</v>
      </c>
      <c r="C1388" s="209" t="s">
        <v>132</v>
      </c>
      <c r="D1388" s="209" t="s">
        <v>134</v>
      </c>
      <c r="E1388" s="209" t="s">
        <v>762</v>
      </c>
      <c r="F1388" s="209" t="s">
        <v>101</v>
      </c>
      <c r="G1388" s="209" t="s">
        <v>10</v>
      </c>
      <c r="H1388" s="338"/>
      <c r="I1388" s="338"/>
      <c r="J1388" s="339">
        <f t="shared" si="213"/>
        <v>0</v>
      </c>
      <c r="K1388" s="338"/>
      <c r="L1388" s="340"/>
      <c r="M1388" s="338"/>
    </row>
    <row r="1389" spans="1:13" ht="65.25" customHeight="1">
      <c r="A1389" s="38" t="s">
        <v>1048</v>
      </c>
      <c r="B1389" s="78" t="s">
        <v>91</v>
      </c>
      <c r="C1389" s="209" t="s">
        <v>132</v>
      </c>
      <c r="D1389" s="209" t="s">
        <v>134</v>
      </c>
      <c r="E1389" s="209" t="s">
        <v>707</v>
      </c>
      <c r="F1389" s="209"/>
      <c r="G1389" s="209"/>
      <c r="H1389" s="335">
        <f>H1390</f>
        <v>153</v>
      </c>
      <c r="I1389" s="335">
        <f>I1390</f>
        <v>0</v>
      </c>
      <c r="J1389" s="339">
        <f t="shared" si="213"/>
        <v>153</v>
      </c>
      <c r="K1389" s="335">
        <f>K1390</f>
        <v>153</v>
      </c>
      <c r="L1389" s="340"/>
      <c r="M1389" s="335">
        <f>M1390</f>
        <v>153</v>
      </c>
    </row>
    <row r="1390" spans="1:13" ht="27" customHeight="1">
      <c r="A1390" s="357" t="s">
        <v>701</v>
      </c>
      <c r="B1390" s="358" t="s">
        <v>91</v>
      </c>
      <c r="C1390" s="209" t="s">
        <v>132</v>
      </c>
      <c r="D1390" s="209" t="s">
        <v>134</v>
      </c>
      <c r="E1390" s="209" t="s">
        <v>702</v>
      </c>
      <c r="F1390" s="209"/>
      <c r="G1390" s="209"/>
      <c r="H1390" s="335">
        <f>H1400+H1391+H1396</f>
        <v>153</v>
      </c>
      <c r="I1390" s="335">
        <f>I1400+I1391+I1396</f>
        <v>0</v>
      </c>
      <c r="J1390" s="339">
        <f t="shared" si="213"/>
        <v>153</v>
      </c>
      <c r="K1390" s="335">
        <f>K1400+K1391+K1396</f>
        <v>153</v>
      </c>
      <c r="L1390" s="340"/>
      <c r="M1390" s="335">
        <f>M1400+M1391+M1396</f>
        <v>153</v>
      </c>
    </row>
    <row r="1391" spans="1:13" ht="51">
      <c r="A1391" s="357" t="s">
        <v>703</v>
      </c>
      <c r="B1391" s="358" t="s">
        <v>91</v>
      </c>
      <c r="C1391" s="209" t="s">
        <v>132</v>
      </c>
      <c r="D1391" s="209" t="s">
        <v>134</v>
      </c>
      <c r="E1391" s="209" t="s">
        <v>704</v>
      </c>
      <c r="F1391" s="209"/>
      <c r="G1391" s="209"/>
      <c r="H1391" s="335">
        <f t="shared" ref="H1391:M1392" si="215">H1392</f>
        <v>153</v>
      </c>
      <c r="I1391" s="335">
        <f t="shared" si="215"/>
        <v>0</v>
      </c>
      <c r="J1391" s="339">
        <f t="shared" si="213"/>
        <v>153</v>
      </c>
      <c r="K1391" s="335">
        <f t="shared" si="215"/>
        <v>153</v>
      </c>
      <c r="L1391" s="340"/>
      <c r="M1391" s="335">
        <f t="shared" si="215"/>
        <v>153</v>
      </c>
    </row>
    <row r="1392" spans="1:13" ht="30.75" customHeight="1">
      <c r="A1392" s="357" t="s">
        <v>35</v>
      </c>
      <c r="B1392" s="358" t="s">
        <v>91</v>
      </c>
      <c r="C1392" s="209" t="s">
        <v>132</v>
      </c>
      <c r="D1392" s="209" t="s">
        <v>134</v>
      </c>
      <c r="E1392" s="209" t="s">
        <v>704</v>
      </c>
      <c r="F1392" s="209" t="s">
        <v>27</v>
      </c>
      <c r="G1392" s="209"/>
      <c r="H1392" s="335">
        <f t="shared" si="215"/>
        <v>153</v>
      </c>
      <c r="I1392" s="335">
        <f t="shared" si="215"/>
        <v>0</v>
      </c>
      <c r="J1392" s="339">
        <f t="shared" si="213"/>
        <v>153</v>
      </c>
      <c r="K1392" s="335">
        <f t="shared" si="215"/>
        <v>153</v>
      </c>
      <c r="L1392" s="340"/>
      <c r="M1392" s="335">
        <f t="shared" si="215"/>
        <v>153</v>
      </c>
    </row>
    <row r="1393" spans="1:13" ht="40.5" customHeight="1">
      <c r="A1393" s="357" t="s">
        <v>137</v>
      </c>
      <c r="B1393" s="358" t="s">
        <v>91</v>
      </c>
      <c r="C1393" s="209" t="s">
        <v>132</v>
      </c>
      <c r="D1393" s="209" t="s">
        <v>134</v>
      </c>
      <c r="E1393" s="209" t="s">
        <v>704</v>
      </c>
      <c r="F1393" s="209" t="s">
        <v>29</v>
      </c>
      <c r="G1393" s="209"/>
      <c r="H1393" s="335">
        <f>H1394+H1395</f>
        <v>153</v>
      </c>
      <c r="I1393" s="335">
        <f>I1394+I1395</f>
        <v>0</v>
      </c>
      <c r="J1393" s="339">
        <f t="shared" si="213"/>
        <v>153</v>
      </c>
      <c r="K1393" s="335">
        <f>K1394+K1395</f>
        <v>153</v>
      </c>
      <c r="L1393" s="340"/>
      <c r="M1393" s="335">
        <f>M1394+M1395</f>
        <v>153</v>
      </c>
    </row>
    <row r="1394" spans="1:13">
      <c r="A1394" s="357" t="s">
        <v>9</v>
      </c>
      <c r="B1394" s="358" t="s">
        <v>91</v>
      </c>
      <c r="C1394" s="209" t="s">
        <v>132</v>
      </c>
      <c r="D1394" s="209" t="s">
        <v>134</v>
      </c>
      <c r="E1394" s="209" t="s">
        <v>704</v>
      </c>
      <c r="F1394" s="209" t="s">
        <v>29</v>
      </c>
      <c r="G1394" s="209" t="s">
        <v>10</v>
      </c>
      <c r="H1394" s="337">
        <v>153</v>
      </c>
      <c r="I1394" s="337"/>
      <c r="J1394" s="339">
        <f t="shared" si="213"/>
        <v>153</v>
      </c>
      <c r="K1394" s="337">
        <v>153</v>
      </c>
      <c r="L1394" s="340"/>
      <c r="M1394" s="337">
        <v>153</v>
      </c>
    </row>
    <row r="1395" spans="1:13" ht="12.75" hidden="1" customHeight="1">
      <c r="A1395" s="357" t="s">
        <v>472</v>
      </c>
      <c r="B1395" s="358" t="s">
        <v>91</v>
      </c>
      <c r="C1395" s="209" t="s">
        <v>132</v>
      </c>
      <c r="D1395" s="209" t="s">
        <v>134</v>
      </c>
      <c r="E1395" s="209" t="s">
        <v>704</v>
      </c>
      <c r="F1395" s="209" t="s">
        <v>29</v>
      </c>
      <c r="G1395" s="209" t="s">
        <v>198</v>
      </c>
      <c r="H1395" s="337"/>
      <c r="I1395" s="337"/>
      <c r="J1395" s="339">
        <f t="shared" si="213"/>
        <v>0</v>
      </c>
      <c r="K1395" s="338"/>
      <c r="L1395" s="340"/>
      <c r="M1395" s="338"/>
    </row>
    <row r="1396" spans="1:13" s="247" customFormat="1" ht="25.5" hidden="1" customHeight="1">
      <c r="A1396" s="357" t="s">
        <v>833</v>
      </c>
      <c r="B1396" s="358" t="s">
        <v>91</v>
      </c>
      <c r="C1396" s="209" t="s">
        <v>132</v>
      </c>
      <c r="D1396" s="209" t="s">
        <v>134</v>
      </c>
      <c r="E1396" s="209" t="s">
        <v>765</v>
      </c>
      <c r="F1396" s="209"/>
      <c r="G1396" s="209"/>
      <c r="H1396" s="335">
        <f t="shared" ref="H1396:M1398" si="216">H1397</f>
        <v>0</v>
      </c>
      <c r="I1396" s="335"/>
      <c r="J1396" s="339">
        <f t="shared" si="213"/>
        <v>0</v>
      </c>
      <c r="K1396" s="335">
        <f t="shared" si="216"/>
        <v>0</v>
      </c>
      <c r="L1396" s="340"/>
      <c r="M1396" s="335">
        <f t="shared" si="216"/>
        <v>0</v>
      </c>
    </row>
    <row r="1397" spans="1:13" ht="25.5" hidden="1" customHeight="1">
      <c r="A1397" s="357" t="s">
        <v>35</v>
      </c>
      <c r="B1397" s="358" t="s">
        <v>91</v>
      </c>
      <c r="C1397" s="209" t="s">
        <v>132</v>
      </c>
      <c r="D1397" s="209" t="s">
        <v>134</v>
      </c>
      <c r="E1397" s="209" t="s">
        <v>765</v>
      </c>
      <c r="F1397" s="209" t="s">
        <v>27</v>
      </c>
      <c r="G1397" s="209"/>
      <c r="H1397" s="335">
        <f t="shared" si="216"/>
        <v>0</v>
      </c>
      <c r="I1397" s="335"/>
      <c r="J1397" s="339">
        <f t="shared" si="213"/>
        <v>0</v>
      </c>
      <c r="K1397" s="335">
        <f t="shared" si="216"/>
        <v>0</v>
      </c>
      <c r="L1397" s="340"/>
      <c r="M1397" s="335">
        <f t="shared" si="216"/>
        <v>0</v>
      </c>
    </row>
    <row r="1398" spans="1:13" ht="41.25" hidden="1" customHeight="1">
      <c r="A1398" s="357" t="s">
        <v>137</v>
      </c>
      <c r="B1398" s="358" t="s">
        <v>91</v>
      </c>
      <c r="C1398" s="209" t="s">
        <v>132</v>
      </c>
      <c r="D1398" s="209" t="s">
        <v>134</v>
      </c>
      <c r="E1398" s="209" t="s">
        <v>765</v>
      </c>
      <c r="F1398" s="209" t="s">
        <v>29</v>
      </c>
      <c r="G1398" s="209"/>
      <c r="H1398" s="335">
        <f t="shared" si="216"/>
        <v>0</v>
      </c>
      <c r="I1398" s="335"/>
      <c r="J1398" s="339">
        <f t="shared" si="213"/>
        <v>0</v>
      </c>
      <c r="K1398" s="335">
        <f t="shared" si="216"/>
        <v>0</v>
      </c>
      <c r="L1398" s="340"/>
      <c r="M1398" s="335">
        <f t="shared" si="216"/>
        <v>0</v>
      </c>
    </row>
    <row r="1399" spans="1:13" ht="12.75" hidden="1" customHeight="1">
      <c r="A1399" s="357" t="s">
        <v>11</v>
      </c>
      <c r="B1399" s="358" t="s">
        <v>91</v>
      </c>
      <c r="C1399" s="209" t="s">
        <v>132</v>
      </c>
      <c r="D1399" s="209" t="s">
        <v>134</v>
      </c>
      <c r="E1399" s="209" t="s">
        <v>765</v>
      </c>
      <c r="F1399" s="209" t="s">
        <v>29</v>
      </c>
      <c r="G1399" s="209" t="s">
        <v>12</v>
      </c>
      <c r="H1399" s="337"/>
      <c r="I1399" s="337"/>
      <c r="J1399" s="339">
        <f t="shared" si="213"/>
        <v>0</v>
      </c>
      <c r="K1399" s="338"/>
      <c r="L1399" s="340"/>
      <c r="M1399" s="338"/>
    </row>
    <row r="1400" spans="1:13" ht="26.25" hidden="1" customHeight="1">
      <c r="A1400" s="357" t="s">
        <v>811</v>
      </c>
      <c r="B1400" s="358" t="s">
        <v>91</v>
      </c>
      <c r="C1400" s="209" t="s">
        <v>132</v>
      </c>
      <c r="D1400" s="209" t="s">
        <v>134</v>
      </c>
      <c r="E1400" s="209" t="s">
        <v>810</v>
      </c>
      <c r="F1400" s="209"/>
      <c r="G1400" s="209"/>
      <c r="H1400" s="335">
        <f t="shared" ref="H1400:M1401" si="217">H1401</f>
        <v>0</v>
      </c>
      <c r="I1400" s="335"/>
      <c r="J1400" s="339">
        <f t="shared" si="213"/>
        <v>0</v>
      </c>
      <c r="K1400" s="335">
        <f t="shared" si="217"/>
        <v>0</v>
      </c>
      <c r="L1400" s="340"/>
      <c r="M1400" s="335">
        <f t="shared" si="217"/>
        <v>0</v>
      </c>
    </row>
    <row r="1401" spans="1:13" ht="25.5" hidden="1" customHeight="1">
      <c r="A1401" s="357" t="s">
        <v>35</v>
      </c>
      <c r="B1401" s="358" t="s">
        <v>91</v>
      </c>
      <c r="C1401" s="209" t="s">
        <v>132</v>
      </c>
      <c r="D1401" s="209" t="s">
        <v>134</v>
      </c>
      <c r="E1401" s="209" t="s">
        <v>810</v>
      </c>
      <c r="F1401" s="209" t="s">
        <v>27</v>
      </c>
      <c r="G1401" s="209"/>
      <c r="H1401" s="335">
        <f t="shared" si="217"/>
        <v>0</v>
      </c>
      <c r="I1401" s="335"/>
      <c r="J1401" s="339">
        <f t="shared" si="213"/>
        <v>0</v>
      </c>
      <c r="K1401" s="335">
        <f t="shared" si="217"/>
        <v>0</v>
      </c>
      <c r="L1401" s="340"/>
      <c r="M1401" s="335">
        <f t="shared" si="217"/>
        <v>0</v>
      </c>
    </row>
    <row r="1402" spans="1:13" ht="40.5" hidden="1" customHeight="1">
      <c r="A1402" s="357" t="s">
        <v>137</v>
      </c>
      <c r="B1402" s="358" t="s">
        <v>91</v>
      </c>
      <c r="C1402" s="209" t="s">
        <v>132</v>
      </c>
      <c r="D1402" s="209" t="s">
        <v>134</v>
      </c>
      <c r="E1402" s="209" t="s">
        <v>810</v>
      </c>
      <c r="F1402" s="209" t="s">
        <v>29</v>
      </c>
      <c r="G1402" s="209"/>
      <c r="H1402" s="335">
        <f>H1403+H1404+H1405</f>
        <v>0</v>
      </c>
      <c r="I1402" s="335"/>
      <c r="J1402" s="339">
        <f t="shared" si="213"/>
        <v>0</v>
      </c>
      <c r="K1402" s="335">
        <f>K1403+K1404+K1405</f>
        <v>0</v>
      </c>
      <c r="L1402" s="340"/>
      <c r="M1402" s="335">
        <f>M1403+M1404+M1405</f>
        <v>0</v>
      </c>
    </row>
    <row r="1403" spans="1:13" ht="12.75" hidden="1" customHeight="1">
      <c r="A1403" s="357" t="s">
        <v>9</v>
      </c>
      <c r="B1403" s="358" t="s">
        <v>91</v>
      </c>
      <c r="C1403" s="209" t="s">
        <v>132</v>
      </c>
      <c r="D1403" s="209" t="s">
        <v>134</v>
      </c>
      <c r="E1403" s="209" t="s">
        <v>810</v>
      </c>
      <c r="F1403" s="209" t="s">
        <v>29</v>
      </c>
      <c r="G1403" s="209" t="s">
        <v>10</v>
      </c>
      <c r="H1403" s="338"/>
      <c r="I1403" s="338"/>
      <c r="J1403" s="339">
        <f t="shared" si="213"/>
        <v>0</v>
      </c>
      <c r="K1403" s="338"/>
      <c r="L1403" s="340"/>
      <c r="M1403" s="338"/>
    </row>
    <row r="1404" spans="1:13" ht="12.75" hidden="1" customHeight="1">
      <c r="A1404" s="357" t="s">
        <v>11</v>
      </c>
      <c r="B1404" s="358" t="s">
        <v>91</v>
      </c>
      <c r="C1404" s="209" t="s">
        <v>132</v>
      </c>
      <c r="D1404" s="209" t="s">
        <v>134</v>
      </c>
      <c r="E1404" s="209" t="s">
        <v>810</v>
      </c>
      <c r="F1404" s="209" t="s">
        <v>29</v>
      </c>
      <c r="G1404" s="209" t="s">
        <v>12</v>
      </c>
      <c r="H1404" s="337"/>
      <c r="I1404" s="337"/>
      <c r="J1404" s="339">
        <f t="shared" si="213"/>
        <v>0</v>
      </c>
      <c r="K1404" s="337"/>
      <c r="L1404" s="340"/>
      <c r="M1404" s="337"/>
    </row>
    <row r="1405" spans="1:13" ht="12.75" hidden="1" customHeight="1">
      <c r="A1405" s="357" t="s">
        <v>628</v>
      </c>
      <c r="B1405" s="358" t="s">
        <v>91</v>
      </c>
      <c r="C1405" s="209" t="s">
        <v>132</v>
      </c>
      <c r="D1405" s="209" t="s">
        <v>134</v>
      </c>
      <c r="E1405" s="209" t="s">
        <v>810</v>
      </c>
      <c r="F1405" s="209" t="s">
        <v>29</v>
      </c>
      <c r="G1405" s="209" t="s">
        <v>197</v>
      </c>
      <c r="H1405" s="337"/>
      <c r="I1405" s="337"/>
      <c r="J1405" s="339">
        <f t="shared" si="213"/>
        <v>0</v>
      </c>
      <c r="K1405" s="337"/>
      <c r="L1405" s="340"/>
      <c r="M1405" s="337"/>
    </row>
    <row r="1406" spans="1:13" s="254" customFormat="1" ht="27.75" hidden="1" customHeight="1">
      <c r="A1406" s="380" t="s">
        <v>16</v>
      </c>
      <c r="B1406" s="382" t="s">
        <v>91</v>
      </c>
      <c r="C1406" s="250" t="s">
        <v>132</v>
      </c>
      <c r="D1406" s="250" t="s">
        <v>134</v>
      </c>
      <c r="E1406" s="250" t="s">
        <v>651</v>
      </c>
      <c r="F1406" s="250"/>
      <c r="G1406" s="250"/>
      <c r="H1406" s="351">
        <f>H1412+H1453+H1407</f>
        <v>0</v>
      </c>
      <c r="I1406" s="351"/>
      <c r="J1406" s="339">
        <f t="shared" si="213"/>
        <v>0</v>
      </c>
      <c r="K1406" s="351">
        <f>K1412+K1453+K1407</f>
        <v>0</v>
      </c>
      <c r="L1406" s="346"/>
      <c r="M1406" s="351">
        <f>M1412+M1453+M1407</f>
        <v>0</v>
      </c>
    </row>
    <row r="1407" spans="1:13" s="254" customFormat="1" ht="27.75" hidden="1" customHeight="1">
      <c r="A1407" s="253" t="s">
        <v>763</v>
      </c>
      <c r="B1407" s="358" t="s">
        <v>91</v>
      </c>
      <c r="C1407" s="209" t="s">
        <v>132</v>
      </c>
      <c r="D1407" s="209" t="s">
        <v>134</v>
      </c>
      <c r="E1407" s="209" t="s">
        <v>1032</v>
      </c>
      <c r="F1407" s="209"/>
      <c r="G1407" s="209"/>
      <c r="H1407" s="335">
        <f t="shared" ref="H1407:M1408" si="218">H1408</f>
        <v>0</v>
      </c>
      <c r="I1407" s="335"/>
      <c r="J1407" s="339">
        <f t="shared" si="213"/>
        <v>0</v>
      </c>
      <c r="K1407" s="335">
        <f t="shared" si="218"/>
        <v>0</v>
      </c>
      <c r="L1407" s="346"/>
      <c r="M1407" s="335">
        <f t="shared" si="218"/>
        <v>0</v>
      </c>
    </row>
    <row r="1408" spans="1:13" s="254" customFormat="1" ht="38.25" hidden="1">
      <c r="A1408" s="225" t="s">
        <v>190</v>
      </c>
      <c r="B1408" s="358" t="s">
        <v>91</v>
      </c>
      <c r="C1408" s="209" t="s">
        <v>132</v>
      </c>
      <c r="D1408" s="209" t="s">
        <v>134</v>
      </c>
      <c r="E1408" s="209" t="s">
        <v>1032</v>
      </c>
      <c r="F1408" s="209" t="s">
        <v>99</v>
      </c>
      <c r="G1408" s="209"/>
      <c r="H1408" s="335">
        <f t="shared" si="218"/>
        <v>0</v>
      </c>
      <c r="I1408" s="335"/>
      <c r="J1408" s="339">
        <f t="shared" si="213"/>
        <v>0</v>
      </c>
      <c r="K1408" s="335">
        <f t="shared" si="218"/>
        <v>0</v>
      </c>
      <c r="L1408" s="346"/>
      <c r="M1408" s="335">
        <f t="shared" si="218"/>
        <v>0</v>
      </c>
    </row>
    <row r="1409" spans="1:13" s="254" customFormat="1" ht="15.75" hidden="1" customHeight="1">
      <c r="A1409" s="225" t="s">
        <v>100</v>
      </c>
      <c r="B1409" s="358" t="s">
        <v>91</v>
      </c>
      <c r="C1409" s="209" t="s">
        <v>132</v>
      </c>
      <c r="D1409" s="209" t="s">
        <v>134</v>
      </c>
      <c r="E1409" s="209" t="s">
        <v>1032</v>
      </c>
      <c r="F1409" s="209" t="s">
        <v>101</v>
      </c>
      <c r="G1409" s="209"/>
      <c r="H1409" s="335">
        <f>H1410+H1411</f>
        <v>0</v>
      </c>
      <c r="I1409" s="335"/>
      <c r="J1409" s="339">
        <f t="shared" si="213"/>
        <v>0</v>
      </c>
      <c r="K1409" s="335">
        <f>K1410+K1411</f>
        <v>0</v>
      </c>
      <c r="L1409" s="346"/>
      <c r="M1409" s="335">
        <f>M1410+M1411</f>
        <v>0</v>
      </c>
    </row>
    <row r="1410" spans="1:13" s="254" customFormat="1" ht="16.5" hidden="1" customHeight="1">
      <c r="A1410" s="357" t="s">
        <v>128</v>
      </c>
      <c r="B1410" s="358" t="s">
        <v>91</v>
      </c>
      <c r="C1410" s="209" t="s">
        <v>132</v>
      </c>
      <c r="D1410" s="209" t="s">
        <v>134</v>
      </c>
      <c r="E1410" s="209" t="s">
        <v>1032</v>
      </c>
      <c r="F1410" s="209" t="s">
        <v>101</v>
      </c>
      <c r="G1410" s="209" t="s">
        <v>10</v>
      </c>
      <c r="H1410" s="338"/>
      <c r="I1410" s="338"/>
      <c r="J1410" s="339">
        <f t="shared" si="213"/>
        <v>0</v>
      </c>
      <c r="K1410" s="338"/>
      <c r="L1410" s="346"/>
      <c r="M1410" s="338"/>
    </row>
    <row r="1411" spans="1:13" s="254" customFormat="1" ht="15.75" hidden="1" customHeight="1">
      <c r="A1411" s="357" t="s">
        <v>11</v>
      </c>
      <c r="B1411" s="358" t="s">
        <v>91</v>
      </c>
      <c r="C1411" s="209" t="s">
        <v>132</v>
      </c>
      <c r="D1411" s="209" t="s">
        <v>134</v>
      </c>
      <c r="E1411" s="209" t="s">
        <v>1032</v>
      </c>
      <c r="F1411" s="209" t="s">
        <v>101</v>
      </c>
      <c r="G1411" s="209" t="s">
        <v>12</v>
      </c>
      <c r="H1411" s="338"/>
      <c r="I1411" s="338"/>
      <c r="J1411" s="339">
        <f t="shared" si="213"/>
        <v>0</v>
      </c>
      <c r="K1411" s="338"/>
      <c r="L1411" s="346"/>
      <c r="M1411" s="338"/>
    </row>
    <row r="1412" spans="1:13" ht="25.5" hidden="1">
      <c r="A1412" s="225" t="s">
        <v>307</v>
      </c>
      <c r="B1412" s="227" t="s">
        <v>91</v>
      </c>
      <c r="C1412" s="209" t="s">
        <v>132</v>
      </c>
      <c r="D1412" s="209" t="s">
        <v>134</v>
      </c>
      <c r="E1412" s="209" t="s">
        <v>748</v>
      </c>
      <c r="F1412" s="209"/>
      <c r="G1412" s="209"/>
      <c r="H1412" s="337">
        <f t="shared" ref="H1412:M1414" si="219">H1413</f>
        <v>0</v>
      </c>
      <c r="I1412" s="337"/>
      <c r="J1412" s="339">
        <f t="shared" si="213"/>
        <v>0</v>
      </c>
      <c r="K1412" s="337">
        <f t="shared" si="219"/>
        <v>0</v>
      </c>
      <c r="L1412" s="340"/>
      <c r="M1412" s="337">
        <f t="shared" si="219"/>
        <v>0</v>
      </c>
    </row>
    <row r="1413" spans="1:13" ht="38.25" hidden="1">
      <c r="A1413" s="225" t="s">
        <v>190</v>
      </c>
      <c r="B1413" s="227" t="s">
        <v>91</v>
      </c>
      <c r="C1413" s="209" t="s">
        <v>132</v>
      </c>
      <c r="D1413" s="209" t="s">
        <v>134</v>
      </c>
      <c r="E1413" s="209" t="s">
        <v>748</v>
      </c>
      <c r="F1413" s="209" t="s">
        <v>99</v>
      </c>
      <c r="G1413" s="209"/>
      <c r="H1413" s="337">
        <f t="shared" si="219"/>
        <v>0</v>
      </c>
      <c r="I1413" s="337"/>
      <c r="J1413" s="339">
        <f t="shared" si="213"/>
        <v>0</v>
      </c>
      <c r="K1413" s="337">
        <f t="shared" si="219"/>
        <v>0</v>
      </c>
      <c r="L1413" s="340"/>
      <c r="M1413" s="337">
        <f t="shared" si="219"/>
        <v>0</v>
      </c>
    </row>
    <row r="1414" spans="1:13" hidden="1">
      <c r="A1414" s="225" t="s">
        <v>100</v>
      </c>
      <c r="B1414" s="227" t="s">
        <v>91</v>
      </c>
      <c r="C1414" s="209" t="s">
        <v>132</v>
      </c>
      <c r="D1414" s="209" t="s">
        <v>134</v>
      </c>
      <c r="E1414" s="209" t="s">
        <v>748</v>
      </c>
      <c r="F1414" s="209" t="s">
        <v>101</v>
      </c>
      <c r="G1414" s="209"/>
      <c r="H1414" s="337">
        <f t="shared" si="219"/>
        <v>0</v>
      </c>
      <c r="I1414" s="337"/>
      <c r="J1414" s="339">
        <f t="shared" si="213"/>
        <v>0</v>
      </c>
      <c r="K1414" s="337">
        <f t="shared" si="219"/>
        <v>0</v>
      </c>
      <c r="L1414" s="340"/>
      <c r="M1414" s="337">
        <f t="shared" si="219"/>
        <v>0</v>
      </c>
    </row>
    <row r="1415" spans="1:13" ht="12.75" hidden="1" customHeight="1">
      <c r="A1415" s="357" t="s">
        <v>128</v>
      </c>
      <c r="B1415" s="358" t="s">
        <v>91</v>
      </c>
      <c r="C1415" s="209" t="s">
        <v>132</v>
      </c>
      <c r="D1415" s="209" t="s">
        <v>134</v>
      </c>
      <c r="E1415" s="209" t="s">
        <v>748</v>
      </c>
      <c r="F1415" s="209" t="s">
        <v>101</v>
      </c>
      <c r="G1415" s="209" t="s">
        <v>10</v>
      </c>
      <c r="H1415" s="337"/>
      <c r="I1415" s="337"/>
      <c r="J1415" s="339">
        <f t="shared" si="213"/>
        <v>0</v>
      </c>
      <c r="K1415" s="337"/>
      <c r="L1415" s="340"/>
      <c r="M1415" s="337"/>
    </row>
    <row r="1416" spans="1:13" ht="12.75" hidden="1" customHeight="1">
      <c r="A1416" s="38" t="s">
        <v>806</v>
      </c>
      <c r="B1416" s="358" t="s">
        <v>91</v>
      </c>
      <c r="C1416" s="209" t="s">
        <v>132</v>
      </c>
      <c r="D1416" s="209" t="s">
        <v>134</v>
      </c>
      <c r="E1416" s="209" t="s">
        <v>969</v>
      </c>
      <c r="F1416" s="209"/>
      <c r="G1416" s="209"/>
      <c r="H1416" s="337">
        <f t="shared" ref="H1416:M1418" si="220">H1417</f>
        <v>0</v>
      </c>
      <c r="I1416" s="337"/>
      <c r="J1416" s="339">
        <f t="shared" si="213"/>
        <v>0</v>
      </c>
      <c r="K1416" s="337">
        <f t="shared" si="220"/>
        <v>0</v>
      </c>
      <c r="L1416" s="340"/>
      <c r="M1416" s="337">
        <f t="shared" si="220"/>
        <v>0</v>
      </c>
    </row>
    <row r="1417" spans="1:13" ht="12.75" hidden="1" customHeight="1">
      <c r="A1417" s="225" t="s">
        <v>190</v>
      </c>
      <c r="B1417" s="358" t="s">
        <v>91</v>
      </c>
      <c r="C1417" s="209" t="s">
        <v>132</v>
      </c>
      <c r="D1417" s="209" t="s">
        <v>134</v>
      </c>
      <c r="E1417" s="209" t="s">
        <v>969</v>
      </c>
      <c r="F1417" s="209" t="s">
        <v>99</v>
      </c>
      <c r="G1417" s="209"/>
      <c r="H1417" s="337">
        <f t="shared" si="220"/>
        <v>0</v>
      </c>
      <c r="I1417" s="337"/>
      <c r="J1417" s="339">
        <f t="shared" si="213"/>
        <v>0</v>
      </c>
      <c r="K1417" s="337">
        <f t="shared" si="220"/>
        <v>0</v>
      </c>
      <c r="L1417" s="340"/>
      <c r="M1417" s="337">
        <f t="shared" si="220"/>
        <v>0</v>
      </c>
    </row>
    <row r="1418" spans="1:13" ht="12.75" hidden="1" customHeight="1">
      <c r="A1418" s="225" t="s">
        <v>100</v>
      </c>
      <c r="B1418" s="358" t="s">
        <v>91</v>
      </c>
      <c r="C1418" s="209" t="s">
        <v>132</v>
      </c>
      <c r="D1418" s="209" t="s">
        <v>134</v>
      </c>
      <c r="E1418" s="209" t="s">
        <v>969</v>
      </c>
      <c r="F1418" s="209" t="s">
        <v>101</v>
      </c>
      <c r="G1418" s="209"/>
      <c r="H1418" s="337">
        <f t="shared" si="220"/>
        <v>0</v>
      </c>
      <c r="I1418" s="337"/>
      <c r="J1418" s="339">
        <f t="shared" si="213"/>
        <v>0</v>
      </c>
      <c r="K1418" s="337">
        <f t="shared" si="220"/>
        <v>0</v>
      </c>
      <c r="L1418" s="340"/>
      <c r="M1418" s="337">
        <f t="shared" si="220"/>
        <v>0</v>
      </c>
    </row>
    <row r="1419" spans="1:13" ht="12.75" hidden="1" customHeight="1">
      <c r="A1419" s="357" t="s">
        <v>11</v>
      </c>
      <c r="B1419" s="358" t="s">
        <v>91</v>
      </c>
      <c r="C1419" s="209" t="s">
        <v>132</v>
      </c>
      <c r="D1419" s="209" t="s">
        <v>134</v>
      </c>
      <c r="E1419" s="209" t="s">
        <v>969</v>
      </c>
      <c r="F1419" s="209" t="s">
        <v>101</v>
      </c>
      <c r="G1419" s="209" t="s">
        <v>12</v>
      </c>
      <c r="H1419" s="337"/>
      <c r="I1419" s="337"/>
      <c r="J1419" s="339">
        <f t="shared" si="213"/>
        <v>0</v>
      </c>
      <c r="K1419" s="337"/>
      <c r="L1419" s="340"/>
      <c r="M1419" s="337"/>
    </row>
    <row r="1420" spans="1:13" ht="12.75" hidden="1" customHeight="1">
      <c r="A1420" s="390" t="s">
        <v>586</v>
      </c>
      <c r="B1420" s="227" t="s">
        <v>91</v>
      </c>
      <c r="C1420" s="209" t="s">
        <v>132</v>
      </c>
      <c r="D1420" s="209" t="s">
        <v>134</v>
      </c>
      <c r="E1420" s="223" t="s">
        <v>791</v>
      </c>
      <c r="F1420" s="209"/>
      <c r="G1420" s="209"/>
      <c r="H1420" s="337"/>
      <c r="I1420" s="337"/>
      <c r="J1420" s="339">
        <f t="shared" si="213"/>
        <v>0</v>
      </c>
      <c r="K1420" s="337"/>
      <c r="L1420" s="340"/>
      <c r="M1420" s="337"/>
    </row>
    <row r="1421" spans="1:13" ht="12.75" hidden="1" customHeight="1">
      <c r="A1421" s="225" t="s">
        <v>111</v>
      </c>
      <c r="B1421" s="227" t="s">
        <v>91</v>
      </c>
      <c r="C1421" s="209" t="s">
        <v>132</v>
      </c>
      <c r="D1421" s="209" t="s">
        <v>134</v>
      </c>
      <c r="E1421" s="223" t="s">
        <v>791</v>
      </c>
      <c r="F1421" s="209" t="s">
        <v>99</v>
      </c>
      <c r="G1421" s="209"/>
      <c r="H1421" s="337"/>
      <c r="I1421" s="337"/>
      <c r="J1421" s="339">
        <f t="shared" si="213"/>
        <v>0</v>
      </c>
      <c r="K1421" s="337"/>
      <c r="L1421" s="340"/>
      <c r="M1421" s="337"/>
    </row>
    <row r="1422" spans="1:13" ht="12.75" hidden="1" customHeight="1">
      <c r="A1422" s="225" t="s">
        <v>100</v>
      </c>
      <c r="B1422" s="227" t="s">
        <v>91</v>
      </c>
      <c r="C1422" s="209" t="s">
        <v>132</v>
      </c>
      <c r="D1422" s="209" t="s">
        <v>134</v>
      </c>
      <c r="E1422" s="223" t="s">
        <v>791</v>
      </c>
      <c r="F1422" s="209" t="s">
        <v>101</v>
      </c>
      <c r="G1422" s="209"/>
      <c r="H1422" s="337"/>
      <c r="I1422" s="337"/>
      <c r="J1422" s="339">
        <f t="shared" si="213"/>
        <v>0</v>
      </c>
      <c r="K1422" s="337"/>
      <c r="L1422" s="340"/>
      <c r="M1422" s="337"/>
    </row>
    <row r="1423" spans="1:13" ht="12.75" hidden="1" customHeight="1">
      <c r="A1423" s="225" t="s">
        <v>11</v>
      </c>
      <c r="B1423" s="227" t="s">
        <v>91</v>
      </c>
      <c r="C1423" s="209" t="s">
        <v>132</v>
      </c>
      <c r="D1423" s="209" t="s">
        <v>134</v>
      </c>
      <c r="E1423" s="223" t="s">
        <v>791</v>
      </c>
      <c r="F1423" s="209" t="s">
        <v>101</v>
      </c>
      <c r="G1423" s="209" t="s">
        <v>12</v>
      </c>
      <c r="H1423" s="337"/>
      <c r="I1423" s="337"/>
      <c r="J1423" s="339">
        <f t="shared" si="213"/>
        <v>0</v>
      </c>
      <c r="K1423" s="337"/>
      <c r="L1423" s="340"/>
      <c r="M1423" s="337"/>
    </row>
    <row r="1424" spans="1:13" ht="12.75" hidden="1" customHeight="1">
      <c r="A1424" s="38" t="s">
        <v>483</v>
      </c>
      <c r="B1424" s="358" t="s">
        <v>91</v>
      </c>
      <c r="C1424" s="209" t="s">
        <v>132</v>
      </c>
      <c r="D1424" s="209" t="s">
        <v>134</v>
      </c>
      <c r="E1424" s="209" t="s">
        <v>762</v>
      </c>
      <c r="F1424" s="209"/>
      <c r="G1424" s="209"/>
      <c r="H1424" s="337"/>
      <c r="I1424" s="337"/>
      <c r="J1424" s="339">
        <f t="shared" si="213"/>
        <v>0</v>
      </c>
      <c r="K1424" s="337"/>
      <c r="L1424" s="340"/>
      <c r="M1424" s="337"/>
    </row>
    <row r="1425" spans="1:13" ht="12.75" hidden="1" customHeight="1">
      <c r="A1425" s="390" t="s">
        <v>61</v>
      </c>
      <c r="B1425" s="358" t="s">
        <v>91</v>
      </c>
      <c r="C1425" s="209" t="s">
        <v>132</v>
      </c>
      <c r="D1425" s="209" t="s">
        <v>134</v>
      </c>
      <c r="E1425" s="209" t="s">
        <v>762</v>
      </c>
      <c r="F1425" s="209" t="s">
        <v>99</v>
      </c>
      <c r="G1425" s="209"/>
      <c r="H1425" s="337"/>
      <c r="I1425" s="337"/>
      <c r="J1425" s="339">
        <f t="shared" ref="J1425:J1488" si="221">H1425+I1425</f>
        <v>0</v>
      </c>
      <c r="K1425" s="337"/>
      <c r="L1425" s="340"/>
      <c r="M1425" s="337"/>
    </row>
    <row r="1426" spans="1:13" ht="12.75" hidden="1" customHeight="1">
      <c r="A1426" s="390" t="s">
        <v>77</v>
      </c>
      <c r="B1426" s="358" t="s">
        <v>91</v>
      </c>
      <c r="C1426" s="209" t="s">
        <v>132</v>
      </c>
      <c r="D1426" s="209" t="s">
        <v>134</v>
      </c>
      <c r="E1426" s="209" t="s">
        <v>762</v>
      </c>
      <c r="F1426" s="209" t="s">
        <v>101</v>
      </c>
      <c r="G1426" s="209"/>
      <c r="H1426" s="337"/>
      <c r="I1426" s="337"/>
      <c r="J1426" s="339">
        <f t="shared" si="221"/>
        <v>0</v>
      </c>
      <c r="K1426" s="337"/>
      <c r="L1426" s="340"/>
      <c r="M1426" s="337"/>
    </row>
    <row r="1427" spans="1:13" ht="12.75" hidden="1" customHeight="1">
      <c r="A1427" s="357" t="s">
        <v>11</v>
      </c>
      <c r="B1427" s="358" t="s">
        <v>91</v>
      </c>
      <c r="C1427" s="209" t="s">
        <v>132</v>
      </c>
      <c r="D1427" s="209" t="s">
        <v>134</v>
      </c>
      <c r="E1427" s="209" t="s">
        <v>762</v>
      </c>
      <c r="F1427" s="209" t="s">
        <v>101</v>
      </c>
      <c r="G1427" s="209" t="s">
        <v>12</v>
      </c>
      <c r="H1427" s="337"/>
      <c r="I1427" s="337"/>
      <c r="J1427" s="339">
        <f t="shared" si="221"/>
        <v>0</v>
      </c>
      <c r="K1427" s="337"/>
      <c r="L1427" s="340"/>
      <c r="M1427" s="337"/>
    </row>
    <row r="1428" spans="1:13" ht="12.75" hidden="1" customHeight="1">
      <c r="A1428" s="253" t="s">
        <v>763</v>
      </c>
      <c r="B1428" s="358" t="s">
        <v>91</v>
      </c>
      <c r="C1428" s="209" t="s">
        <v>132</v>
      </c>
      <c r="D1428" s="209" t="s">
        <v>134</v>
      </c>
      <c r="E1428" s="209" t="s">
        <v>772</v>
      </c>
      <c r="F1428" s="209"/>
      <c r="G1428" s="209"/>
      <c r="H1428" s="337"/>
      <c r="I1428" s="337"/>
      <c r="J1428" s="339">
        <f t="shared" si="221"/>
        <v>0</v>
      </c>
      <c r="K1428" s="337"/>
      <c r="L1428" s="340"/>
      <c r="M1428" s="337"/>
    </row>
    <row r="1429" spans="1:13" ht="12.75" hidden="1" customHeight="1">
      <c r="A1429" s="225" t="s">
        <v>190</v>
      </c>
      <c r="B1429" s="358" t="s">
        <v>91</v>
      </c>
      <c r="C1429" s="209" t="s">
        <v>132</v>
      </c>
      <c r="D1429" s="209" t="s">
        <v>134</v>
      </c>
      <c r="E1429" s="209" t="s">
        <v>789</v>
      </c>
      <c r="F1429" s="209" t="s">
        <v>99</v>
      </c>
      <c r="G1429" s="209"/>
      <c r="H1429" s="337"/>
      <c r="I1429" s="337"/>
      <c r="J1429" s="339">
        <f t="shared" si="221"/>
        <v>0</v>
      </c>
      <c r="K1429" s="337"/>
      <c r="L1429" s="340"/>
      <c r="M1429" s="337"/>
    </row>
    <row r="1430" spans="1:13" ht="12.75" hidden="1" customHeight="1">
      <c r="A1430" s="225" t="s">
        <v>100</v>
      </c>
      <c r="B1430" s="358" t="s">
        <v>91</v>
      </c>
      <c r="C1430" s="209" t="s">
        <v>132</v>
      </c>
      <c r="D1430" s="209" t="s">
        <v>134</v>
      </c>
      <c r="E1430" s="209" t="s">
        <v>789</v>
      </c>
      <c r="F1430" s="209" t="s">
        <v>101</v>
      </c>
      <c r="G1430" s="209"/>
      <c r="H1430" s="337"/>
      <c r="I1430" s="337"/>
      <c r="J1430" s="339">
        <f t="shared" si="221"/>
        <v>0</v>
      </c>
      <c r="K1430" s="337"/>
      <c r="L1430" s="340"/>
      <c r="M1430" s="337"/>
    </row>
    <row r="1431" spans="1:13" ht="12.75" hidden="1" customHeight="1">
      <c r="A1431" s="357" t="s">
        <v>128</v>
      </c>
      <c r="B1431" s="358" t="s">
        <v>91</v>
      </c>
      <c r="C1431" s="209" t="s">
        <v>132</v>
      </c>
      <c r="D1431" s="209" t="s">
        <v>134</v>
      </c>
      <c r="E1431" s="209" t="s">
        <v>789</v>
      </c>
      <c r="F1431" s="209" t="s">
        <v>101</v>
      </c>
      <c r="G1431" s="209" t="s">
        <v>10</v>
      </c>
      <c r="H1431" s="337"/>
      <c r="I1431" s="337"/>
      <c r="J1431" s="339">
        <f t="shared" si="221"/>
        <v>0</v>
      </c>
      <c r="K1431" s="337"/>
      <c r="L1431" s="340"/>
      <c r="M1431" s="337"/>
    </row>
    <row r="1432" spans="1:13" ht="12.75" hidden="1" customHeight="1">
      <c r="A1432" s="357" t="s">
        <v>11</v>
      </c>
      <c r="B1432" s="358" t="s">
        <v>91</v>
      </c>
      <c r="C1432" s="209" t="s">
        <v>132</v>
      </c>
      <c r="D1432" s="209" t="s">
        <v>134</v>
      </c>
      <c r="E1432" s="209" t="s">
        <v>789</v>
      </c>
      <c r="F1432" s="209" t="s">
        <v>101</v>
      </c>
      <c r="G1432" s="209" t="s">
        <v>12</v>
      </c>
      <c r="H1432" s="337"/>
      <c r="I1432" s="337"/>
      <c r="J1432" s="339">
        <f t="shared" si="221"/>
        <v>0</v>
      </c>
      <c r="K1432" s="337"/>
      <c r="L1432" s="340"/>
      <c r="M1432" s="337"/>
    </row>
    <row r="1433" spans="1:13" ht="12.75" hidden="1" customHeight="1">
      <c r="A1433" s="253" t="s">
        <v>763</v>
      </c>
      <c r="B1433" s="358" t="s">
        <v>91</v>
      </c>
      <c r="C1433" s="209" t="s">
        <v>132</v>
      </c>
      <c r="D1433" s="209" t="s">
        <v>134</v>
      </c>
      <c r="E1433" s="209" t="s">
        <v>827</v>
      </c>
      <c r="F1433" s="209"/>
      <c r="G1433" s="209"/>
      <c r="H1433" s="337"/>
      <c r="I1433" s="337"/>
      <c r="J1433" s="339">
        <f t="shared" si="221"/>
        <v>0</v>
      </c>
      <c r="K1433" s="337"/>
      <c r="L1433" s="340"/>
      <c r="M1433" s="337"/>
    </row>
    <row r="1434" spans="1:13" ht="12.75" hidden="1" customHeight="1">
      <c r="A1434" s="225" t="s">
        <v>190</v>
      </c>
      <c r="B1434" s="358" t="s">
        <v>91</v>
      </c>
      <c r="C1434" s="209" t="s">
        <v>132</v>
      </c>
      <c r="D1434" s="209" t="s">
        <v>134</v>
      </c>
      <c r="E1434" s="209" t="s">
        <v>827</v>
      </c>
      <c r="F1434" s="209" t="s">
        <v>99</v>
      </c>
      <c r="G1434" s="209"/>
      <c r="H1434" s="337"/>
      <c r="I1434" s="337"/>
      <c r="J1434" s="339">
        <f t="shared" si="221"/>
        <v>0</v>
      </c>
      <c r="K1434" s="337"/>
      <c r="L1434" s="340"/>
      <c r="M1434" s="337"/>
    </row>
    <row r="1435" spans="1:13" ht="12.75" hidden="1" customHeight="1">
      <c r="A1435" s="225" t="s">
        <v>100</v>
      </c>
      <c r="B1435" s="358" t="s">
        <v>91</v>
      </c>
      <c r="C1435" s="209" t="s">
        <v>132</v>
      </c>
      <c r="D1435" s="209" t="s">
        <v>134</v>
      </c>
      <c r="E1435" s="209" t="s">
        <v>827</v>
      </c>
      <c r="F1435" s="209" t="s">
        <v>101</v>
      </c>
      <c r="G1435" s="209"/>
      <c r="H1435" s="337"/>
      <c r="I1435" s="337"/>
      <c r="J1435" s="339">
        <f t="shared" si="221"/>
        <v>0</v>
      </c>
      <c r="K1435" s="337"/>
      <c r="L1435" s="340"/>
      <c r="M1435" s="337"/>
    </row>
    <row r="1436" spans="1:13" ht="12.75" hidden="1" customHeight="1">
      <c r="A1436" s="357" t="s">
        <v>128</v>
      </c>
      <c r="B1436" s="358" t="s">
        <v>91</v>
      </c>
      <c r="C1436" s="209" t="s">
        <v>132</v>
      </c>
      <c r="D1436" s="209" t="s">
        <v>134</v>
      </c>
      <c r="E1436" s="209" t="s">
        <v>827</v>
      </c>
      <c r="F1436" s="209" t="s">
        <v>101</v>
      </c>
      <c r="G1436" s="209" t="s">
        <v>10</v>
      </c>
      <c r="H1436" s="337"/>
      <c r="I1436" s="337"/>
      <c r="J1436" s="339">
        <f t="shared" si="221"/>
        <v>0</v>
      </c>
      <c r="K1436" s="337"/>
      <c r="L1436" s="340"/>
      <c r="M1436" s="337"/>
    </row>
    <row r="1437" spans="1:13" ht="12.75" hidden="1" customHeight="1">
      <c r="A1437" s="357" t="s">
        <v>11</v>
      </c>
      <c r="B1437" s="358" t="s">
        <v>91</v>
      </c>
      <c r="C1437" s="209" t="s">
        <v>132</v>
      </c>
      <c r="D1437" s="209" t="s">
        <v>134</v>
      </c>
      <c r="E1437" s="209" t="s">
        <v>827</v>
      </c>
      <c r="F1437" s="209" t="s">
        <v>101</v>
      </c>
      <c r="G1437" s="209" t="s">
        <v>12</v>
      </c>
      <c r="H1437" s="337"/>
      <c r="I1437" s="337"/>
      <c r="J1437" s="339">
        <f t="shared" si="221"/>
        <v>0</v>
      </c>
      <c r="K1437" s="337"/>
      <c r="L1437" s="340"/>
      <c r="M1437" s="337"/>
    </row>
    <row r="1438" spans="1:13" ht="12.75" hidden="1" customHeight="1">
      <c r="A1438" s="357" t="s">
        <v>628</v>
      </c>
      <c r="B1438" s="358" t="s">
        <v>91</v>
      </c>
      <c r="C1438" s="209" t="s">
        <v>132</v>
      </c>
      <c r="D1438" s="209" t="s">
        <v>134</v>
      </c>
      <c r="E1438" s="209" t="s">
        <v>764</v>
      </c>
      <c r="F1438" s="209" t="s">
        <v>101</v>
      </c>
      <c r="G1438" s="209" t="s">
        <v>197</v>
      </c>
      <c r="H1438" s="337"/>
      <c r="I1438" s="337"/>
      <c r="J1438" s="339">
        <f t="shared" si="221"/>
        <v>0</v>
      </c>
      <c r="K1438" s="337"/>
      <c r="L1438" s="340"/>
      <c r="M1438" s="337"/>
    </row>
    <row r="1439" spans="1:13" ht="12.75" hidden="1" customHeight="1">
      <c r="A1439" s="38" t="s">
        <v>483</v>
      </c>
      <c r="B1439" s="358" t="s">
        <v>91</v>
      </c>
      <c r="C1439" s="209" t="s">
        <v>132</v>
      </c>
      <c r="D1439" s="209" t="s">
        <v>134</v>
      </c>
      <c r="E1439" s="209" t="s">
        <v>760</v>
      </c>
      <c r="F1439" s="209"/>
      <c r="G1439" s="209"/>
      <c r="H1439" s="337"/>
      <c r="I1439" s="337"/>
      <c r="J1439" s="339">
        <f t="shared" si="221"/>
        <v>0</v>
      </c>
      <c r="K1439" s="337"/>
      <c r="L1439" s="340"/>
      <c r="M1439" s="337"/>
    </row>
    <row r="1440" spans="1:13" ht="12.75" hidden="1" customHeight="1">
      <c r="A1440" s="225" t="s">
        <v>190</v>
      </c>
      <c r="B1440" s="358" t="s">
        <v>91</v>
      </c>
      <c r="C1440" s="209" t="s">
        <v>132</v>
      </c>
      <c r="D1440" s="209" t="s">
        <v>134</v>
      </c>
      <c r="E1440" s="209" t="s">
        <v>760</v>
      </c>
      <c r="F1440" s="209" t="s">
        <v>99</v>
      </c>
      <c r="G1440" s="209"/>
      <c r="H1440" s="337"/>
      <c r="I1440" s="337"/>
      <c r="J1440" s="339">
        <f t="shared" si="221"/>
        <v>0</v>
      </c>
      <c r="K1440" s="337"/>
      <c r="L1440" s="340"/>
      <c r="M1440" s="337"/>
    </row>
    <row r="1441" spans="1:13" ht="12.75" hidden="1" customHeight="1">
      <c r="A1441" s="225" t="s">
        <v>100</v>
      </c>
      <c r="B1441" s="358" t="s">
        <v>91</v>
      </c>
      <c r="C1441" s="209" t="s">
        <v>132</v>
      </c>
      <c r="D1441" s="209" t="s">
        <v>134</v>
      </c>
      <c r="E1441" s="209" t="s">
        <v>760</v>
      </c>
      <c r="F1441" s="209" t="s">
        <v>101</v>
      </c>
      <c r="G1441" s="209"/>
      <c r="H1441" s="337"/>
      <c r="I1441" s="337"/>
      <c r="J1441" s="339">
        <f t="shared" si="221"/>
        <v>0</v>
      </c>
      <c r="K1441" s="337"/>
      <c r="L1441" s="340"/>
      <c r="M1441" s="337"/>
    </row>
    <row r="1442" spans="1:13" ht="12.75" hidden="1" customHeight="1">
      <c r="A1442" s="357" t="s">
        <v>128</v>
      </c>
      <c r="B1442" s="358" t="s">
        <v>91</v>
      </c>
      <c r="C1442" s="209" t="s">
        <v>132</v>
      </c>
      <c r="D1442" s="209" t="s">
        <v>134</v>
      </c>
      <c r="E1442" s="209" t="s">
        <v>760</v>
      </c>
      <c r="F1442" s="209" t="s">
        <v>101</v>
      </c>
      <c r="G1442" s="209" t="s">
        <v>10</v>
      </c>
      <c r="H1442" s="337"/>
      <c r="I1442" s="337"/>
      <c r="J1442" s="339">
        <f t="shared" si="221"/>
        <v>0</v>
      </c>
      <c r="K1442" s="337"/>
      <c r="L1442" s="340"/>
      <c r="M1442" s="337"/>
    </row>
    <row r="1443" spans="1:13" ht="12.75" hidden="1" customHeight="1">
      <c r="A1443" s="357" t="s">
        <v>11</v>
      </c>
      <c r="B1443" s="358" t="s">
        <v>91</v>
      </c>
      <c r="C1443" s="209" t="s">
        <v>132</v>
      </c>
      <c r="D1443" s="209" t="s">
        <v>134</v>
      </c>
      <c r="E1443" s="209" t="s">
        <v>760</v>
      </c>
      <c r="F1443" s="209" t="s">
        <v>101</v>
      </c>
      <c r="G1443" s="209" t="s">
        <v>12</v>
      </c>
      <c r="H1443" s="337"/>
      <c r="I1443" s="337"/>
      <c r="J1443" s="339">
        <f t="shared" si="221"/>
        <v>0</v>
      </c>
      <c r="K1443" s="337"/>
      <c r="L1443" s="340"/>
      <c r="M1443" s="337"/>
    </row>
    <row r="1444" spans="1:13" ht="12.75" hidden="1" customHeight="1">
      <c r="A1444" s="357" t="s">
        <v>628</v>
      </c>
      <c r="B1444" s="358" t="s">
        <v>91</v>
      </c>
      <c r="C1444" s="209" t="s">
        <v>132</v>
      </c>
      <c r="D1444" s="209" t="s">
        <v>134</v>
      </c>
      <c r="E1444" s="209" t="s">
        <v>760</v>
      </c>
      <c r="F1444" s="209" t="s">
        <v>101</v>
      </c>
      <c r="G1444" s="209" t="s">
        <v>197</v>
      </c>
      <c r="H1444" s="337"/>
      <c r="I1444" s="337"/>
      <c r="J1444" s="339">
        <f t="shared" si="221"/>
        <v>0</v>
      </c>
      <c r="K1444" s="337"/>
      <c r="L1444" s="340"/>
      <c r="M1444" s="337"/>
    </row>
    <row r="1445" spans="1:13" ht="12.75" hidden="1" customHeight="1">
      <c r="A1445" s="380" t="s">
        <v>437</v>
      </c>
      <c r="B1445" s="358" t="s">
        <v>91</v>
      </c>
      <c r="C1445" s="209" t="s">
        <v>132</v>
      </c>
      <c r="D1445" s="209" t="s">
        <v>134</v>
      </c>
      <c r="E1445" s="209" t="s">
        <v>761</v>
      </c>
      <c r="F1445" s="209"/>
      <c r="G1445" s="209"/>
      <c r="H1445" s="337"/>
      <c r="I1445" s="337"/>
      <c r="J1445" s="339">
        <f t="shared" si="221"/>
        <v>0</v>
      </c>
      <c r="K1445" s="337"/>
      <c r="L1445" s="340"/>
      <c r="M1445" s="337"/>
    </row>
    <row r="1446" spans="1:13" ht="12.75" hidden="1" customHeight="1">
      <c r="A1446" s="225" t="s">
        <v>190</v>
      </c>
      <c r="B1446" s="227" t="s">
        <v>91</v>
      </c>
      <c r="C1446" s="209" t="s">
        <v>132</v>
      </c>
      <c r="D1446" s="209" t="s">
        <v>134</v>
      </c>
      <c r="E1446" s="209" t="s">
        <v>761</v>
      </c>
      <c r="F1446" s="209" t="s">
        <v>99</v>
      </c>
      <c r="G1446" s="209"/>
      <c r="H1446" s="337"/>
      <c r="I1446" s="337"/>
      <c r="J1446" s="339">
        <f t="shared" si="221"/>
        <v>0</v>
      </c>
      <c r="K1446" s="337"/>
      <c r="L1446" s="340"/>
      <c r="M1446" s="337"/>
    </row>
    <row r="1447" spans="1:13" ht="12.75" hidden="1" customHeight="1">
      <c r="A1447" s="225" t="s">
        <v>100</v>
      </c>
      <c r="B1447" s="227" t="s">
        <v>91</v>
      </c>
      <c r="C1447" s="209" t="s">
        <v>132</v>
      </c>
      <c r="D1447" s="209" t="s">
        <v>134</v>
      </c>
      <c r="E1447" s="209" t="s">
        <v>761</v>
      </c>
      <c r="F1447" s="209" t="s">
        <v>101</v>
      </c>
      <c r="G1447" s="209"/>
      <c r="H1447" s="337"/>
      <c r="I1447" s="337"/>
      <c r="J1447" s="339">
        <f t="shared" si="221"/>
        <v>0</v>
      </c>
      <c r="K1447" s="337"/>
      <c r="L1447" s="340"/>
      <c r="M1447" s="337"/>
    </row>
    <row r="1448" spans="1:13" ht="12.75" hidden="1" customHeight="1">
      <c r="A1448" s="357" t="s">
        <v>11</v>
      </c>
      <c r="B1448" s="358" t="s">
        <v>91</v>
      </c>
      <c r="C1448" s="209" t="s">
        <v>132</v>
      </c>
      <c r="D1448" s="209" t="s">
        <v>134</v>
      </c>
      <c r="E1448" s="209" t="s">
        <v>761</v>
      </c>
      <c r="F1448" s="209" t="s">
        <v>101</v>
      </c>
      <c r="G1448" s="209" t="s">
        <v>12</v>
      </c>
      <c r="H1448" s="337"/>
      <c r="I1448" s="337"/>
      <c r="J1448" s="339">
        <f t="shared" si="221"/>
        <v>0</v>
      </c>
      <c r="K1448" s="337"/>
      <c r="L1448" s="340"/>
      <c r="M1448" s="337"/>
    </row>
    <row r="1449" spans="1:13" ht="12.75" hidden="1" customHeight="1">
      <c r="A1449" s="357" t="s">
        <v>946</v>
      </c>
      <c r="B1449" s="358" t="s">
        <v>91</v>
      </c>
      <c r="C1449" s="209" t="s">
        <v>132</v>
      </c>
      <c r="D1449" s="209" t="s">
        <v>134</v>
      </c>
      <c r="E1449" s="209" t="s">
        <v>762</v>
      </c>
      <c r="F1449" s="209"/>
      <c r="G1449" s="209"/>
      <c r="H1449" s="337"/>
      <c r="I1449" s="337"/>
      <c r="J1449" s="339">
        <f t="shared" si="221"/>
        <v>0</v>
      </c>
      <c r="K1449" s="337"/>
      <c r="L1449" s="340"/>
      <c r="M1449" s="337"/>
    </row>
    <row r="1450" spans="1:13" ht="12.75" hidden="1" customHeight="1">
      <c r="A1450" s="38" t="s">
        <v>190</v>
      </c>
      <c r="B1450" s="358" t="s">
        <v>91</v>
      </c>
      <c r="C1450" s="209" t="s">
        <v>132</v>
      </c>
      <c r="D1450" s="209" t="s">
        <v>134</v>
      </c>
      <c r="E1450" s="209" t="s">
        <v>762</v>
      </c>
      <c r="F1450" s="209" t="s">
        <v>99</v>
      </c>
      <c r="G1450" s="209"/>
      <c r="H1450" s="337"/>
      <c r="I1450" s="337"/>
      <c r="J1450" s="339">
        <f t="shared" si="221"/>
        <v>0</v>
      </c>
      <c r="K1450" s="337"/>
      <c r="L1450" s="340"/>
      <c r="M1450" s="337"/>
    </row>
    <row r="1451" spans="1:13" ht="12.75" hidden="1" customHeight="1">
      <c r="A1451" s="38" t="s">
        <v>100</v>
      </c>
      <c r="B1451" s="358" t="s">
        <v>91</v>
      </c>
      <c r="C1451" s="209" t="s">
        <v>132</v>
      </c>
      <c r="D1451" s="209" t="s">
        <v>134</v>
      </c>
      <c r="E1451" s="209" t="s">
        <v>762</v>
      </c>
      <c r="F1451" s="209" t="s">
        <v>101</v>
      </c>
      <c r="G1451" s="209"/>
      <c r="H1451" s="337"/>
      <c r="I1451" s="337"/>
      <c r="J1451" s="339">
        <f t="shared" si="221"/>
        <v>0</v>
      </c>
      <c r="K1451" s="337"/>
      <c r="L1451" s="340"/>
      <c r="M1451" s="337"/>
    </row>
    <row r="1452" spans="1:13" ht="12.75" hidden="1" customHeight="1">
      <c r="A1452" s="357" t="s">
        <v>11</v>
      </c>
      <c r="B1452" s="358" t="s">
        <v>91</v>
      </c>
      <c r="C1452" s="209" t="s">
        <v>132</v>
      </c>
      <c r="D1452" s="209" t="s">
        <v>134</v>
      </c>
      <c r="E1452" s="209" t="s">
        <v>762</v>
      </c>
      <c r="F1452" s="209" t="s">
        <v>101</v>
      </c>
      <c r="G1452" s="209" t="s">
        <v>10</v>
      </c>
      <c r="H1452" s="337"/>
      <c r="I1452" s="337"/>
      <c r="J1452" s="339">
        <f t="shared" si="221"/>
        <v>0</v>
      </c>
      <c r="K1452" s="337"/>
      <c r="L1452" s="340"/>
      <c r="M1452" s="337"/>
    </row>
    <row r="1453" spans="1:13" ht="51" hidden="1">
      <c r="A1453" s="357" t="s">
        <v>703</v>
      </c>
      <c r="B1453" s="358" t="s">
        <v>91</v>
      </c>
      <c r="C1453" s="209" t="s">
        <v>132</v>
      </c>
      <c r="D1453" s="209" t="s">
        <v>134</v>
      </c>
      <c r="E1453" s="209" t="s">
        <v>970</v>
      </c>
      <c r="F1453" s="209"/>
      <c r="G1453" s="209"/>
      <c r="H1453" s="337">
        <f t="shared" ref="H1453:M1454" si="222">H1454</f>
        <v>0</v>
      </c>
      <c r="I1453" s="337"/>
      <c r="J1453" s="339">
        <f t="shared" si="221"/>
        <v>0</v>
      </c>
      <c r="K1453" s="337">
        <f t="shared" si="222"/>
        <v>0</v>
      </c>
      <c r="L1453" s="340"/>
      <c r="M1453" s="337">
        <f t="shared" si="222"/>
        <v>0</v>
      </c>
    </row>
    <row r="1454" spans="1:13" ht="27" hidden="1" customHeight="1">
      <c r="A1454" s="357" t="s">
        <v>35</v>
      </c>
      <c r="B1454" s="358" t="s">
        <v>91</v>
      </c>
      <c r="C1454" s="209" t="s">
        <v>132</v>
      </c>
      <c r="D1454" s="209" t="s">
        <v>134</v>
      </c>
      <c r="E1454" s="209" t="s">
        <v>970</v>
      </c>
      <c r="F1454" s="209" t="s">
        <v>27</v>
      </c>
      <c r="G1454" s="209"/>
      <c r="H1454" s="337">
        <f t="shared" si="222"/>
        <v>0</v>
      </c>
      <c r="I1454" s="337"/>
      <c r="J1454" s="339">
        <f t="shared" si="221"/>
        <v>0</v>
      </c>
      <c r="K1454" s="337">
        <f t="shared" si="222"/>
        <v>0</v>
      </c>
      <c r="L1454" s="340"/>
      <c r="M1454" s="337">
        <f t="shared" si="222"/>
        <v>0</v>
      </c>
    </row>
    <row r="1455" spans="1:13" ht="38.25" hidden="1">
      <c r="A1455" s="357" t="s">
        <v>137</v>
      </c>
      <c r="B1455" s="358" t="s">
        <v>91</v>
      </c>
      <c r="C1455" s="209" t="s">
        <v>132</v>
      </c>
      <c r="D1455" s="209" t="s">
        <v>134</v>
      </c>
      <c r="E1455" s="209" t="s">
        <v>970</v>
      </c>
      <c r="F1455" s="209" t="s">
        <v>29</v>
      </c>
      <c r="G1455" s="209"/>
      <c r="H1455" s="337">
        <f>H1456+H1457</f>
        <v>0</v>
      </c>
      <c r="I1455" s="337"/>
      <c r="J1455" s="339">
        <f t="shared" si="221"/>
        <v>0</v>
      </c>
      <c r="K1455" s="337">
        <f>K1456+K1457</f>
        <v>0</v>
      </c>
      <c r="L1455" s="340"/>
      <c r="M1455" s="337">
        <f>M1456+M1457</f>
        <v>0</v>
      </c>
    </row>
    <row r="1456" spans="1:13" ht="12.75" hidden="1" customHeight="1">
      <c r="A1456" s="357" t="s">
        <v>9</v>
      </c>
      <c r="B1456" s="358" t="s">
        <v>91</v>
      </c>
      <c r="C1456" s="209" t="s">
        <v>132</v>
      </c>
      <c r="D1456" s="209" t="s">
        <v>134</v>
      </c>
      <c r="E1456" s="209" t="s">
        <v>970</v>
      </c>
      <c r="F1456" s="209" t="s">
        <v>29</v>
      </c>
      <c r="G1456" s="209" t="s">
        <v>10</v>
      </c>
      <c r="H1456" s="337"/>
      <c r="I1456" s="337"/>
      <c r="J1456" s="339">
        <f t="shared" si="221"/>
        <v>0</v>
      </c>
      <c r="K1456" s="337"/>
      <c r="L1456" s="340"/>
      <c r="M1456" s="337"/>
    </row>
    <row r="1457" spans="1:13" ht="12.75" hidden="1" customHeight="1">
      <c r="A1457" s="357" t="s">
        <v>472</v>
      </c>
      <c r="B1457" s="358" t="s">
        <v>91</v>
      </c>
      <c r="C1457" s="209" t="s">
        <v>132</v>
      </c>
      <c r="D1457" s="209" t="s">
        <v>134</v>
      </c>
      <c r="E1457" s="209" t="s">
        <v>970</v>
      </c>
      <c r="F1457" s="209" t="s">
        <v>29</v>
      </c>
      <c r="G1457" s="209" t="s">
        <v>198</v>
      </c>
      <c r="H1457" s="337"/>
      <c r="I1457" s="337"/>
      <c r="J1457" s="339">
        <f t="shared" si="221"/>
        <v>0</v>
      </c>
      <c r="K1457" s="337"/>
      <c r="L1457" s="340"/>
      <c r="M1457" s="337"/>
    </row>
    <row r="1458" spans="1:13" ht="25.5" hidden="1">
      <c r="A1458" s="357" t="s">
        <v>833</v>
      </c>
      <c r="B1458" s="358" t="s">
        <v>91</v>
      </c>
      <c r="C1458" s="209" t="s">
        <v>132</v>
      </c>
      <c r="D1458" s="209" t="s">
        <v>134</v>
      </c>
      <c r="E1458" s="209" t="s">
        <v>765</v>
      </c>
      <c r="F1458" s="209"/>
      <c r="G1458" s="209"/>
      <c r="H1458" s="337"/>
      <c r="I1458" s="337"/>
      <c r="J1458" s="339">
        <f t="shared" si="221"/>
        <v>0</v>
      </c>
      <c r="K1458" s="337"/>
      <c r="L1458" s="340"/>
      <c r="M1458" s="337"/>
    </row>
    <row r="1459" spans="1:13" ht="12.75" hidden="1" customHeight="1">
      <c r="A1459" s="357" t="s">
        <v>35</v>
      </c>
      <c r="B1459" s="358" t="s">
        <v>91</v>
      </c>
      <c r="C1459" s="209" t="s">
        <v>132</v>
      </c>
      <c r="D1459" s="209" t="s">
        <v>134</v>
      </c>
      <c r="E1459" s="209" t="s">
        <v>765</v>
      </c>
      <c r="F1459" s="209" t="s">
        <v>27</v>
      </c>
      <c r="G1459" s="209"/>
      <c r="H1459" s="337"/>
      <c r="I1459" s="337"/>
      <c r="J1459" s="339">
        <f t="shared" si="221"/>
        <v>0</v>
      </c>
      <c r="K1459" s="337"/>
      <c r="L1459" s="340"/>
      <c r="M1459" s="337"/>
    </row>
    <row r="1460" spans="1:13" ht="12.75" hidden="1" customHeight="1">
      <c r="A1460" s="357" t="s">
        <v>137</v>
      </c>
      <c r="B1460" s="358" t="s">
        <v>91</v>
      </c>
      <c r="C1460" s="209" t="s">
        <v>132</v>
      </c>
      <c r="D1460" s="209" t="s">
        <v>134</v>
      </c>
      <c r="E1460" s="209" t="s">
        <v>765</v>
      </c>
      <c r="F1460" s="209" t="s">
        <v>29</v>
      </c>
      <c r="G1460" s="209"/>
      <c r="H1460" s="337"/>
      <c r="I1460" s="337"/>
      <c r="J1460" s="339">
        <f t="shared" si="221"/>
        <v>0</v>
      </c>
      <c r="K1460" s="337"/>
      <c r="L1460" s="340"/>
      <c r="M1460" s="337"/>
    </row>
    <row r="1461" spans="1:13" ht="12.75" hidden="1" customHeight="1">
      <c r="A1461" s="357" t="s">
        <v>11</v>
      </c>
      <c r="B1461" s="358" t="s">
        <v>91</v>
      </c>
      <c r="C1461" s="209" t="s">
        <v>132</v>
      </c>
      <c r="D1461" s="209" t="s">
        <v>134</v>
      </c>
      <c r="E1461" s="209" t="s">
        <v>765</v>
      </c>
      <c r="F1461" s="209" t="s">
        <v>29</v>
      </c>
      <c r="G1461" s="209" t="s">
        <v>12</v>
      </c>
      <c r="H1461" s="337"/>
      <c r="I1461" s="337"/>
      <c r="J1461" s="339">
        <f t="shared" si="221"/>
        <v>0</v>
      </c>
      <c r="K1461" s="337"/>
      <c r="L1461" s="340"/>
      <c r="M1461" s="337"/>
    </row>
    <row r="1462" spans="1:13" ht="12.75" hidden="1" customHeight="1">
      <c r="A1462" s="357" t="s">
        <v>811</v>
      </c>
      <c r="B1462" s="358" t="s">
        <v>91</v>
      </c>
      <c r="C1462" s="209" t="s">
        <v>132</v>
      </c>
      <c r="D1462" s="209" t="s">
        <v>134</v>
      </c>
      <c r="E1462" s="209" t="s">
        <v>810</v>
      </c>
      <c r="F1462" s="209"/>
      <c r="G1462" s="209"/>
      <c r="H1462" s="337"/>
      <c r="I1462" s="337"/>
      <c r="J1462" s="339">
        <f t="shared" si="221"/>
        <v>0</v>
      </c>
      <c r="K1462" s="337"/>
      <c r="L1462" s="340"/>
      <c r="M1462" s="337"/>
    </row>
    <row r="1463" spans="1:13" ht="12.75" hidden="1" customHeight="1">
      <c r="A1463" s="357" t="s">
        <v>35</v>
      </c>
      <c r="B1463" s="358" t="s">
        <v>91</v>
      </c>
      <c r="C1463" s="209" t="s">
        <v>132</v>
      </c>
      <c r="D1463" s="209" t="s">
        <v>134</v>
      </c>
      <c r="E1463" s="209" t="s">
        <v>810</v>
      </c>
      <c r="F1463" s="209" t="s">
        <v>27</v>
      </c>
      <c r="G1463" s="209"/>
      <c r="H1463" s="337"/>
      <c r="I1463" s="337"/>
      <c r="J1463" s="339">
        <f t="shared" si="221"/>
        <v>0</v>
      </c>
      <c r="K1463" s="337"/>
      <c r="L1463" s="340"/>
      <c r="M1463" s="337"/>
    </row>
    <row r="1464" spans="1:13" ht="12.75" hidden="1" customHeight="1">
      <c r="A1464" s="357" t="s">
        <v>137</v>
      </c>
      <c r="B1464" s="358" t="s">
        <v>91</v>
      </c>
      <c r="C1464" s="209" t="s">
        <v>132</v>
      </c>
      <c r="D1464" s="209" t="s">
        <v>134</v>
      </c>
      <c r="E1464" s="209" t="s">
        <v>810</v>
      </c>
      <c r="F1464" s="209" t="s">
        <v>29</v>
      </c>
      <c r="G1464" s="209"/>
      <c r="H1464" s="337"/>
      <c r="I1464" s="337"/>
      <c r="J1464" s="339">
        <f t="shared" si="221"/>
        <v>0</v>
      </c>
      <c r="K1464" s="337"/>
      <c r="L1464" s="340"/>
      <c r="M1464" s="337"/>
    </row>
    <row r="1465" spans="1:13" ht="12.75" hidden="1" customHeight="1">
      <c r="A1465" s="357" t="s">
        <v>9</v>
      </c>
      <c r="B1465" s="358" t="s">
        <v>91</v>
      </c>
      <c r="C1465" s="209" t="s">
        <v>132</v>
      </c>
      <c r="D1465" s="209" t="s">
        <v>134</v>
      </c>
      <c r="E1465" s="209" t="s">
        <v>810</v>
      </c>
      <c r="F1465" s="209" t="s">
        <v>29</v>
      </c>
      <c r="G1465" s="209" t="s">
        <v>10</v>
      </c>
      <c r="H1465" s="337"/>
      <c r="I1465" s="337"/>
      <c r="J1465" s="339">
        <f t="shared" si="221"/>
        <v>0</v>
      </c>
      <c r="K1465" s="337"/>
      <c r="L1465" s="340"/>
      <c r="M1465" s="337"/>
    </row>
    <row r="1466" spans="1:13" ht="12.75" hidden="1" customHeight="1">
      <c r="A1466" s="357" t="s">
        <v>11</v>
      </c>
      <c r="B1466" s="358" t="s">
        <v>91</v>
      </c>
      <c r="C1466" s="209" t="s">
        <v>132</v>
      </c>
      <c r="D1466" s="209" t="s">
        <v>134</v>
      </c>
      <c r="E1466" s="209" t="s">
        <v>810</v>
      </c>
      <c r="F1466" s="209" t="s">
        <v>29</v>
      </c>
      <c r="G1466" s="209" t="s">
        <v>12</v>
      </c>
      <c r="H1466" s="337"/>
      <c r="I1466" s="337"/>
      <c r="J1466" s="339">
        <f t="shared" si="221"/>
        <v>0</v>
      </c>
      <c r="K1466" s="337"/>
      <c r="L1466" s="340"/>
      <c r="M1466" s="337"/>
    </row>
    <row r="1467" spans="1:13" ht="12.75" hidden="1" customHeight="1">
      <c r="A1467" s="357" t="s">
        <v>628</v>
      </c>
      <c r="B1467" s="358" t="s">
        <v>91</v>
      </c>
      <c r="C1467" s="209" t="s">
        <v>132</v>
      </c>
      <c r="D1467" s="209" t="s">
        <v>134</v>
      </c>
      <c r="E1467" s="209" t="s">
        <v>810</v>
      </c>
      <c r="F1467" s="209" t="s">
        <v>29</v>
      </c>
      <c r="G1467" s="209" t="s">
        <v>197</v>
      </c>
      <c r="H1467" s="337"/>
      <c r="I1467" s="337"/>
      <c r="J1467" s="339">
        <f t="shared" si="221"/>
        <v>0</v>
      </c>
      <c r="K1467" s="337"/>
      <c r="L1467" s="340"/>
      <c r="M1467" s="337"/>
    </row>
    <row r="1468" spans="1:13" ht="62.25" hidden="1" customHeight="1">
      <c r="A1468" s="393" t="s">
        <v>838</v>
      </c>
      <c r="B1468" s="394" t="s">
        <v>91</v>
      </c>
      <c r="C1468" s="392" t="s">
        <v>132</v>
      </c>
      <c r="D1468" s="392" t="s">
        <v>134</v>
      </c>
      <c r="E1468" s="60" t="s">
        <v>797</v>
      </c>
      <c r="F1468" s="392"/>
      <c r="G1468" s="392"/>
      <c r="H1468" s="335">
        <f t="shared" ref="H1468:M1471" si="223">H1469</f>
        <v>0</v>
      </c>
      <c r="I1468" s="335"/>
      <c r="J1468" s="339">
        <f t="shared" si="221"/>
        <v>0</v>
      </c>
      <c r="K1468" s="335">
        <f t="shared" si="223"/>
        <v>0</v>
      </c>
      <c r="L1468" s="340"/>
      <c r="M1468" s="335">
        <f t="shared" si="223"/>
        <v>0</v>
      </c>
    </row>
    <row r="1469" spans="1:13" ht="12.75" hidden="1" customHeight="1">
      <c r="A1469" s="357" t="s">
        <v>214</v>
      </c>
      <c r="B1469" s="358" t="s">
        <v>91</v>
      </c>
      <c r="C1469" s="209" t="s">
        <v>132</v>
      </c>
      <c r="D1469" s="392" t="s">
        <v>134</v>
      </c>
      <c r="E1469" s="60" t="s">
        <v>798</v>
      </c>
      <c r="F1469" s="209"/>
      <c r="G1469" s="209"/>
      <c r="H1469" s="335">
        <f t="shared" si="223"/>
        <v>0</v>
      </c>
      <c r="I1469" s="335"/>
      <c r="J1469" s="339">
        <f t="shared" si="221"/>
        <v>0</v>
      </c>
      <c r="K1469" s="335">
        <f t="shared" si="223"/>
        <v>0</v>
      </c>
      <c r="L1469" s="340"/>
      <c r="M1469" s="335">
        <f t="shared" si="223"/>
        <v>0</v>
      </c>
    </row>
    <row r="1470" spans="1:13" ht="38.25" hidden="1" customHeight="1">
      <c r="A1470" s="38" t="s">
        <v>190</v>
      </c>
      <c r="B1470" s="358" t="s">
        <v>91</v>
      </c>
      <c r="C1470" s="392" t="s">
        <v>132</v>
      </c>
      <c r="D1470" s="392" t="s">
        <v>134</v>
      </c>
      <c r="E1470" s="60" t="s">
        <v>798</v>
      </c>
      <c r="F1470" s="209" t="s">
        <v>99</v>
      </c>
      <c r="G1470" s="209"/>
      <c r="H1470" s="335">
        <f t="shared" si="223"/>
        <v>0</v>
      </c>
      <c r="I1470" s="335"/>
      <c r="J1470" s="339">
        <f t="shared" si="221"/>
        <v>0</v>
      </c>
      <c r="K1470" s="335">
        <f t="shared" si="223"/>
        <v>0</v>
      </c>
      <c r="L1470" s="340"/>
      <c r="M1470" s="335">
        <f t="shared" si="223"/>
        <v>0</v>
      </c>
    </row>
    <row r="1471" spans="1:13" ht="12.75" hidden="1" customHeight="1">
      <c r="A1471" s="38" t="s">
        <v>100</v>
      </c>
      <c r="B1471" s="358" t="s">
        <v>91</v>
      </c>
      <c r="C1471" s="392" t="s">
        <v>132</v>
      </c>
      <c r="D1471" s="392" t="s">
        <v>134</v>
      </c>
      <c r="E1471" s="60" t="s">
        <v>798</v>
      </c>
      <c r="F1471" s="209" t="s">
        <v>101</v>
      </c>
      <c r="G1471" s="209"/>
      <c r="H1471" s="335">
        <f t="shared" si="223"/>
        <v>0</v>
      </c>
      <c r="I1471" s="335"/>
      <c r="J1471" s="339">
        <f t="shared" si="221"/>
        <v>0</v>
      </c>
      <c r="K1471" s="335">
        <f t="shared" si="223"/>
        <v>0</v>
      </c>
      <c r="L1471" s="340"/>
      <c r="M1471" s="335">
        <f t="shared" si="223"/>
        <v>0</v>
      </c>
    </row>
    <row r="1472" spans="1:13" ht="12.75" hidden="1" customHeight="1">
      <c r="A1472" s="357" t="s">
        <v>9</v>
      </c>
      <c r="B1472" s="358" t="s">
        <v>91</v>
      </c>
      <c r="C1472" s="392" t="s">
        <v>132</v>
      </c>
      <c r="D1472" s="392" t="s">
        <v>134</v>
      </c>
      <c r="E1472" s="60" t="s">
        <v>798</v>
      </c>
      <c r="F1472" s="209" t="s">
        <v>101</v>
      </c>
      <c r="G1472" s="209" t="s">
        <v>10</v>
      </c>
      <c r="H1472" s="338"/>
      <c r="I1472" s="338"/>
      <c r="J1472" s="339">
        <f t="shared" si="221"/>
        <v>0</v>
      </c>
      <c r="K1472" s="338"/>
      <c r="L1472" s="340"/>
      <c r="M1472" s="338"/>
    </row>
    <row r="1473" spans="1:13" ht="51.75" customHeight="1">
      <c r="A1473" s="37" t="s">
        <v>1049</v>
      </c>
      <c r="B1473" s="79" t="s">
        <v>91</v>
      </c>
      <c r="C1473" s="250" t="s">
        <v>132</v>
      </c>
      <c r="D1473" s="250" t="s">
        <v>134</v>
      </c>
      <c r="E1473" s="22" t="s">
        <v>754</v>
      </c>
      <c r="F1473" s="250"/>
      <c r="G1473" s="250"/>
      <c r="H1473" s="339">
        <f t="shared" ref="H1473:M1476" si="224">H1474</f>
        <v>74.099999999999994</v>
      </c>
      <c r="I1473" s="339">
        <f t="shared" si="224"/>
        <v>0</v>
      </c>
      <c r="J1473" s="339">
        <f t="shared" si="221"/>
        <v>74.099999999999994</v>
      </c>
      <c r="K1473" s="339">
        <f t="shared" si="224"/>
        <v>57.6</v>
      </c>
      <c r="L1473" s="340"/>
      <c r="M1473" s="339">
        <f t="shared" si="224"/>
        <v>58.6</v>
      </c>
    </row>
    <row r="1474" spans="1:13" ht="36" customHeight="1">
      <c r="A1474" s="38" t="s">
        <v>839</v>
      </c>
      <c r="B1474" s="78" t="s">
        <v>91</v>
      </c>
      <c r="C1474" s="209" t="s">
        <v>132</v>
      </c>
      <c r="D1474" s="209" t="s">
        <v>134</v>
      </c>
      <c r="E1474" s="223" t="s">
        <v>773</v>
      </c>
      <c r="F1474" s="209"/>
      <c r="G1474" s="209"/>
      <c r="H1474" s="335">
        <f t="shared" si="224"/>
        <v>74.099999999999994</v>
      </c>
      <c r="I1474" s="335">
        <f t="shared" si="224"/>
        <v>0</v>
      </c>
      <c r="J1474" s="339">
        <f t="shared" si="221"/>
        <v>74.099999999999994</v>
      </c>
      <c r="K1474" s="335">
        <f t="shared" si="224"/>
        <v>57.6</v>
      </c>
      <c r="L1474" s="340"/>
      <c r="M1474" s="335">
        <f t="shared" si="224"/>
        <v>58.6</v>
      </c>
    </row>
    <row r="1475" spans="1:13" ht="27.75" customHeight="1">
      <c r="A1475" s="357" t="s">
        <v>35</v>
      </c>
      <c r="B1475" s="358" t="s">
        <v>91</v>
      </c>
      <c r="C1475" s="209" t="s">
        <v>132</v>
      </c>
      <c r="D1475" s="209" t="s">
        <v>134</v>
      </c>
      <c r="E1475" s="223" t="s">
        <v>773</v>
      </c>
      <c r="F1475" s="209" t="s">
        <v>27</v>
      </c>
      <c r="G1475" s="209"/>
      <c r="H1475" s="335">
        <f t="shared" si="224"/>
        <v>74.099999999999994</v>
      </c>
      <c r="I1475" s="335">
        <f t="shared" si="224"/>
        <v>0</v>
      </c>
      <c r="J1475" s="339">
        <f t="shared" si="221"/>
        <v>74.099999999999994</v>
      </c>
      <c r="K1475" s="335">
        <f t="shared" si="224"/>
        <v>57.6</v>
      </c>
      <c r="L1475" s="340"/>
      <c r="M1475" s="335">
        <f t="shared" si="224"/>
        <v>58.6</v>
      </c>
    </row>
    <row r="1476" spans="1:13" ht="40.5" customHeight="1">
      <c r="A1476" s="357" t="s">
        <v>137</v>
      </c>
      <c r="B1476" s="358" t="s">
        <v>91</v>
      </c>
      <c r="C1476" s="209" t="s">
        <v>132</v>
      </c>
      <c r="D1476" s="209" t="s">
        <v>134</v>
      </c>
      <c r="E1476" s="223" t="s">
        <v>773</v>
      </c>
      <c r="F1476" s="209" t="s">
        <v>29</v>
      </c>
      <c r="G1476" s="209"/>
      <c r="H1476" s="335">
        <f t="shared" si="224"/>
        <v>74.099999999999994</v>
      </c>
      <c r="I1476" s="335">
        <f t="shared" si="224"/>
        <v>0</v>
      </c>
      <c r="J1476" s="339">
        <f t="shared" si="221"/>
        <v>74.099999999999994</v>
      </c>
      <c r="K1476" s="335">
        <f t="shared" si="224"/>
        <v>57.6</v>
      </c>
      <c r="L1476" s="340"/>
      <c r="M1476" s="335">
        <f t="shared" si="224"/>
        <v>58.6</v>
      </c>
    </row>
    <row r="1477" spans="1:13">
      <c r="A1477" s="357" t="s">
        <v>9</v>
      </c>
      <c r="B1477" s="358" t="s">
        <v>91</v>
      </c>
      <c r="C1477" s="209" t="s">
        <v>132</v>
      </c>
      <c r="D1477" s="209" t="s">
        <v>134</v>
      </c>
      <c r="E1477" s="223" t="s">
        <v>773</v>
      </c>
      <c r="F1477" s="209" t="s">
        <v>29</v>
      </c>
      <c r="G1477" s="209" t="s">
        <v>10</v>
      </c>
      <c r="H1477" s="337">
        <v>74.099999999999994</v>
      </c>
      <c r="I1477" s="337"/>
      <c r="J1477" s="339">
        <f t="shared" si="221"/>
        <v>74.099999999999994</v>
      </c>
      <c r="K1477" s="337">
        <v>57.6</v>
      </c>
      <c r="L1477" s="340"/>
      <c r="M1477" s="337">
        <v>58.6</v>
      </c>
    </row>
    <row r="1478" spans="1:13" ht="25.5">
      <c r="A1478" s="380" t="s">
        <v>135</v>
      </c>
      <c r="B1478" s="382" t="s">
        <v>91</v>
      </c>
      <c r="C1478" s="250" t="s">
        <v>132</v>
      </c>
      <c r="D1478" s="250" t="s">
        <v>136</v>
      </c>
      <c r="E1478" s="22"/>
      <c r="F1478" s="250"/>
      <c r="G1478" s="250"/>
      <c r="H1478" s="339">
        <f>H1479</f>
        <v>1330.8</v>
      </c>
      <c r="I1478" s="339">
        <f>I1479</f>
        <v>0</v>
      </c>
      <c r="J1478" s="339">
        <f t="shared" si="221"/>
        <v>1330.8</v>
      </c>
      <c r="K1478" s="339">
        <f>K1479</f>
        <v>1219.4000000000001</v>
      </c>
      <c r="L1478" s="340"/>
      <c r="M1478" s="339">
        <f>M1479</f>
        <v>1150</v>
      </c>
    </row>
    <row r="1479" spans="1:13" ht="29.25" customHeight="1">
      <c r="A1479" s="380" t="s">
        <v>16</v>
      </c>
      <c r="B1479" s="382" t="s">
        <v>91</v>
      </c>
      <c r="C1479" s="250" t="s">
        <v>132</v>
      </c>
      <c r="D1479" s="250" t="s">
        <v>136</v>
      </c>
      <c r="E1479" s="250" t="s">
        <v>651</v>
      </c>
      <c r="F1479" s="250"/>
      <c r="G1479" s="250"/>
      <c r="H1479" s="335">
        <f>H1484+H1480</f>
        <v>1330.8</v>
      </c>
      <c r="I1479" s="335">
        <f>I1484+I1480</f>
        <v>0</v>
      </c>
      <c r="J1479" s="339">
        <f t="shared" si="221"/>
        <v>1330.8</v>
      </c>
      <c r="K1479" s="335">
        <f>K1484+K1480</f>
        <v>1219.4000000000001</v>
      </c>
      <c r="L1479" s="340"/>
      <c r="M1479" s="335">
        <f>M1484+M1480</f>
        <v>1150</v>
      </c>
    </row>
    <row r="1480" spans="1:13" ht="38.25" hidden="1">
      <c r="A1480" s="357" t="s">
        <v>874</v>
      </c>
      <c r="B1480" s="382" t="s">
        <v>91</v>
      </c>
      <c r="C1480" s="250" t="s">
        <v>132</v>
      </c>
      <c r="D1480" s="250" t="s">
        <v>136</v>
      </c>
      <c r="E1480" s="209" t="s">
        <v>871</v>
      </c>
      <c r="F1480" s="209"/>
      <c r="G1480" s="209"/>
      <c r="H1480" s="335">
        <f t="shared" ref="H1480:M1482" si="225">H1481</f>
        <v>0</v>
      </c>
      <c r="I1480" s="335"/>
      <c r="J1480" s="339">
        <f t="shared" si="221"/>
        <v>0</v>
      </c>
      <c r="K1480" s="335">
        <f t="shared" si="225"/>
        <v>0</v>
      </c>
      <c r="L1480" s="340"/>
      <c r="M1480" s="335">
        <f t="shared" si="225"/>
        <v>0</v>
      </c>
    </row>
    <row r="1481" spans="1:13" ht="78" hidden="1" customHeight="1">
      <c r="A1481" s="357" t="s">
        <v>18</v>
      </c>
      <c r="B1481" s="382" t="s">
        <v>91</v>
      </c>
      <c r="C1481" s="250" t="s">
        <v>132</v>
      </c>
      <c r="D1481" s="250" t="s">
        <v>136</v>
      </c>
      <c r="E1481" s="209" t="s">
        <v>871</v>
      </c>
      <c r="F1481" s="209" t="s">
        <v>19</v>
      </c>
      <c r="G1481" s="209"/>
      <c r="H1481" s="335">
        <f t="shared" si="225"/>
        <v>0</v>
      </c>
      <c r="I1481" s="335"/>
      <c r="J1481" s="339">
        <f t="shared" si="221"/>
        <v>0</v>
      </c>
      <c r="K1481" s="335">
        <f t="shared" si="225"/>
        <v>0</v>
      </c>
      <c r="L1481" s="340"/>
      <c r="M1481" s="335">
        <f t="shared" si="225"/>
        <v>0</v>
      </c>
    </row>
    <row r="1482" spans="1:13" ht="38.25" hidden="1">
      <c r="A1482" s="357" t="s">
        <v>20</v>
      </c>
      <c r="B1482" s="382" t="s">
        <v>91</v>
      </c>
      <c r="C1482" s="250" t="s">
        <v>132</v>
      </c>
      <c r="D1482" s="250" t="s">
        <v>136</v>
      </c>
      <c r="E1482" s="209" t="s">
        <v>871</v>
      </c>
      <c r="F1482" s="209" t="s">
        <v>21</v>
      </c>
      <c r="G1482" s="209"/>
      <c r="H1482" s="335">
        <f t="shared" si="225"/>
        <v>0</v>
      </c>
      <c r="I1482" s="335"/>
      <c r="J1482" s="339">
        <f t="shared" si="221"/>
        <v>0</v>
      </c>
      <c r="K1482" s="335">
        <f t="shared" si="225"/>
        <v>0</v>
      </c>
      <c r="L1482" s="340"/>
      <c r="M1482" s="335">
        <f t="shared" si="225"/>
        <v>0</v>
      </c>
    </row>
    <row r="1483" spans="1:13" hidden="1">
      <c r="A1483" s="357" t="s">
        <v>872</v>
      </c>
      <c r="B1483" s="382" t="s">
        <v>91</v>
      </c>
      <c r="C1483" s="250" t="s">
        <v>132</v>
      </c>
      <c r="D1483" s="250" t="s">
        <v>136</v>
      </c>
      <c r="E1483" s="209" t="s">
        <v>871</v>
      </c>
      <c r="F1483" s="209" t="s">
        <v>21</v>
      </c>
      <c r="G1483" s="209" t="s">
        <v>197</v>
      </c>
      <c r="H1483" s="335"/>
      <c r="I1483" s="335"/>
      <c r="J1483" s="339">
        <f t="shared" si="221"/>
        <v>0</v>
      </c>
      <c r="K1483" s="338"/>
      <c r="L1483" s="340"/>
      <c r="M1483" s="338"/>
    </row>
    <row r="1484" spans="1:13">
      <c r="A1484" s="380" t="s">
        <v>207</v>
      </c>
      <c r="B1484" s="382" t="s">
        <v>91</v>
      </c>
      <c r="C1484" s="250" t="s">
        <v>132</v>
      </c>
      <c r="D1484" s="250" t="s">
        <v>136</v>
      </c>
      <c r="E1484" s="250" t="s">
        <v>653</v>
      </c>
      <c r="F1484" s="250"/>
      <c r="G1484" s="250"/>
      <c r="H1484" s="335">
        <f t="shared" ref="H1484:M1486" si="226">H1485</f>
        <v>1330.8</v>
      </c>
      <c r="I1484" s="335">
        <f t="shared" si="226"/>
        <v>0</v>
      </c>
      <c r="J1484" s="339">
        <f t="shared" si="221"/>
        <v>1330.8</v>
      </c>
      <c r="K1484" s="335">
        <f t="shared" si="226"/>
        <v>1219.4000000000001</v>
      </c>
      <c r="L1484" s="340"/>
      <c r="M1484" s="335">
        <f t="shared" si="226"/>
        <v>1150</v>
      </c>
    </row>
    <row r="1485" spans="1:13" ht="62.25" customHeight="1">
      <c r="A1485" s="357" t="s">
        <v>18</v>
      </c>
      <c r="B1485" s="358" t="s">
        <v>91</v>
      </c>
      <c r="C1485" s="209" t="s">
        <v>132</v>
      </c>
      <c r="D1485" s="209" t="s">
        <v>136</v>
      </c>
      <c r="E1485" s="209" t="s">
        <v>653</v>
      </c>
      <c r="F1485" s="209" t="s">
        <v>19</v>
      </c>
      <c r="G1485" s="209"/>
      <c r="H1485" s="335">
        <f t="shared" si="226"/>
        <v>1330.8</v>
      </c>
      <c r="I1485" s="335">
        <f t="shared" si="226"/>
        <v>0</v>
      </c>
      <c r="J1485" s="339">
        <f t="shared" si="221"/>
        <v>1330.8</v>
      </c>
      <c r="K1485" s="335">
        <f t="shared" si="226"/>
        <v>1219.4000000000001</v>
      </c>
      <c r="L1485" s="340"/>
      <c r="M1485" s="335">
        <f t="shared" si="226"/>
        <v>1150</v>
      </c>
    </row>
    <row r="1486" spans="1:13" ht="38.25">
      <c r="A1486" s="357" t="s">
        <v>20</v>
      </c>
      <c r="B1486" s="358" t="s">
        <v>91</v>
      </c>
      <c r="C1486" s="209" t="s">
        <v>132</v>
      </c>
      <c r="D1486" s="209" t="s">
        <v>136</v>
      </c>
      <c r="E1486" s="209" t="s">
        <v>653</v>
      </c>
      <c r="F1486" s="209" t="s">
        <v>21</v>
      </c>
      <c r="G1486" s="209"/>
      <c r="H1486" s="335">
        <f t="shared" si="226"/>
        <v>1330.8</v>
      </c>
      <c r="I1486" s="335">
        <f t="shared" si="226"/>
        <v>0</v>
      </c>
      <c r="J1486" s="339">
        <f t="shared" si="221"/>
        <v>1330.8</v>
      </c>
      <c r="K1486" s="335">
        <f t="shared" si="226"/>
        <v>1219.4000000000001</v>
      </c>
      <c r="L1486" s="340"/>
      <c r="M1486" s="335">
        <f t="shared" si="226"/>
        <v>1150</v>
      </c>
    </row>
    <row r="1487" spans="1:13">
      <c r="A1487" s="357" t="s">
        <v>9</v>
      </c>
      <c r="B1487" s="358" t="s">
        <v>91</v>
      </c>
      <c r="C1487" s="209" t="s">
        <v>132</v>
      </c>
      <c r="D1487" s="209" t="s">
        <v>136</v>
      </c>
      <c r="E1487" s="209" t="s">
        <v>653</v>
      </c>
      <c r="F1487" s="209" t="s">
        <v>21</v>
      </c>
      <c r="G1487" s="209" t="s">
        <v>10</v>
      </c>
      <c r="H1487" s="337">
        <f>'Бюджет 2026 г 1 чт потребность'!H1484/12*8</f>
        <v>1330.8</v>
      </c>
      <c r="I1487" s="337"/>
      <c r="J1487" s="339">
        <f t="shared" si="221"/>
        <v>1330.8</v>
      </c>
      <c r="K1487" s="337">
        <f>1612-392.6</f>
        <v>1219.4000000000001</v>
      </c>
      <c r="L1487" s="340"/>
      <c r="M1487" s="337">
        <v>1150</v>
      </c>
    </row>
    <row r="1488" spans="1:13" ht="13.5">
      <c r="A1488" s="418" t="s">
        <v>139</v>
      </c>
      <c r="B1488" s="358" t="s">
        <v>91</v>
      </c>
      <c r="C1488" s="385" t="s">
        <v>138</v>
      </c>
      <c r="D1488" s="385" t="s">
        <v>140</v>
      </c>
      <c r="E1488" s="385"/>
      <c r="F1488" s="385"/>
      <c r="G1488" s="385"/>
      <c r="H1488" s="335">
        <f t="shared" ref="H1488:M1490" si="227">H1489</f>
        <v>68.400000000000006</v>
      </c>
      <c r="I1488" s="335">
        <f t="shared" si="227"/>
        <v>0</v>
      </c>
      <c r="J1488" s="339">
        <f t="shared" si="221"/>
        <v>68.400000000000006</v>
      </c>
      <c r="K1488" s="335">
        <f t="shared" si="227"/>
        <v>68.400000000000006</v>
      </c>
      <c r="L1488" s="340"/>
      <c r="M1488" s="335">
        <f t="shared" si="227"/>
        <v>68.400000000000006</v>
      </c>
    </row>
    <row r="1489" spans="1:13" ht="29.25" customHeight="1">
      <c r="A1489" s="418" t="s">
        <v>16</v>
      </c>
      <c r="B1489" s="358" t="s">
        <v>91</v>
      </c>
      <c r="C1489" s="385" t="s">
        <v>138</v>
      </c>
      <c r="D1489" s="385" t="s">
        <v>140</v>
      </c>
      <c r="E1489" s="385" t="s">
        <v>651</v>
      </c>
      <c r="F1489" s="385"/>
      <c r="G1489" s="385"/>
      <c r="H1489" s="335">
        <f t="shared" si="227"/>
        <v>68.400000000000006</v>
      </c>
      <c r="I1489" s="335">
        <f t="shared" si="227"/>
        <v>0</v>
      </c>
      <c r="J1489" s="339">
        <f t="shared" ref="J1489:J1552" si="228">H1489+I1489</f>
        <v>68.400000000000006</v>
      </c>
      <c r="K1489" s="335">
        <f t="shared" si="227"/>
        <v>68.400000000000006</v>
      </c>
      <c r="L1489" s="340"/>
      <c r="M1489" s="335">
        <f t="shared" si="227"/>
        <v>68.400000000000006</v>
      </c>
    </row>
    <row r="1490" spans="1:13" ht="27" customHeight="1">
      <c r="A1490" s="225" t="s">
        <v>141</v>
      </c>
      <c r="B1490" s="358" t="s">
        <v>91</v>
      </c>
      <c r="C1490" s="209" t="s">
        <v>138</v>
      </c>
      <c r="D1490" s="209" t="s">
        <v>140</v>
      </c>
      <c r="E1490" s="223" t="s">
        <v>749</v>
      </c>
      <c r="F1490" s="209"/>
      <c r="G1490" s="209"/>
      <c r="H1490" s="335">
        <f t="shared" si="227"/>
        <v>68.400000000000006</v>
      </c>
      <c r="I1490" s="335">
        <f t="shared" si="227"/>
        <v>0</v>
      </c>
      <c r="J1490" s="339">
        <f t="shared" si="228"/>
        <v>68.400000000000006</v>
      </c>
      <c r="K1490" s="335">
        <f t="shared" si="227"/>
        <v>68.400000000000006</v>
      </c>
      <c r="L1490" s="340"/>
      <c r="M1490" s="335">
        <f t="shared" si="227"/>
        <v>68.400000000000006</v>
      </c>
    </row>
    <row r="1491" spans="1:13" ht="25.5">
      <c r="A1491" s="357" t="s">
        <v>123</v>
      </c>
      <c r="B1491" s="358" t="s">
        <v>91</v>
      </c>
      <c r="C1491" s="209" t="s">
        <v>138</v>
      </c>
      <c r="D1491" s="209" t="s">
        <v>140</v>
      </c>
      <c r="E1491" s="223" t="s">
        <v>749</v>
      </c>
      <c r="F1491" s="209" t="s">
        <v>124</v>
      </c>
      <c r="G1491" s="209"/>
      <c r="H1491" s="335">
        <f>H1494+H1492</f>
        <v>68.400000000000006</v>
      </c>
      <c r="I1491" s="335">
        <f>I1494+I1492</f>
        <v>0</v>
      </c>
      <c r="J1491" s="339">
        <f t="shared" si="228"/>
        <v>68.400000000000006</v>
      </c>
      <c r="K1491" s="335">
        <f>K1494+K1492</f>
        <v>68.400000000000006</v>
      </c>
      <c r="L1491" s="340"/>
      <c r="M1491" s="335">
        <f>M1494+M1492</f>
        <v>68.400000000000006</v>
      </c>
    </row>
    <row r="1492" spans="1:13" ht="25.5" customHeight="1">
      <c r="A1492" s="225" t="s">
        <v>434</v>
      </c>
      <c r="B1492" s="358" t="s">
        <v>91</v>
      </c>
      <c r="C1492" s="209" t="s">
        <v>138</v>
      </c>
      <c r="D1492" s="209" t="s">
        <v>140</v>
      </c>
      <c r="E1492" s="223" t="s">
        <v>749</v>
      </c>
      <c r="F1492" s="209" t="s">
        <v>435</v>
      </c>
      <c r="G1492" s="209"/>
      <c r="H1492" s="337">
        <f>H1493</f>
        <v>68.400000000000006</v>
      </c>
      <c r="I1492" s="337">
        <f>I1493</f>
        <v>0</v>
      </c>
      <c r="J1492" s="339">
        <f t="shared" si="228"/>
        <v>68.400000000000006</v>
      </c>
      <c r="K1492" s="337">
        <f>K1493</f>
        <v>68.400000000000006</v>
      </c>
      <c r="L1492" s="340"/>
      <c r="M1492" s="337">
        <f>M1493</f>
        <v>68.400000000000006</v>
      </c>
    </row>
    <row r="1493" spans="1:13">
      <c r="A1493" s="225" t="s">
        <v>9</v>
      </c>
      <c r="B1493" s="358" t="s">
        <v>91</v>
      </c>
      <c r="C1493" s="209" t="s">
        <v>138</v>
      </c>
      <c r="D1493" s="209" t="s">
        <v>140</v>
      </c>
      <c r="E1493" s="223" t="s">
        <v>749</v>
      </c>
      <c r="F1493" s="209" t="s">
        <v>856</v>
      </c>
      <c r="G1493" s="209" t="s">
        <v>10</v>
      </c>
      <c r="H1493" s="335">
        <v>68.400000000000006</v>
      </c>
      <c r="I1493" s="335"/>
      <c r="J1493" s="339">
        <f t="shared" si="228"/>
        <v>68.400000000000006</v>
      </c>
      <c r="K1493" s="335">
        <v>68.400000000000006</v>
      </c>
      <c r="L1493" s="340"/>
      <c r="M1493" s="335">
        <v>68.400000000000006</v>
      </c>
    </row>
    <row r="1494" spans="1:13" ht="25.5" hidden="1" customHeight="1">
      <c r="A1494" s="225" t="s">
        <v>127</v>
      </c>
      <c r="B1494" s="358" t="s">
        <v>91</v>
      </c>
      <c r="C1494" s="209" t="s">
        <v>138</v>
      </c>
      <c r="D1494" s="209" t="s">
        <v>140</v>
      </c>
      <c r="E1494" s="223" t="s">
        <v>749</v>
      </c>
      <c r="F1494" s="209" t="s">
        <v>126</v>
      </c>
      <c r="G1494" s="209"/>
      <c r="H1494" s="335">
        <f>H1495</f>
        <v>0</v>
      </c>
      <c r="I1494" s="335"/>
      <c r="J1494" s="339">
        <f t="shared" si="228"/>
        <v>0</v>
      </c>
      <c r="K1494" s="338"/>
      <c r="L1494" s="340"/>
      <c r="M1494" s="338"/>
    </row>
    <row r="1495" spans="1:13" ht="12.75" hidden="1" customHeight="1">
      <c r="A1495" s="225" t="s">
        <v>9</v>
      </c>
      <c r="B1495" s="358" t="s">
        <v>91</v>
      </c>
      <c r="C1495" s="209" t="s">
        <v>138</v>
      </c>
      <c r="D1495" s="209" t="s">
        <v>140</v>
      </c>
      <c r="E1495" s="223" t="s">
        <v>749</v>
      </c>
      <c r="F1495" s="209" t="s">
        <v>126</v>
      </c>
      <c r="G1495" s="209" t="s">
        <v>10</v>
      </c>
      <c r="H1495" s="338"/>
      <c r="I1495" s="338"/>
      <c r="J1495" s="339">
        <f t="shared" si="228"/>
        <v>0</v>
      </c>
      <c r="K1495" s="338"/>
      <c r="L1495" s="340"/>
      <c r="M1495" s="338"/>
    </row>
    <row r="1496" spans="1:13" ht="50.25" customHeight="1">
      <c r="A1496" s="430" t="s">
        <v>415</v>
      </c>
      <c r="B1496" s="387" t="s">
        <v>405</v>
      </c>
      <c r="C1496" s="387"/>
      <c r="D1496" s="34"/>
      <c r="E1496" s="34"/>
      <c r="F1496" s="34"/>
      <c r="G1496" s="34"/>
      <c r="H1496" s="352">
        <f>H1497+H1498+H1499</f>
        <v>2106.625</v>
      </c>
      <c r="I1496" s="352">
        <f>I1497+I1498+I1499</f>
        <v>0</v>
      </c>
      <c r="J1496" s="339">
        <f t="shared" si="228"/>
        <v>2106.625</v>
      </c>
      <c r="K1496" s="352">
        <f>K1497+K1498+K1499</f>
        <v>2103.6</v>
      </c>
      <c r="L1496" s="356" t="e">
        <f>#REF!+#REF!+#REF!+#REF!+#REF!</f>
        <v>#REF!</v>
      </c>
      <c r="M1496" s="352">
        <f>M1497+M1498+M1499</f>
        <v>2103.6</v>
      </c>
    </row>
    <row r="1497" spans="1:13">
      <c r="A1497" s="430" t="s">
        <v>9</v>
      </c>
      <c r="B1497" s="387" t="s">
        <v>405</v>
      </c>
      <c r="C1497" s="387"/>
      <c r="D1497" s="34"/>
      <c r="E1497" s="34"/>
      <c r="F1497" s="34"/>
      <c r="G1497" s="34" t="s">
        <v>10</v>
      </c>
      <c r="H1497" s="352">
        <f>H1506+H1513+H1517+H1543+H1550+H1556+H1532+H1509+H1526+H1520+H1537</f>
        <v>2106.625</v>
      </c>
      <c r="I1497" s="352">
        <f>I1506+I1513+I1517+I1543+I1550+I1556+I1532+I1509+I1526+I1520+I1537</f>
        <v>0</v>
      </c>
      <c r="J1497" s="339">
        <f t="shared" si="228"/>
        <v>2106.625</v>
      </c>
      <c r="K1497" s="352">
        <f>K1506+K1513+K1517+K1543+K1550+K1556+K1532+K1509+K1526+K1520+K1537</f>
        <v>2103.6</v>
      </c>
      <c r="L1497" s="340"/>
      <c r="M1497" s="352">
        <f>M1506+M1513+M1517+M1543+M1550+M1556+M1532+M1509+M1526+M1520+M1537</f>
        <v>2103.6</v>
      </c>
    </row>
    <row r="1498" spans="1:13">
      <c r="A1498" s="430" t="s">
        <v>11</v>
      </c>
      <c r="B1498" s="387" t="s">
        <v>405</v>
      </c>
      <c r="C1498" s="387"/>
      <c r="D1498" s="34"/>
      <c r="E1498" s="34"/>
      <c r="F1498" s="34"/>
      <c r="G1498" s="34" t="s">
        <v>12</v>
      </c>
      <c r="H1498" s="352">
        <f>H1579</f>
        <v>0</v>
      </c>
      <c r="I1498" s="352">
        <f>I1579</f>
        <v>0</v>
      </c>
      <c r="J1498" s="339">
        <f t="shared" si="228"/>
        <v>0</v>
      </c>
      <c r="K1498" s="352">
        <f>K1579</f>
        <v>0</v>
      </c>
      <c r="L1498" s="340"/>
      <c r="M1498" s="352">
        <f>M1579</f>
        <v>0</v>
      </c>
    </row>
    <row r="1499" spans="1:13">
      <c r="A1499" s="430" t="s">
        <v>628</v>
      </c>
      <c r="B1499" s="387" t="s">
        <v>405</v>
      </c>
      <c r="C1499" s="387"/>
      <c r="D1499" s="34"/>
      <c r="E1499" s="34"/>
      <c r="F1499" s="34"/>
      <c r="G1499" s="34" t="s">
        <v>197</v>
      </c>
      <c r="H1499" s="352">
        <f>H1568</f>
        <v>0</v>
      </c>
      <c r="I1499" s="352">
        <f>I1568</f>
        <v>0</v>
      </c>
      <c r="J1499" s="339">
        <f t="shared" si="228"/>
        <v>0</v>
      </c>
      <c r="K1499" s="352">
        <f>K1568</f>
        <v>0</v>
      </c>
      <c r="L1499" s="340"/>
      <c r="M1499" s="352">
        <f>M1568</f>
        <v>0</v>
      </c>
    </row>
    <row r="1500" spans="1:13">
      <c r="A1500" s="430" t="s">
        <v>411</v>
      </c>
      <c r="B1500" s="388" t="s">
        <v>405</v>
      </c>
      <c r="C1500" s="387" t="s">
        <v>13</v>
      </c>
      <c r="D1500" s="209"/>
      <c r="E1500" s="34"/>
      <c r="F1500" s="34"/>
      <c r="G1500" s="34"/>
      <c r="H1500" s="352">
        <f t="shared" ref="H1500:M1501" si="229">H1501</f>
        <v>909.22500000000014</v>
      </c>
      <c r="I1500" s="352">
        <f t="shared" si="229"/>
        <v>0</v>
      </c>
      <c r="J1500" s="339">
        <f t="shared" si="228"/>
        <v>909.22500000000014</v>
      </c>
      <c r="K1500" s="352">
        <f t="shared" si="229"/>
        <v>906.2</v>
      </c>
      <c r="L1500" s="340"/>
      <c r="M1500" s="352">
        <f t="shared" si="229"/>
        <v>906.2</v>
      </c>
    </row>
    <row r="1501" spans="1:13" ht="17.25" customHeight="1">
      <c r="A1501" s="430" t="s">
        <v>50</v>
      </c>
      <c r="B1501" s="388" t="s">
        <v>405</v>
      </c>
      <c r="C1501" s="387" t="s">
        <v>13</v>
      </c>
      <c r="D1501" s="34" t="s">
        <v>51</v>
      </c>
      <c r="E1501" s="34"/>
      <c r="F1501" s="34"/>
      <c r="G1501" s="34"/>
      <c r="H1501" s="352">
        <f t="shared" si="229"/>
        <v>909.22500000000014</v>
      </c>
      <c r="I1501" s="352">
        <f t="shared" si="229"/>
        <v>0</v>
      </c>
      <c r="J1501" s="339">
        <f t="shared" si="228"/>
        <v>909.22500000000014</v>
      </c>
      <c r="K1501" s="352">
        <f t="shared" si="229"/>
        <v>906.2</v>
      </c>
      <c r="L1501" s="340"/>
      <c r="M1501" s="352">
        <f t="shared" si="229"/>
        <v>906.2</v>
      </c>
    </row>
    <row r="1502" spans="1:13" ht="28.5" customHeight="1">
      <c r="A1502" s="380" t="s">
        <v>16</v>
      </c>
      <c r="B1502" s="388" t="s">
        <v>405</v>
      </c>
      <c r="C1502" s="387" t="s">
        <v>13</v>
      </c>
      <c r="D1502" s="34" t="s">
        <v>51</v>
      </c>
      <c r="E1502" s="34" t="s">
        <v>651</v>
      </c>
      <c r="F1502" s="34"/>
      <c r="G1502" s="34"/>
      <c r="H1502" s="352">
        <f>H1503+H1510+H1514</f>
        <v>909.22500000000014</v>
      </c>
      <c r="I1502" s="352">
        <f>I1503+I1510+I1514</f>
        <v>0</v>
      </c>
      <c r="J1502" s="339">
        <f t="shared" si="228"/>
        <v>909.22500000000014</v>
      </c>
      <c r="K1502" s="352">
        <f>K1503+K1510+K1514</f>
        <v>906.2</v>
      </c>
      <c r="L1502" s="340"/>
      <c r="M1502" s="352">
        <f>M1503+M1510+M1514</f>
        <v>906.2</v>
      </c>
    </row>
    <row r="1503" spans="1:13" ht="39" customHeight="1">
      <c r="A1503" s="380" t="s">
        <v>240</v>
      </c>
      <c r="B1503" s="382" t="s">
        <v>405</v>
      </c>
      <c r="C1503" s="250" t="s">
        <v>13</v>
      </c>
      <c r="D1503" s="250" t="s">
        <v>51</v>
      </c>
      <c r="E1503" s="22" t="s">
        <v>774</v>
      </c>
      <c r="F1503" s="250"/>
      <c r="G1503" s="250"/>
      <c r="H1503" s="337">
        <f>H1504+H1507</f>
        <v>183.3</v>
      </c>
      <c r="I1503" s="337">
        <f>I1504+I1507</f>
        <v>0</v>
      </c>
      <c r="J1503" s="339">
        <f t="shared" si="228"/>
        <v>183.3</v>
      </c>
      <c r="K1503" s="337">
        <f>K1504+K1507</f>
        <v>183.3</v>
      </c>
      <c r="L1503" s="340"/>
      <c r="M1503" s="337">
        <f>M1504+M1507</f>
        <v>183.3</v>
      </c>
    </row>
    <row r="1504" spans="1:13" ht="28.5" customHeight="1">
      <c r="A1504" s="357" t="s">
        <v>35</v>
      </c>
      <c r="B1504" s="358" t="s">
        <v>405</v>
      </c>
      <c r="C1504" s="209" t="s">
        <v>13</v>
      </c>
      <c r="D1504" s="209" t="s">
        <v>51</v>
      </c>
      <c r="E1504" s="223" t="s">
        <v>774</v>
      </c>
      <c r="F1504" s="209" t="s">
        <v>27</v>
      </c>
      <c r="G1504" s="209"/>
      <c r="H1504" s="337">
        <f t="shared" ref="H1504:M1505" si="230">H1505</f>
        <v>183.3</v>
      </c>
      <c r="I1504" s="337">
        <f t="shared" si="230"/>
        <v>0</v>
      </c>
      <c r="J1504" s="339">
        <f t="shared" si="228"/>
        <v>183.3</v>
      </c>
      <c r="K1504" s="337">
        <f t="shared" si="230"/>
        <v>183.3</v>
      </c>
      <c r="L1504" s="340"/>
      <c r="M1504" s="337">
        <f t="shared" si="230"/>
        <v>183.3</v>
      </c>
    </row>
    <row r="1505" spans="1:13" ht="39" customHeight="1">
      <c r="A1505" s="357" t="s">
        <v>28</v>
      </c>
      <c r="B1505" s="358" t="s">
        <v>405</v>
      </c>
      <c r="C1505" s="209" t="s">
        <v>13</v>
      </c>
      <c r="D1505" s="209" t="s">
        <v>51</v>
      </c>
      <c r="E1505" s="223" t="s">
        <v>774</v>
      </c>
      <c r="F1505" s="209" t="s">
        <v>29</v>
      </c>
      <c r="G1505" s="209"/>
      <c r="H1505" s="337">
        <f t="shared" si="230"/>
        <v>183.3</v>
      </c>
      <c r="I1505" s="337">
        <f t="shared" si="230"/>
        <v>0</v>
      </c>
      <c r="J1505" s="339">
        <f t="shared" si="228"/>
        <v>183.3</v>
      </c>
      <c r="K1505" s="337">
        <f t="shared" si="230"/>
        <v>183.3</v>
      </c>
      <c r="L1505" s="340"/>
      <c r="M1505" s="337">
        <f t="shared" si="230"/>
        <v>183.3</v>
      </c>
    </row>
    <row r="1506" spans="1:13">
      <c r="A1506" s="357" t="s">
        <v>9</v>
      </c>
      <c r="B1506" s="358" t="s">
        <v>405</v>
      </c>
      <c r="C1506" s="209" t="s">
        <v>13</v>
      </c>
      <c r="D1506" s="209" t="s">
        <v>51</v>
      </c>
      <c r="E1506" s="223" t="s">
        <v>774</v>
      </c>
      <c r="F1506" s="209" t="s">
        <v>29</v>
      </c>
      <c r="G1506" s="209" t="s">
        <v>10</v>
      </c>
      <c r="H1506" s="335">
        <v>183.3</v>
      </c>
      <c r="I1506" s="335"/>
      <c r="J1506" s="339">
        <f t="shared" si="228"/>
        <v>183.3</v>
      </c>
      <c r="K1506" s="335">
        <v>183.3</v>
      </c>
      <c r="L1506" s="340"/>
      <c r="M1506" s="335">
        <v>183.3</v>
      </c>
    </row>
    <row r="1507" spans="1:13" ht="13.5" customHeight="1">
      <c r="A1507" s="357" t="s">
        <v>30</v>
      </c>
      <c r="B1507" s="358" t="s">
        <v>405</v>
      </c>
      <c r="C1507" s="209" t="s">
        <v>13</v>
      </c>
      <c r="D1507" s="209" t="s">
        <v>51</v>
      </c>
      <c r="E1507" s="223" t="s">
        <v>774</v>
      </c>
      <c r="F1507" s="209" t="s">
        <v>31</v>
      </c>
      <c r="G1507" s="209"/>
      <c r="H1507" s="335">
        <f t="shared" ref="H1507:M1508" si="231">H1508</f>
        <v>0</v>
      </c>
      <c r="I1507" s="335">
        <f t="shared" si="231"/>
        <v>0</v>
      </c>
      <c r="J1507" s="339">
        <f t="shared" si="228"/>
        <v>0</v>
      </c>
      <c r="K1507" s="335">
        <f t="shared" si="231"/>
        <v>0</v>
      </c>
      <c r="L1507" s="340"/>
      <c r="M1507" s="335">
        <f t="shared" si="231"/>
        <v>0</v>
      </c>
    </row>
    <row r="1508" spans="1:13" ht="13.5" customHeight="1">
      <c r="A1508" s="357" t="s">
        <v>824</v>
      </c>
      <c r="B1508" s="358" t="s">
        <v>405</v>
      </c>
      <c r="C1508" s="209" t="s">
        <v>13</v>
      </c>
      <c r="D1508" s="209" t="s">
        <v>51</v>
      </c>
      <c r="E1508" s="223" t="s">
        <v>774</v>
      </c>
      <c r="F1508" s="209" t="s">
        <v>822</v>
      </c>
      <c r="G1508" s="209"/>
      <c r="H1508" s="335">
        <f t="shared" si="231"/>
        <v>0</v>
      </c>
      <c r="I1508" s="335">
        <f t="shared" si="231"/>
        <v>0</v>
      </c>
      <c r="J1508" s="339">
        <f t="shared" si="228"/>
        <v>0</v>
      </c>
      <c r="K1508" s="335">
        <f t="shared" si="231"/>
        <v>0</v>
      </c>
      <c r="L1508" s="340"/>
      <c r="M1508" s="335">
        <f t="shared" si="231"/>
        <v>0</v>
      </c>
    </row>
    <row r="1509" spans="1:13" ht="12.75" customHeight="1">
      <c r="A1509" s="357" t="s">
        <v>9</v>
      </c>
      <c r="B1509" s="358" t="s">
        <v>405</v>
      </c>
      <c r="C1509" s="209" t="s">
        <v>13</v>
      </c>
      <c r="D1509" s="209" t="s">
        <v>51</v>
      </c>
      <c r="E1509" s="223" t="s">
        <v>774</v>
      </c>
      <c r="F1509" s="209" t="s">
        <v>822</v>
      </c>
      <c r="G1509" s="209" t="s">
        <v>10</v>
      </c>
      <c r="H1509" s="338"/>
      <c r="I1509" s="338"/>
      <c r="J1509" s="339">
        <f t="shared" si="228"/>
        <v>0</v>
      </c>
      <c r="K1509" s="338"/>
      <c r="L1509" s="340"/>
      <c r="M1509" s="338"/>
    </row>
    <row r="1510" spans="1:13" ht="60.75" customHeight="1">
      <c r="A1510" s="398" t="s">
        <v>55</v>
      </c>
      <c r="B1510" s="391" t="s">
        <v>405</v>
      </c>
      <c r="C1510" s="209" t="s">
        <v>13</v>
      </c>
      <c r="D1510" s="209" t="s">
        <v>51</v>
      </c>
      <c r="E1510" s="223" t="s">
        <v>656</v>
      </c>
      <c r="F1510" s="209"/>
      <c r="G1510" s="209"/>
      <c r="H1510" s="337">
        <f t="shared" ref="H1510:M1512" si="232">H1511</f>
        <v>544.42500000000007</v>
      </c>
      <c r="I1510" s="337">
        <f t="shared" si="232"/>
        <v>0</v>
      </c>
      <c r="J1510" s="339">
        <f t="shared" si="228"/>
        <v>544.42500000000007</v>
      </c>
      <c r="K1510" s="337">
        <f t="shared" si="232"/>
        <v>544.4</v>
      </c>
      <c r="L1510" s="340"/>
      <c r="M1510" s="337">
        <f t="shared" si="232"/>
        <v>544.4</v>
      </c>
    </row>
    <row r="1511" spans="1:13" ht="31.5" customHeight="1">
      <c r="A1511" s="357" t="s">
        <v>35</v>
      </c>
      <c r="B1511" s="358" t="s">
        <v>405</v>
      </c>
      <c r="C1511" s="209" t="s">
        <v>13</v>
      </c>
      <c r="D1511" s="209" t="s">
        <v>51</v>
      </c>
      <c r="E1511" s="223" t="s">
        <v>656</v>
      </c>
      <c r="F1511" s="209" t="s">
        <v>27</v>
      </c>
      <c r="G1511" s="209"/>
      <c r="H1511" s="337">
        <f t="shared" si="232"/>
        <v>544.42500000000007</v>
      </c>
      <c r="I1511" s="337">
        <f t="shared" si="232"/>
        <v>0</v>
      </c>
      <c r="J1511" s="339">
        <f t="shared" si="228"/>
        <v>544.42500000000007</v>
      </c>
      <c r="K1511" s="337">
        <f t="shared" si="232"/>
        <v>544.4</v>
      </c>
      <c r="L1511" s="340"/>
      <c r="M1511" s="337">
        <f t="shared" si="232"/>
        <v>544.4</v>
      </c>
    </row>
    <row r="1512" spans="1:13" ht="39" customHeight="1">
      <c r="A1512" s="357" t="s">
        <v>28</v>
      </c>
      <c r="B1512" s="358" t="s">
        <v>405</v>
      </c>
      <c r="C1512" s="209" t="s">
        <v>13</v>
      </c>
      <c r="D1512" s="209" t="s">
        <v>51</v>
      </c>
      <c r="E1512" s="223" t="s">
        <v>656</v>
      </c>
      <c r="F1512" s="209" t="s">
        <v>29</v>
      </c>
      <c r="G1512" s="209"/>
      <c r="H1512" s="337">
        <f t="shared" si="232"/>
        <v>544.42500000000007</v>
      </c>
      <c r="I1512" s="337">
        <f t="shared" si="232"/>
        <v>0</v>
      </c>
      <c r="J1512" s="339">
        <f t="shared" si="228"/>
        <v>544.42500000000007</v>
      </c>
      <c r="K1512" s="337">
        <f t="shared" si="232"/>
        <v>544.4</v>
      </c>
      <c r="L1512" s="340"/>
      <c r="M1512" s="337">
        <f t="shared" si="232"/>
        <v>544.4</v>
      </c>
    </row>
    <row r="1513" spans="1:13">
      <c r="A1513" s="357" t="s">
        <v>9</v>
      </c>
      <c r="B1513" s="358" t="s">
        <v>405</v>
      </c>
      <c r="C1513" s="209" t="s">
        <v>13</v>
      </c>
      <c r="D1513" s="209" t="s">
        <v>51</v>
      </c>
      <c r="E1513" s="223" t="s">
        <v>656</v>
      </c>
      <c r="F1513" s="209" t="s">
        <v>29</v>
      </c>
      <c r="G1513" s="209" t="s">
        <v>10</v>
      </c>
      <c r="H1513" s="337">
        <f>'Бюджет 2026 г 1 чт потребность'!H1513/12*9</f>
        <v>544.42500000000007</v>
      </c>
      <c r="I1513" s="337"/>
      <c r="J1513" s="339">
        <f t="shared" si="228"/>
        <v>544.42500000000007</v>
      </c>
      <c r="K1513" s="337">
        <v>544.4</v>
      </c>
      <c r="L1513" s="340"/>
      <c r="M1513" s="337">
        <v>544.4</v>
      </c>
    </row>
    <row r="1514" spans="1:13" ht="66.75" customHeight="1">
      <c r="A1514" s="393" t="s">
        <v>592</v>
      </c>
      <c r="B1514" s="391" t="s">
        <v>405</v>
      </c>
      <c r="C1514" s="209" t="s">
        <v>13</v>
      </c>
      <c r="D1514" s="209" t="s">
        <v>51</v>
      </c>
      <c r="E1514" s="223" t="s">
        <v>782</v>
      </c>
      <c r="F1514" s="209"/>
      <c r="G1514" s="209"/>
      <c r="H1514" s="337">
        <f>H1515+H1518</f>
        <v>181.5</v>
      </c>
      <c r="I1514" s="337">
        <f>I1515+I1518</f>
        <v>0</v>
      </c>
      <c r="J1514" s="339">
        <f t="shared" si="228"/>
        <v>181.5</v>
      </c>
      <c r="K1514" s="337">
        <f>K1515+K1518</f>
        <v>178.5</v>
      </c>
      <c r="L1514" s="340"/>
      <c r="M1514" s="337">
        <f>M1515+M1518</f>
        <v>178.5</v>
      </c>
    </row>
    <row r="1515" spans="1:13" ht="29.25" customHeight="1">
      <c r="A1515" s="357" t="s">
        <v>35</v>
      </c>
      <c r="B1515" s="358" t="s">
        <v>405</v>
      </c>
      <c r="C1515" s="209" t="s">
        <v>13</v>
      </c>
      <c r="D1515" s="209" t="s">
        <v>51</v>
      </c>
      <c r="E1515" s="223" t="s">
        <v>782</v>
      </c>
      <c r="F1515" s="209" t="s">
        <v>27</v>
      </c>
      <c r="G1515" s="209"/>
      <c r="H1515" s="337">
        <f>H1516</f>
        <v>178.5</v>
      </c>
      <c r="I1515" s="337">
        <f>I1516</f>
        <v>0</v>
      </c>
      <c r="J1515" s="339">
        <f t="shared" si="228"/>
        <v>178.5</v>
      </c>
      <c r="K1515" s="337">
        <f t="shared" ref="K1515:M1516" si="233">K1516</f>
        <v>178.5</v>
      </c>
      <c r="L1515" s="340"/>
      <c r="M1515" s="337">
        <f t="shared" si="233"/>
        <v>178.5</v>
      </c>
    </row>
    <row r="1516" spans="1:13" ht="42" customHeight="1">
      <c r="A1516" s="357" t="s">
        <v>28</v>
      </c>
      <c r="B1516" s="358" t="s">
        <v>405</v>
      </c>
      <c r="C1516" s="209" t="s">
        <v>13</v>
      </c>
      <c r="D1516" s="209" t="s">
        <v>51</v>
      </c>
      <c r="E1516" s="223" t="s">
        <v>782</v>
      </c>
      <c r="F1516" s="209" t="s">
        <v>29</v>
      </c>
      <c r="G1516" s="209"/>
      <c r="H1516" s="337">
        <f>H1517</f>
        <v>178.5</v>
      </c>
      <c r="I1516" s="337">
        <f>I1517</f>
        <v>0</v>
      </c>
      <c r="J1516" s="339">
        <f t="shared" si="228"/>
        <v>178.5</v>
      </c>
      <c r="K1516" s="337">
        <f t="shared" si="233"/>
        <v>178.5</v>
      </c>
      <c r="L1516" s="340"/>
      <c r="M1516" s="337">
        <f t="shared" si="233"/>
        <v>178.5</v>
      </c>
    </row>
    <row r="1517" spans="1:13">
      <c r="A1517" s="357" t="s">
        <v>9</v>
      </c>
      <c r="B1517" s="358" t="s">
        <v>405</v>
      </c>
      <c r="C1517" s="209" t="s">
        <v>13</v>
      </c>
      <c r="D1517" s="209" t="s">
        <v>51</v>
      </c>
      <c r="E1517" s="223" t="s">
        <v>782</v>
      </c>
      <c r="F1517" s="209" t="s">
        <v>29</v>
      </c>
      <c r="G1517" s="209" t="s">
        <v>10</v>
      </c>
      <c r="H1517" s="337">
        <v>178.5</v>
      </c>
      <c r="I1517" s="337"/>
      <c r="J1517" s="339">
        <f t="shared" si="228"/>
        <v>178.5</v>
      </c>
      <c r="K1517" s="337">
        <v>178.5</v>
      </c>
      <c r="L1517" s="340"/>
      <c r="M1517" s="337">
        <v>178.5</v>
      </c>
    </row>
    <row r="1518" spans="1:13">
      <c r="A1518" s="357" t="s">
        <v>30</v>
      </c>
      <c r="B1518" s="358" t="s">
        <v>405</v>
      </c>
      <c r="C1518" s="209" t="s">
        <v>13</v>
      </c>
      <c r="D1518" s="209" t="s">
        <v>51</v>
      </c>
      <c r="E1518" s="223" t="s">
        <v>782</v>
      </c>
      <c r="F1518" s="209" t="s">
        <v>31</v>
      </c>
      <c r="G1518" s="209"/>
      <c r="H1518" s="335">
        <f t="shared" ref="H1518:M1519" si="234">H1519</f>
        <v>3</v>
      </c>
      <c r="I1518" s="335">
        <f t="shared" si="234"/>
        <v>0</v>
      </c>
      <c r="J1518" s="339">
        <f t="shared" si="228"/>
        <v>3</v>
      </c>
      <c r="K1518" s="335">
        <f t="shared" si="234"/>
        <v>0</v>
      </c>
      <c r="L1518" s="340"/>
      <c r="M1518" s="335">
        <f t="shared" si="234"/>
        <v>0</v>
      </c>
    </row>
    <row r="1519" spans="1:13" ht="15.75" customHeight="1">
      <c r="A1519" s="357" t="s">
        <v>32</v>
      </c>
      <c r="B1519" s="358" t="s">
        <v>405</v>
      </c>
      <c r="C1519" s="209" t="s">
        <v>13</v>
      </c>
      <c r="D1519" s="209" t="s">
        <v>51</v>
      </c>
      <c r="E1519" s="60" t="s">
        <v>782</v>
      </c>
      <c r="F1519" s="209" t="s">
        <v>33</v>
      </c>
      <c r="G1519" s="209"/>
      <c r="H1519" s="335">
        <f t="shared" si="234"/>
        <v>3</v>
      </c>
      <c r="I1519" s="335">
        <f t="shared" si="234"/>
        <v>0</v>
      </c>
      <c r="J1519" s="339">
        <f t="shared" si="228"/>
        <v>3</v>
      </c>
      <c r="K1519" s="335">
        <f t="shared" si="234"/>
        <v>0</v>
      </c>
      <c r="L1519" s="340"/>
      <c r="M1519" s="335">
        <f t="shared" si="234"/>
        <v>0</v>
      </c>
    </row>
    <row r="1520" spans="1:13">
      <c r="A1520" s="357" t="s">
        <v>94</v>
      </c>
      <c r="B1520" s="358" t="s">
        <v>405</v>
      </c>
      <c r="C1520" s="209" t="s">
        <v>13</v>
      </c>
      <c r="D1520" s="209" t="s">
        <v>51</v>
      </c>
      <c r="E1520" s="60" t="s">
        <v>782</v>
      </c>
      <c r="F1520" s="209" t="s">
        <v>33</v>
      </c>
      <c r="G1520" s="209" t="s">
        <v>10</v>
      </c>
      <c r="H1520" s="337">
        <v>3</v>
      </c>
      <c r="I1520" s="337"/>
      <c r="J1520" s="339">
        <f t="shared" si="228"/>
        <v>3</v>
      </c>
      <c r="K1520" s="337"/>
      <c r="L1520" s="340"/>
      <c r="M1520" s="337"/>
    </row>
    <row r="1521" spans="1:13">
      <c r="A1521" s="387" t="s">
        <v>399</v>
      </c>
      <c r="B1521" s="387" t="s">
        <v>405</v>
      </c>
      <c r="C1521" s="387" t="s">
        <v>65</v>
      </c>
      <c r="D1521" s="209"/>
      <c r="E1521" s="34"/>
      <c r="F1521" s="34"/>
      <c r="G1521" s="34"/>
      <c r="H1521" s="352">
        <f>H1527+H1538+H1522</f>
        <v>654.5</v>
      </c>
      <c r="I1521" s="352">
        <f>I1527+I1538+I1522</f>
        <v>0</v>
      </c>
      <c r="J1521" s="339">
        <f t="shared" si="228"/>
        <v>654.5</v>
      </c>
      <c r="K1521" s="352">
        <f>K1527+K1538+K1522</f>
        <v>654.5</v>
      </c>
      <c r="L1521" s="340"/>
      <c r="M1521" s="352">
        <f>M1527+M1538+M1522</f>
        <v>654.5</v>
      </c>
    </row>
    <row r="1522" spans="1:13">
      <c r="A1522" s="387" t="s">
        <v>899</v>
      </c>
      <c r="B1522" s="387" t="s">
        <v>405</v>
      </c>
      <c r="C1522" s="387" t="s">
        <v>65</v>
      </c>
      <c r="D1522" s="250" t="s">
        <v>901</v>
      </c>
      <c r="E1522" s="34"/>
      <c r="F1522" s="34"/>
      <c r="G1522" s="34"/>
      <c r="H1522" s="352">
        <f t="shared" ref="H1522:M1525" si="235">H1523</f>
        <v>54.5</v>
      </c>
      <c r="I1522" s="352">
        <f t="shared" si="235"/>
        <v>0</v>
      </c>
      <c r="J1522" s="339">
        <f t="shared" si="228"/>
        <v>54.5</v>
      </c>
      <c r="K1522" s="352">
        <f t="shared" si="235"/>
        <v>54.5</v>
      </c>
      <c r="L1522" s="340"/>
      <c r="M1522" s="352">
        <f t="shared" si="235"/>
        <v>54.5</v>
      </c>
    </row>
    <row r="1523" spans="1:13" ht="55.5" customHeight="1">
      <c r="A1523" s="388" t="s">
        <v>900</v>
      </c>
      <c r="B1523" s="388" t="s">
        <v>405</v>
      </c>
      <c r="C1523" s="388" t="s">
        <v>65</v>
      </c>
      <c r="D1523" s="209" t="s">
        <v>901</v>
      </c>
      <c r="E1523" s="35" t="s">
        <v>902</v>
      </c>
      <c r="F1523" s="34"/>
      <c r="G1523" s="34"/>
      <c r="H1523" s="353">
        <f t="shared" si="235"/>
        <v>54.5</v>
      </c>
      <c r="I1523" s="353">
        <f t="shared" si="235"/>
        <v>0</v>
      </c>
      <c r="J1523" s="339">
        <f t="shared" si="228"/>
        <v>54.5</v>
      </c>
      <c r="K1523" s="353">
        <f t="shared" si="235"/>
        <v>54.5</v>
      </c>
      <c r="L1523" s="340"/>
      <c r="M1523" s="353">
        <f t="shared" si="235"/>
        <v>54.5</v>
      </c>
    </row>
    <row r="1524" spans="1:13" ht="27.75" customHeight="1">
      <c r="A1524" s="390" t="s">
        <v>35</v>
      </c>
      <c r="B1524" s="388" t="s">
        <v>405</v>
      </c>
      <c r="C1524" s="388" t="s">
        <v>65</v>
      </c>
      <c r="D1524" s="209" t="s">
        <v>901</v>
      </c>
      <c r="E1524" s="35" t="s">
        <v>902</v>
      </c>
      <c r="F1524" s="35" t="s">
        <v>27</v>
      </c>
      <c r="G1524" s="35"/>
      <c r="H1524" s="353">
        <f t="shared" si="235"/>
        <v>54.5</v>
      </c>
      <c r="I1524" s="353">
        <f t="shared" si="235"/>
        <v>0</v>
      </c>
      <c r="J1524" s="339">
        <f t="shared" si="228"/>
        <v>54.5</v>
      </c>
      <c r="K1524" s="353">
        <f t="shared" si="235"/>
        <v>54.5</v>
      </c>
      <c r="L1524" s="340"/>
      <c r="M1524" s="353">
        <f t="shared" si="235"/>
        <v>54.5</v>
      </c>
    </row>
    <row r="1525" spans="1:13" ht="28.5" customHeight="1">
      <c r="A1525" s="390" t="s">
        <v>74</v>
      </c>
      <c r="B1525" s="388" t="s">
        <v>405</v>
      </c>
      <c r="C1525" s="388" t="s">
        <v>65</v>
      </c>
      <c r="D1525" s="209" t="s">
        <v>901</v>
      </c>
      <c r="E1525" s="35" t="s">
        <v>902</v>
      </c>
      <c r="F1525" s="35" t="s">
        <v>76</v>
      </c>
      <c r="G1525" s="35"/>
      <c r="H1525" s="353">
        <f t="shared" si="235"/>
        <v>54.5</v>
      </c>
      <c r="I1525" s="353">
        <f t="shared" si="235"/>
        <v>0</v>
      </c>
      <c r="J1525" s="339">
        <f t="shared" si="228"/>
        <v>54.5</v>
      </c>
      <c r="K1525" s="353">
        <f t="shared" si="235"/>
        <v>54.5</v>
      </c>
      <c r="L1525" s="340"/>
      <c r="M1525" s="353">
        <f t="shared" si="235"/>
        <v>54.5</v>
      </c>
    </row>
    <row r="1526" spans="1:13">
      <c r="A1526" s="390" t="s">
        <v>9</v>
      </c>
      <c r="B1526" s="388" t="s">
        <v>405</v>
      </c>
      <c r="C1526" s="388" t="s">
        <v>65</v>
      </c>
      <c r="D1526" s="209" t="s">
        <v>901</v>
      </c>
      <c r="E1526" s="35" t="s">
        <v>902</v>
      </c>
      <c r="F1526" s="35" t="s">
        <v>76</v>
      </c>
      <c r="G1526" s="35" t="s">
        <v>10</v>
      </c>
      <c r="H1526" s="352">
        <v>54.5</v>
      </c>
      <c r="I1526" s="352"/>
      <c r="J1526" s="339">
        <f t="shared" si="228"/>
        <v>54.5</v>
      </c>
      <c r="K1526" s="352">
        <v>54.5</v>
      </c>
      <c r="L1526" s="340"/>
      <c r="M1526" s="352">
        <v>54.5</v>
      </c>
    </row>
    <row r="1527" spans="1:13" s="244" customFormat="1">
      <c r="A1527" s="21" t="s">
        <v>71</v>
      </c>
      <c r="B1527" s="76" t="s">
        <v>405</v>
      </c>
      <c r="C1527" s="22" t="s">
        <v>65</v>
      </c>
      <c r="D1527" s="22" t="s">
        <v>72</v>
      </c>
      <c r="E1527" s="22"/>
      <c r="F1527" s="22"/>
      <c r="G1527" s="22"/>
      <c r="H1527" s="352">
        <f>H1529</f>
        <v>300</v>
      </c>
      <c r="I1527" s="352">
        <f>I1529</f>
        <v>0</v>
      </c>
      <c r="J1527" s="339">
        <f t="shared" si="228"/>
        <v>300</v>
      </c>
      <c r="K1527" s="352">
        <f>K1529</f>
        <v>300</v>
      </c>
      <c r="L1527" s="340"/>
      <c r="M1527" s="352">
        <f>M1529</f>
        <v>300</v>
      </c>
    </row>
    <row r="1528" spans="1:13" s="244" customFormat="1" ht="27.75" customHeight="1">
      <c r="A1528" s="380" t="s">
        <v>16</v>
      </c>
      <c r="B1528" s="76" t="s">
        <v>405</v>
      </c>
      <c r="C1528" s="22" t="s">
        <v>65</v>
      </c>
      <c r="D1528" s="22" t="s">
        <v>72</v>
      </c>
      <c r="E1528" s="22" t="s">
        <v>651</v>
      </c>
      <c r="F1528" s="22"/>
      <c r="G1528" s="22"/>
      <c r="H1528" s="352">
        <f t="shared" ref="H1528:M1531" si="236">H1529</f>
        <v>300</v>
      </c>
      <c r="I1528" s="352">
        <f t="shared" si="236"/>
        <v>0</v>
      </c>
      <c r="J1528" s="339">
        <f t="shared" si="228"/>
        <v>300</v>
      </c>
      <c r="K1528" s="352">
        <f t="shared" si="236"/>
        <v>300</v>
      </c>
      <c r="L1528" s="340"/>
      <c r="M1528" s="352">
        <f t="shared" si="236"/>
        <v>300</v>
      </c>
    </row>
    <row r="1529" spans="1:13" s="244" customFormat="1" ht="38.25">
      <c r="A1529" s="433" t="s">
        <v>493</v>
      </c>
      <c r="B1529" s="391" t="s">
        <v>405</v>
      </c>
      <c r="C1529" s="209" t="s">
        <v>65</v>
      </c>
      <c r="D1529" s="209" t="s">
        <v>72</v>
      </c>
      <c r="E1529" s="209" t="s">
        <v>777</v>
      </c>
      <c r="F1529" s="209"/>
      <c r="G1529" s="209"/>
      <c r="H1529" s="353">
        <f t="shared" si="236"/>
        <v>300</v>
      </c>
      <c r="I1529" s="353">
        <f t="shared" si="236"/>
        <v>0</v>
      </c>
      <c r="J1529" s="339">
        <f t="shared" si="228"/>
        <v>300</v>
      </c>
      <c r="K1529" s="353">
        <f t="shared" si="236"/>
        <v>300</v>
      </c>
      <c r="L1529" s="340"/>
      <c r="M1529" s="353">
        <f t="shared" si="236"/>
        <v>300</v>
      </c>
    </row>
    <row r="1530" spans="1:13" s="244" customFormat="1" ht="25.5" customHeight="1">
      <c r="A1530" s="390" t="s">
        <v>35</v>
      </c>
      <c r="B1530" s="391" t="s">
        <v>405</v>
      </c>
      <c r="C1530" s="209" t="s">
        <v>65</v>
      </c>
      <c r="D1530" s="209" t="s">
        <v>72</v>
      </c>
      <c r="E1530" s="209" t="s">
        <v>777</v>
      </c>
      <c r="F1530" s="209">
        <v>200</v>
      </c>
      <c r="G1530" s="209"/>
      <c r="H1530" s="353">
        <f t="shared" si="236"/>
        <v>300</v>
      </c>
      <c r="I1530" s="353">
        <f t="shared" si="236"/>
        <v>0</v>
      </c>
      <c r="J1530" s="339">
        <f t="shared" si="228"/>
        <v>300</v>
      </c>
      <c r="K1530" s="353">
        <f t="shared" si="236"/>
        <v>300</v>
      </c>
      <c r="L1530" s="340"/>
      <c r="M1530" s="353">
        <f t="shared" si="236"/>
        <v>300</v>
      </c>
    </row>
    <row r="1531" spans="1:13" s="244" customFormat="1" ht="24" customHeight="1">
      <c r="A1531" s="390" t="s">
        <v>74</v>
      </c>
      <c r="B1531" s="391" t="s">
        <v>405</v>
      </c>
      <c r="C1531" s="209" t="s">
        <v>65</v>
      </c>
      <c r="D1531" s="209" t="s">
        <v>72</v>
      </c>
      <c r="E1531" s="209" t="s">
        <v>777</v>
      </c>
      <c r="F1531" s="209">
        <v>240</v>
      </c>
      <c r="G1531" s="209"/>
      <c r="H1531" s="353">
        <f t="shared" si="236"/>
        <v>300</v>
      </c>
      <c r="I1531" s="353">
        <f t="shared" si="236"/>
        <v>0</v>
      </c>
      <c r="J1531" s="339">
        <f t="shared" si="228"/>
        <v>300</v>
      </c>
      <c r="K1531" s="353">
        <f t="shared" si="236"/>
        <v>300</v>
      </c>
      <c r="L1531" s="340"/>
      <c r="M1531" s="353">
        <f t="shared" si="236"/>
        <v>300</v>
      </c>
    </row>
    <row r="1532" spans="1:13" s="244" customFormat="1" ht="14.25" customHeight="1">
      <c r="A1532" s="390" t="s">
        <v>9</v>
      </c>
      <c r="B1532" s="391" t="s">
        <v>405</v>
      </c>
      <c r="C1532" s="209" t="s">
        <v>65</v>
      </c>
      <c r="D1532" s="209" t="s">
        <v>72</v>
      </c>
      <c r="E1532" s="209" t="s">
        <v>777</v>
      </c>
      <c r="F1532" s="209">
        <v>240</v>
      </c>
      <c r="G1532" s="209">
        <v>1</v>
      </c>
      <c r="H1532" s="337">
        <v>300</v>
      </c>
      <c r="I1532" s="337"/>
      <c r="J1532" s="339">
        <f t="shared" si="228"/>
        <v>300</v>
      </c>
      <c r="K1532" s="337">
        <v>300</v>
      </c>
      <c r="L1532" s="340"/>
      <c r="M1532" s="337">
        <v>300</v>
      </c>
    </row>
    <row r="1533" spans="1:13" s="244" customFormat="1" ht="93.75" hidden="1" customHeight="1">
      <c r="A1533" s="393" t="s">
        <v>708</v>
      </c>
      <c r="B1533" s="391" t="s">
        <v>405</v>
      </c>
      <c r="C1533" s="209" t="s">
        <v>65</v>
      </c>
      <c r="D1533" s="209" t="s">
        <v>72</v>
      </c>
      <c r="E1533" s="392" t="s">
        <v>664</v>
      </c>
      <c r="F1533" s="209"/>
      <c r="G1533" s="209"/>
      <c r="H1533" s="337"/>
      <c r="I1533" s="337"/>
      <c r="J1533" s="339">
        <f t="shared" si="228"/>
        <v>0</v>
      </c>
      <c r="K1533" s="337"/>
      <c r="L1533" s="340"/>
      <c r="M1533" s="337"/>
    </row>
    <row r="1534" spans="1:13" s="244" customFormat="1" ht="38.25" hidden="1">
      <c r="A1534" s="393" t="s">
        <v>665</v>
      </c>
      <c r="B1534" s="391" t="s">
        <v>405</v>
      </c>
      <c r="C1534" s="223" t="s">
        <v>65</v>
      </c>
      <c r="D1534" s="223" t="s">
        <v>72</v>
      </c>
      <c r="E1534" s="60" t="s">
        <v>666</v>
      </c>
      <c r="F1534" s="446"/>
      <c r="G1534" s="446"/>
      <c r="H1534" s="338"/>
      <c r="I1534" s="338"/>
      <c r="J1534" s="339">
        <f t="shared" si="228"/>
        <v>0</v>
      </c>
      <c r="K1534" s="338"/>
      <c r="L1534" s="340"/>
      <c r="M1534" s="338"/>
    </row>
    <row r="1535" spans="1:13" s="244" customFormat="1" ht="38.25" hidden="1">
      <c r="A1535" s="390" t="s">
        <v>35</v>
      </c>
      <c r="B1535" s="391" t="s">
        <v>405</v>
      </c>
      <c r="C1535" s="223" t="s">
        <v>65</v>
      </c>
      <c r="D1535" s="223" t="s">
        <v>72</v>
      </c>
      <c r="E1535" s="60" t="s">
        <v>666</v>
      </c>
      <c r="F1535" s="446" t="s">
        <v>27</v>
      </c>
      <c r="G1535" s="446"/>
      <c r="H1535" s="338"/>
      <c r="I1535" s="338"/>
      <c r="J1535" s="339">
        <f t="shared" si="228"/>
        <v>0</v>
      </c>
      <c r="K1535" s="338"/>
      <c r="L1535" s="340"/>
      <c r="M1535" s="338"/>
    </row>
    <row r="1536" spans="1:13" s="244" customFormat="1" ht="22.5" hidden="1" customHeight="1">
      <c r="A1536" s="390" t="s">
        <v>74</v>
      </c>
      <c r="B1536" s="391" t="s">
        <v>405</v>
      </c>
      <c r="C1536" s="223" t="s">
        <v>65</v>
      </c>
      <c r="D1536" s="223" t="s">
        <v>72</v>
      </c>
      <c r="E1536" s="60" t="s">
        <v>666</v>
      </c>
      <c r="F1536" s="446" t="s">
        <v>29</v>
      </c>
      <c r="G1536" s="446"/>
      <c r="H1536" s="338"/>
      <c r="I1536" s="338"/>
      <c r="J1536" s="339">
        <f t="shared" si="228"/>
        <v>0</v>
      </c>
      <c r="K1536" s="338"/>
      <c r="L1536" s="340"/>
      <c r="M1536" s="338"/>
    </row>
    <row r="1537" spans="1:13" s="244" customFormat="1" ht="13.5" hidden="1" customHeight="1">
      <c r="A1537" s="38" t="s">
        <v>9</v>
      </c>
      <c r="B1537" s="391" t="s">
        <v>405</v>
      </c>
      <c r="C1537" s="223" t="s">
        <v>65</v>
      </c>
      <c r="D1537" s="223" t="s">
        <v>72</v>
      </c>
      <c r="E1537" s="60" t="s">
        <v>666</v>
      </c>
      <c r="F1537" s="446" t="s">
        <v>29</v>
      </c>
      <c r="G1537" s="446" t="s">
        <v>10</v>
      </c>
      <c r="H1537" s="338"/>
      <c r="I1537" s="338"/>
      <c r="J1537" s="339">
        <f t="shared" si="228"/>
        <v>0</v>
      </c>
      <c r="K1537" s="338"/>
      <c r="L1537" s="340"/>
      <c r="M1537" s="338"/>
    </row>
    <row r="1538" spans="1:13" ht="25.5">
      <c r="A1538" s="380" t="s">
        <v>79</v>
      </c>
      <c r="B1538" s="382" t="s">
        <v>405</v>
      </c>
      <c r="C1538" s="250" t="s">
        <v>65</v>
      </c>
      <c r="D1538" s="250" t="s">
        <v>80</v>
      </c>
      <c r="E1538" s="250"/>
      <c r="F1538" s="250"/>
      <c r="G1538" s="250"/>
      <c r="H1538" s="339">
        <f t="shared" ref="H1538:I1542" si="237">H1539</f>
        <v>300</v>
      </c>
      <c r="I1538" s="339">
        <f t="shared" si="237"/>
        <v>0</v>
      </c>
      <c r="J1538" s="339">
        <f t="shared" si="228"/>
        <v>300</v>
      </c>
      <c r="K1538" s="339">
        <f>K1539</f>
        <v>300</v>
      </c>
      <c r="L1538" s="340"/>
      <c r="M1538" s="339">
        <f>M1539</f>
        <v>300</v>
      </c>
    </row>
    <row r="1539" spans="1:13" ht="27.75" customHeight="1">
      <c r="A1539" s="380" t="s">
        <v>16</v>
      </c>
      <c r="B1539" s="382" t="s">
        <v>405</v>
      </c>
      <c r="C1539" s="250" t="s">
        <v>65</v>
      </c>
      <c r="D1539" s="250" t="s">
        <v>80</v>
      </c>
      <c r="E1539" s="250" t="s">
        <v>778</v>
      </c>
      <c r="F1539" s="250"/>
      <c r="G1539" s="250"/>
      <c r="H1539" s="337">
        <f t="shared" si="237"/>
        <v>300</v>
      </c>
      <c r="I1539" s="337">
        <f t="shared" si="237"/>
        <v>0</v>
      </c>
      <c r="J1539" s="339">
        <f t="shared" si="228"/>
        <v>300</v>
      </c>
      <c r="K1539" s="337">
        <f>K1540</f>
        <v>300</v>
      </c>
      <c r="L1539" s="340"/>
      <c r="M1539" s="337">
        <f>M1540</f>
        <v>300</v>
      </c>
    </row>
    <row r="1540" spans="1:13" ht="23.25" customHeight="1">
      <c r="A1540" s="225" t="s">
        <v>83</v>
      </c>
      <c r="B1540" s="227" t="s">
        <v>405</v>
      </c>
      <c r="C1540" s="209" t="s">
        <v>65</v>
      </c>
      <c r="D1540" s="209" t="s">
        <v>80</v>
      </c>
      <c r="E1540" s="223" t="s">
        <v>779</v>
      </c>
      <c r="F1540" s="209"/>
      <c r="G1540" s="209"/>
      <c r="H1540" s="337">
        <f t="shared" si="237"/>
        <v>300</v>
      </c>
      <c r="I1540" s="337">
        <f t="shared" si="237"/>
        <v>0</v>
      </c>
      <c r="J1540" s="339">
        <f t="shared" si="228"/>
        <v>300</v>
      </c>
      <c r="K1540" s="337">
        <f>K1541</f>
        <v>300</v>
      </c>
      <c r="L1540" s="340"/>
      <c r="M1540" s="337">
        <f>M1541</f>
        <v>300</v>
      </c>
    </row>
    <row r="1541" spans="1:13" ht="30" customHeight="1">
      <c r="A1541" s="398" t="s">
        <v>73</v>
      </c>
      <c r="B1541" s="391" t="s">
        <v>405</v>
      </c>
      <c r="C1541" s="209" t="s">
        <v>65</v>
      </c>
      <c r="D1541" s="209" t="s">
        <v>80</v>
      </c>
      <c r="E1541" s="223" t="s">
        <v>779</v>
      </c>
      <c r="F1541" s="209" t="s">
        <v>27</v>
      </c>
      <c r="G1541" s="209"/>
      <c r="H1541" s="337">
        <f t="shared" si="237"/>
        <v>300</v>
      </c>
      <c r="I1541" s="337">
        <f t="shared" si="237"/>
        <v>0</v>
      </c>
      <c r="J1541" s="339">
        <f t="shared" si="228"/>
        <v>300</v>
      </c>
      <c r="K1541" s="337">
        <f>K1542</f>
        <v>300</v>
      </c>
      <c r="L1541" s="340"/>
      <c r="M1541" s="337">
        <f>M1542</f>
        <v>300</v>
      </c>
    </row>
    <row r="1542" spans="1:13" ht="28.5" customHeight="1">
      <c r="A1542" s="398" t="s">
        <v>90</v>
      </c>
      <c r="B1542" s="391" t="s">
        <v>405</v>
      </c>
      <c r="C1542" s="209" t="s">
        <v>65</v>
      </c>
      <c r="D1542" s="209" t="s">
        <v>80</v>
      </c>
      <c r="E1542" s="223" t="s">
        <v>779</v>
      </c>
      <c r="F1542" s="209" t="s">
        <v>29</v>
      </c>
      <c r="G1542" s="209"/>
      <c r="H1542" s="337">
        <f t="shared" si="237"/>
        <v>300</v>
      </c>
      <c r="I1542" s="337">
        <f t="shared" si="237"/>
        <v>0</v>
      </c>
      <c r="J1542" s="339">
        <f t="shared" si="228"/>
        <v>300</v>
      </c>
      <c r="K1542" s="337">
        <f>K1543</f>
        <v>300</v>
      </c>
      <c r="L1542" s="340"/>
      <c r="M1542" s="337">
        <f>M1543</f>
        <v>300</v>
      </c>
    </row>
    <row r="1543" spans="1:13">
      <c r="A1543" s="225" t="s">
        <v>9</v>
      </c>
      <c r="B1543" s="227" t="s">
        <v>405</v>
      </c>
      <c r="C1543" s="209" t="s">
        <v>65</v>
      </c>
      <c r="D1543" s="209" t="s">
        <v>80</v>
      </c>
      <c r="E1543" s="223" t="s">
        <v>779</v>
      </c>
      <c r="F1543" s="209" t="s">
        <v>29</v>
      </c>
      <c r="G1543" s="209" t="s">
        <v>10</v>
      </c>
      <c r="H1543" s="337">
        <v>300</v>
      </c>
      <c r="I1543" s="337"/>
      <c r="J1543" s="339">
        <f t="shared" si="228"/>
        <v>300</v>
      </c>
      <c r="K1543" s="337">
        <v>300</v>
      </c>
      <c r="L1543" s="340"/>
      <c r="M1543" s="337">
        <v>300</v>
      </c>
    </row>
    <row r="1544" spans="1:13" ht="17.25" customHeight="1">
      <c r="A1544" s="403" t="s">
        <v>400</v>
      </c>
      <c r="B1544" s="404" t="s">
        <v>405</v>
      </c>
      <c r="C1544" s="250" t="s">
        <v>84</v>
      </c>
      <c r="D1544" s="209"/>
      <c r="E1544" s="250"/>
      <c r="F1544" s="250"/>
      <c r="G1544" s="250"/>
      <c r="H1544" s="339">
        <f>H1546+H1551</f>
        <v>542.9</v>
      </c>
      <c r="I1544" s="339">
        <f>I1546+I1551</f>
        <v>0</v>
      </c>
      <c r="J1544" s="339">
        <f t="shared" si="228"/>
        <v>542.9</v>
      </c>
      <c r="K1544" s="339">
        <f>K1546+K1551</f>
        <v>542.9</v>
      </c>
      <c r="L1544" s="340"/>
      <c r="M1544" s="339">
        <f>M1546+M1551</f>
        <v>542.9</v>
      </c>
    </row>
    <row r="1545" spans="1:13">
      <c r="A1545" s="403" t="s">
        <v>85</v>
      </c>
      <c r="B1545" s="404" t="s">
        <v>405</v>
      </c>
      <c r="C1545" s="250" t="s">
        <v>84</v>
      </c>
      <c r="D1545" s="250" t="s">
        <v>86</v>
      </c>
      <c r="E1545" s="34"/>
      <c r="F1545" s="250"/>
      <c r="G1545" s="250"/>
      <c r="H1545" s="339">
        <f t="shared" ref="H1545:M1549" si="238">H1546</f>
        <v>542.9</v>
      </c>
      <c r="I1545" s="339">
        <f t="shared" si="238"/>
        <v>0</v>
      </c>
      <c r="J1545" s="339">
        <f t="shared" si="228"/>
        <v>542.9</v>
      </c>
      <c r="K1545" s="339">
        <f t="shared" si="238"/>
        <v>542.9</v>
      </c>
      <c r="L1545" s="340"/>
      <c r="M1545" s="339">
        <f t="shared" si="238"/>
        <v>542.9</v>
      </c>
    </row>
    <row r="1546" spans="1:13" ht="24" customHeight="1">
      <c r="A1546" s="380" t="s">
        <v>16</v>
      </c>
      <c r="B1546" s="382" t="s">
        <v>405</v>
      </c>
      <c r="C1546" s="250" t="s">
        <v>84</v>
      </c>
      <c r="D1546" s="250" t="s">
        <v>86</v>
      </c>
      <c r="E1546" s="34" t="s">
        <v>651</v>
      </c>
      <c r="F1546" s="250"/>
      <c r="G1546" s="250"/>
      <c r="H1546" s="337">
        <f t="shared" si="238"/>
        <v>542.9</v>
      </c>
      <c r="I1546" s="337">
        <f t="shared" si="238"/>
        <v>0</v>
      </c>
      <c r="J1546" s="339">
        <f t="shared" si="228"/>
        <v>542.9</v>
      </c>
      <c r="K1546" s="337">
        <f t="shared" si="238"/>
        <v>542.9</v>
      </c>
      <c r="L1546" s="340"/>
      <c r="M1546" s="337">
        <f t="shared" si="238"/>
        <v>542.9</v>
      </c>
    </row>
    <row r="1547" spans="1:13" ht="39.75" customHeight="1">
      <c r="A1547" s="401" t="s">
        <v>636</v>
      </c>
      <c r="B1547" s="391" t="s">
        <v>405</v>
      </c>
      <c r="C1547" s="209" t="s">
        <v>84</v>
      </c>
      <c r="D1547" s="209" t="s">
        <v>86</v>
      </c>
      <c r="E1547" s="35" t="s">
        <v>780</v>
      </c>
      <c r="F1547" s="209"/>
      <c r="G1547" s="209"/>
      <c r="H1547" s="337">
        <f t="shared" si="238"/>
        <v>542.9</v>
      </c>
      <c r="I1547" s="337">
        <f t="shared" si="238"/>
        <v>0</v>
      </c>
      <c r="J1547" s="339">
        <f t="shared" si="228"/>
        <v>542.9</v>
      </c>
      <c r="K1547" s="337">
        <f t="shared" si="238"/>
        <v>542.9</v>
      </c>
      <c r="L1547" s="340"/>
      <c r="M1547" s="337">
        <f t="shared" si="238"/>
        <v>542.9</v>
      </c>
    </row>
    <row r="1548" spans="1:13" ht="21" customHeight="1">
      <c r="A1548" s="398" t="s">
        <v>35</v>
      </c>
      <c r="B1548" s="391" t="s">
        <v>405</v>
      </c>
      <c r="C1548" s="209" t="s">
        <v>84</v>
      </c>
      <c r="D1548" s="209" t="s">
        <v>86</v>
      </c>
      <c r="E1548" s="35" t="s">
        <v>780</v>
      </c>
      <c r="F1548" s="209" t="s">
        <v>27</v>
      </c>
      <c r="G1548" s="209"/>
      <c r="H1548" s="337">
        <f t="shared" si="238"/>
        <v>542.9</v>
      </c>
      <c r="I1548" s="337">
        <f t="shared" si="238"/>
        <v>0</v>
      </c>
      <c r="J1548" s="339">
        <f t="shared" si="228"/>
        <v>542.9</v>
      </c>
      <c r="K1548" s="337">
        <f t="shared" si="238"/>
        <v>542.9</v>
      </c>
      <c r="L1548" s="340"/>
      <c r="M1548" s="337">
        <f t="shared" si="238"/>
        <v>542.9</v>
      </c>
    </row>
    <row r="1549" spans="1:13" ht="25.5" customHeight="1">
      <c r="A1549" s="398" t="s">
        <v>90</v>
      </c>
      <c r="B1549" s="391" t="s">
        <v>405</v>
      </c>
      <c r="C1549" s="209" t="s">
        <v>84</v>
      </c>
      <c r="D1549" s="209" t="s">
        <v>86</v>
      </c>
      <c r="E1549" s="35" t="s">
        <v>780</v>
      </c>
      <c r="F1549" s="209" t="s">
        <v>29</v>
      </c>
      <c r="G1549" s="209"/>
      <c r="H1549" s="337">
        <f t="shared" si="238"/>
        <v>542.9</v>
      </c>
      <c r="I1549" s="337">
        <f t="shared" si="238"/>
        <v>0</v>
      </c>
      <c r="J1549" s="339">
        <f t="shared" si="228"/>
        <v>542.9</v>
      </c>
      <c r="K1549" s="337">
        <f t="shared" si="238"/>
        <v>542.9</v>
      </c>
      <c r="L1549" s="340"/>
      <c r="M1549" s="337">
        <f t="shared" si="238"/>
        <v>542.9</v>
      </c>
    </row>
    <row r="1550" spans="1:13">
      <c r="A1550" s="225" t="s">
        <v>9</v>
      </c>
      <c r="B1550" s="227" t="s">
        <v>405</v>
      </c>
      <c r="C1550" s="209" t="s">
        <v>84</v>
      </c>
      <c r="D1550" s="209" t="s">
        <v>86</v>
      </c>
      <c r="E1550" s="35" t="s">
        <v>780</v>
      </c>
      <c r="F1550" s="209" t="s">
        <v>29</v>
      </c>
      <c r="G1550" s="209" t="s">
        <v>10</v>
      </c>
      <c r="H1550" s="337">
        <v>542.9</v>
      </c>
      <c r="I1550" s="337"/>
      <c r="J1550" s="339">
        <f t="shared" si="228"/>
        <v>542.9</v>
      </c>
      <c r="K1550" s="337">
        <v>542.9</v>
      </c>
      <c r="L1550" s="340"/>
      <c r="M1550" s="337">
        <v>542.9</v>
      </c>
    </row>
    <row r="1551" spans="1:13" ht="12.75" hidden="1" customHeight="1">
      <c r="A1551" s="403" t="s">
        <v>176</v>
      </c>
      <c r="B1551" s="227" t="s">
        <v>405</v>
      </c>
      <c r="C1551" s="250" t="s">
        <v>84</v>
      </c>
      <c r="D1551" s="250" t="s">
        <v>177</v>
      </c>
      <c r="E1551" s="250"/>
      <c r="F1551" s="250"/>
      <c r="G1551" s="250"/>
      <c r="H1551" s="335">
        <f>H1552</f>
        <v>0</v>
      </c>
      <c r="I1551" s="335"/>
      <c r="J1551" s="339">
        <f t="shared" si="228"/>
        <v>0</v>
      </c>
      <c r="K1551" s="338"/>
      <c r="L1551" s="340"/>
      <c r="M1551" s="338"/>
    </row>
    <row r="1552" spans="1:13" ht="60.75" hidden="1" customHeight="1">
      <c r="A1552" s="417" t="s">
        <v>640</v>
      </c>
      <c r="B1552" s="382" t="s">
        <v>405</v>
      </c>
      <c r="C1552" s="250" t="s">
        <v>84</v>
      </c>
      <c r="D1552" s="250" t="s">
        <v>177</v>
      </c>
      <c r="E1552" s="34" t="s">
        <v>776</v>
      </c>
      <c r="F1552" s="250"/>
      <c r="G1552" s="250"/>
      <c r="H1552" s="339">
        <f>H1554</f>
        <v>0</v>
      </c>
      <c r="I1552" s="339"/>
      <c r="J1552" s="339">
        <f t="shared" si="228"/>
        <v>0</v>
      </c>
      <c r="K1552" s="338"/>
      <c r="L1552" s="340"/>
      <c r="M1552" s="338"/>
    </row>
    <row r="1553" spans="1:13" ht="13.5" hidden="1" customHeight="1">
      <c r="A1553" s="417" t="s">
        <v>214</v>
      </c>
      <c r="B1553" s="382" t="s">
        <v>405</v>
      </c>
      <c r="C1553" s="250" t="s">
        <v>84</v>
      </c>
      <c r="D1553" s="250" t="s">
        <v>177</v>
      </c>
      <c r="E1553" s="34" t="s">
        <v>775</v>
      </c>
      <c r="F1553" s="250"/>
      <c r="G1553" s="250"/>
      <c r="H1553" s="339">
        <f>H1554</f>
        <v>0</v>
      </c>
      <c r="I1553" s="339"/>
      <c r="J1553" s="339">
        <f t="shared" ref="J1553:J1594" si="239">H1553+I1553</f>
        <v>0</v>
      </c>
      <c r="K1553" s="338"/>
      <c r="L1553" s="340"/>
      <c r="M1553" s="338"/>
    </row>
    <row r="1554" spans="1:13" ht="24" hidden="1" customHeight="1">
      <c r="A1554" s="398" t="s">
        <v>82</v>
      </c>
      <c r="B1554" s="358" t="s">
        <v>405</v>
      </c>
      <c r="C1554" s="209" t="s">
        <v>84</v>
      </c>
      <c r="D1554" s="209" t="s">
        <v>177</v>
      </c>
      <c r="E1554" s="35" t="s">
        <v>775</v>
      </c>
      <c r="F1554" s="209" t="s">
        <v>27</v>
      </c>
      <c r="G1554" s="209"/>
      <c r="H1554" s="335">
        <f>H1555</f>
        <v>0</v>
      </c>
      <c r="I1554" s="335"/>
      <c r="J1554" s="339">
        <f t="shared" si="239"/>
        <v>0</v>
      </c>
      <c r="K1554" s="338"/>
      <c r="L1554" s="340"/>
      <c r="M1554" s="338"/>
    </row>
    <row r="1555" spans="1:13" ht="24" hidden="1" customHeight="1">
      <c r="A1555" s="398" t="s">
        <v>74</v>
      </c>
      <c r="B1555" s="358" t="s">
        <v>405</v>
      </c>
      <c r="C1555" s="209" t="s">
        <v>84</v>
      </c>
      <c r="D1555" s="209" t="s">
        <v>177</v>
      </c>
      <c r="E1555" s="35" t="s">
        <v>775</v>
      </c>
      <c r="F1555" s="209" t="s">
        <v>29</v>
      </c>
      <c r="G1555" s="209"/>
      <c r="H1555" s="335">
        <f>H1556</f>
        <v>0</v>
      </c>
      <c r="I1555" s="335"/>
      <c r="J1555" s="339">
        <f t="shared" si="239"/>
        <v>0</v>
      </c>
      <c r="K1555" s="338"/>
      <c r="L1555" s="340"/>
      <c r="M1555" s="338"/>
    </row>
    <row r="1556" spans="1:13" ht="12.75" hidden="1" customHeight="1">
      <c r="A1556" s="357" t="s">
        <v>9</v>
      </c>
      <c r="B1556" s="358" t="s">
        <v>405</v>
      </c>
      <c r="C1556" s="209" t="s">
        <v>84</v>
      </c>
      <c r="D1556" s="209" t="s">
        <v>177</v>
      </c>
      <c r="E1556" s="35" t="s">
        <v>775</v>
      </c>
      <c r="F1556" s="209" t="s">
        <v>29</v>
      </c>
      <c r="G1556" s="209" t="s">
        <v>10</v>
      </c>
      <c r="H1556" s="338"/>
      <c r="I1556" s="338"/>
      <c r="J1556" s="339">
        <f t="shared" si="239"/>
        <v>0</v>
      </c>
      <c r="K1556" s="338"/>
      <c r="L1556" s="340"/>
      <c r="M1556" s="338"/>
    </row>
    <row r="1557" spans="1:13" ht="12.75" hidden="1" customHeight="1">
      <c r="A1557" s="387" t="s">
        <v>401</v>
      </c>
      <c r="B1557" s="387" t="s">
        <v>405</v>
      </c>
      <c r="C1557" s="250" t="s">
        <v>138</v>
      </c>
      <c r="D1557" s="250" t="s">
        <v>138</v>
      </c>
      <c r="E1557" s="34"/>
      <c r="F1557" s="34"/>
      <c r="G1557" s="34"/>
      <c r="H1557" s="352">
        <f t="shared" ref="H1557:M1558" si="240">H1558</f>
        <v>0</v>
      </c>
      <c r="I1557" s="352"/>
      <c r="J1557" s="339">
        <f t="shared" si="239"/>
        <v>0</v>
      </c>
      <c r="K1557" s="352">
        <f t="shared" si="240"/>
        <v>0</v>
      </c>
      <c r="L1557" s="340"/>
      <c r="M1557" s="352">
        <f t="shared" si="240"/>
        <v>0</v>
      </c>
    </row>
    <row r="1558" spans="1:13" ht="12.75" hidden="1" customHeight="1">
      <c r="A1558" s="380" t="s">
        <v>145</v>
      </c>
      <c r="B1558" s="382" t="s">
        <v>405</v>
      </c>
      <c r="C1558" s="250" t="s">
        <v>138</v>
      </c>
      <c r="D1558" s="250" t="s">
        <v>146</v>
      </c>
      <c r="E1558" s="250"/>
      <c r="F1558" s="209"/>
      <c r="G1558" s="209"/>
      <c r="H1558" s="339">
        <f t="shared" si="240"/>
        <v>0</v>
      </c>
      <c r="I1558" s="339"/>
      <c r="J1558" s="339">
        <f t="shared" si="239"/>
        <v>0</v>
      </c>
      <c r="K1558" s="339">
        <f t="shared" si="240"/>
        <v>0</v>
      </c>
      <c r="L1558" s="340"/>
      <c r="M1558" s="339">
        <f t="shared" si="240"/>
        <v>0</v>
      </c>
    </row>
    <row r="1559" spans="1:13" ht="27" hidden="1" customHeight="1">
      <c r="A1559" s="418" t="s">
        <v>16</v>
      </c>
      <c r="B1559" s="419" t="s">
        <v>405</v>
      </c>
      <c r="C1559" s="250" t="s">
        <v>138</v>
      </c>
      <c r="D1559" s="250" t="s">
        <v>146</v>
      </c>
      <c r="E1559" s="404" t="s">
        <v>651</v>
      </c>
      <c r="F1559" s="35"/>
      <c r="G1559" s="35"/>
      <c r="H1559" s="337">
        <f>H1575+H1564</f>
        <v>0</v>
      </c>
      <c r="I1559" s="337"/>
      <c r="J1559" s="339">
        <f t="shared" si="239"/>
        <v>0</v>
      </c>
      <c r="K1559" s="337">
        <f>K1575+K1564</f>
        <v>0</v>
      </c>
      <c r="L1559" s="340"/>
      <c r="M1559" s="337">
        <f>M1575+M1564</f>
        <v>0</v>
      </c>
    </row>
    <row r="1560" spans="1:13" ht="51" hidden="1" customHeight="1">
      <c r="A1560" s="357" t="s">
        <v>385</v>
      </c>
      <c r="B1560" s="358" t="s">
        <v>405</v>
      </c>
      <c r="C1560" s="209" t="s">
        <v>138</v>
      </c>
      <c r="D1560" s="209" t="s">
        <v>146</v>
      </c>
      <c r="E1560" s="424" t="s">
        <v>386</v>
      </c>
      <c r="F1560" s="209"/>
      <c r="G1560" s="209"/>
      <c r="H1560" s="338"/>
      <c r="I1560" s="338"/>
      <c r="J1560" s="339">
        <f t="shared" si="239"/>
        <v>0</v>
      </c>
      <c r="K1560" s="338"/>
      <c r="L1560" s="340"/>
      <c r="M1560" s="338"/>
    </row>
    <row r="1561" spans="1:13" ht="38.25" hidden="1" customHeight="1">
      <c r="A1561" s="398" t="s">
        <v>148</v>
      </c>
      <c r="B1561" s="391" t="s">
        <v>405</v>
      </c>
      <c r="C1561" s="209" t="s">
        <v>138</v>
      </c>
      <c r="D1561" s="209" t="s">
        <v>146</v>
      </c>
      <c r="E1561" s="424" t="s">
        <v>386</v>
      </c>
      <c r="F1561" s="209" t="s">
        <v>93</v>
      </c>
      <c r="G1561" s="209"/>
      <c r="H1561" s="338"/>
      <c r="I1561" s="338"/>
      <c r="J1561" s="339">
        <f t="shared" si="239"/>
        <v>0</v>
      </c>
      <c r="K1561" s="338"/>
      <c r="L1561" s="340"/>
      <c r="M1561" s="338"/>
    </row>
    <row r="1562" spans="1:13" ht="12.75" hidden="1" customHeight="1">
      <c r="A1562" s="398" t="s">
        <v>149</v>
      </c>
      <c r="B1562" s="391" t="s">
        <v>405</v>
      </c>
      <c r="C1562" s="209" t="s">
        <v>138</v>
      </c>
      <c r="D1562" s="209" t="s">
        <v>146</v>
      </c>
      <c r="E1562" s="424" t="s">
        <v>386</v>
      </c>
      <c r="F1562" s="209" t="s">
        <v>150</v>
      </c>
      <c r="G1562" s="209"/>
      <c r="H1562" s="338"/>
      <c r="I1562" s="338"/>
      <c r="J1562" s="339">
        <f t="shared" si="239"/>
        <v>0</v>
      </c>
      <c r="K1562" s="338"/>
      <c r="L1562" s="340"/>
      <c r="M1562" s="338"/>
    </row>
    <row r="1563" spans="1:13" ht="12.75" hidden="1" customHeight="1">
      <c r="A1563" s="47" t="s">
        <v>11</v>
      </c>
      <c r="B1563" s="83" t="s">
        <v>405</v>
      </c>
      <c r="C1563" s="209" t="s">
        <v>138</v>
      </c>
      <c r="D1563" s="209" t="s">
        <v>146</v>
      </c>
      <c r="E1563" s="424" t="s">
        <v>386</v>
      </c>
      <c r="F1563" s="209" t="s">
        <v>150</v>
      </c>
      <c r="G1563" s="209" t="s">
        <v>12</v>
      </c>
      <c r="H1563" s="338"/>
      <c r="I1563" s="338"/>
      <c r="J1563" s="339">
        <f t="shared" si="239"/>
        <v>0</v>
      </c>
      <c r="K1563" s="338"/>
      <c r="L1563" s="340"/>
      <c r="M1563" s="338"/>
    </row>
    <row r="1564" spans="1:13" ht="63.75" hidden="1" customHeight="1">
      <c r="A1564" s="401" t="s">
        <v>844</v>
      </c>
      <c r="B1564" s="358" t="s">
        <v>405</v>
      </c>
      <c r="C1564" s="209" t="s">
        <v>138</v>
      </c>
      <c r="D1564" s="209" t="s">
        <v>146</v>
      </c>
      <c r="E1564" s="424" t="s">
        <v>843</v>
      </c>
      <c r="F1564" s="209"/>
      <c r="G1564" s="209"/>
      <c r="H1564" s="337">
        <f t="shared" ref="H1564:M1565" si="241">H1565</f>
        <v>0</v>
      </c>
      <c r="I1564" s="337"/>
      <c r="J1564" s="339">
        <f t="shared" si="239"/>
        <v>0</v>
      </c>
      <c r="K1564" s="337">
        <f t="shared" si="241"/>
        <v>0</v>
      </c>
      <c r="L1564" s="340"/>
      <c r="M1564" s="337">
        <f t="shared" si="241"/>
        <v>0</v>
      </c>
    </row>
    <row r="1565" spans="1:13" ht="38.25" hidden="1" customHeight="1">
      <c r="A1565" s="398" t="s">
        <v>148</v>
      </c>
      <c r="B1565" s="391" t="s">
        <v>405</v>
      </c>
      <c r="C1565" s="209" t="s">
        <v>138</v>
      </c>
      <c r="D1565" s="209" t="s">
        <v>146</v>
      </c>
      <c r="E1565" s="424" t="s">
        <v>843</v>
      </c>
      <c r="F1565" s="209" t="s">
        <v>93</v>
      </c>
      <c r="G1565" s="209"/>
      <c r="H1565" s="337">
        <f t="shared" si="241"/>
        <v>0</v>
      </c>
      <c r="I1565" s="337"/>
      <c r="J1565" s="339">
        <f t="shared" si="239"/>
        <v>0</v>
      </c>
      <c r="K1565" s="337">
        <f t="shared" si="241"/>
        <v>0</v>
      </c>
      <c r="L1565" s="340"/>
      <c r="M1565" s="337">
        <f t="shared" si="241"/>
        <v>0</v>
      </c>
    </row>
    <row r="1566" spans="1:13" ht="12.75" hidden="1" customHeight="1">
      <c r="A1566" s="398" t="s">
        <v>149</v>
      </c>
      <c r="B1566" s="391" t="s">
        <v>405</v>
      </c>
      <c r="C1566" s="209" t="s">
        <v>138</v>
      </c>
      <c r="D1566" s="209" t="s">
        <v>146</v>
      </c>
      <c r="E1566" s="424" t="s">
        <v>843</v>
      </c>
      <c r="F1566" s="209" t="s">
        <v>150</v>
      </c>
      <c r="G1566" s="209"/>
      <c r="H1566" s="337">
        <f>H1568</f>
        <v>0</v>
      </c>
      <c r="I1566" s="337"/>
      <c r="J1566" s="339">
        <f t="shared" si="239"/>
        <v>0</v>
      </c>
      <c r="K1566" s="337">
        <f>K1568</f>
        <v>0</v>
      </c>
      <c r="L1566" s="340"/>
      <c r="M1566" s="337">
        <f>M1568</f>
        <v>0</v>
      </c>
    </row>
    <row r="1567" spans="1:13" ht="51" hidden="1" customHeight="1">
      <c r="A1567" s="390" t="s">
        <v>512</v>
      </c>
      <c r="B1567" s="83" t="s">
        <v>405</v>
      </c>
      <c r="C1567" s="209" t="s">
        <v>138</v>
      </c>
      <c r="D1567" s="209" t="s">
        <v>146</v>
      </c>
      <c r="E1567" s="424" t="s">
        <v>843</v>
      </c>
      <c r="F1567" s="209" t="s">
        <v>514</v>
      </c>
      <c r="G1567" s="209"/>
      <c r="H1567" s="337">
        <f>H1568</f>
        <v>0</v>
      </c>
      <c r="I1567" s="337"/>
      <c r="J1567" s="339">
        <f t="shared" si="239"/>
        <v>0</v>
      </c>
      <c r="K1567" s="337">
        <f>K1568</f>
        <v>0</v>
      </c>
      <c r="L1567" s="340"/>
      <c r="M1567" s="337">
        <f>M1568</f>
        <v>0</v>
      </c>
    </row>
    <row r="1568" spans="1:13" ht="12.75" hidden="1" customHeight="1">
      <c r="A1568" s="47" t="s">
        <v>628</v>
      </c>
      <c r="B1568" s="83" t="s">
        <v>405</v>
      </c>
      <c r="C1568" s="209" t="s">
        <v>138</v>
      </c>
      <c r="D1568" s="209" t="s">
        <v>146</v>
      </c>
      <c r="E1568" s="424" t="s">
        <v>843</v>
      </c>
      <c r="F1568" s="209" t="s">
        <v>514</v>
      </c>
      <c r="G1568" s="209" t="s">
        <v>197</v>
      </c>
      <c r="H1568" s="338"/>
      <c r="I1568" s="338"/>
      <c r="J1568" s="339">
        <f t="shared" si="239"/>
        <v>0</v>
      </c>
      <c r="K1568" s="338"/>
      <c r="L1568" s="340"/>
      <c r="M1568" s="338"/>
    </row>
    <row r="1569" spans="1:13" ht="89.25" hidden="1" customHeight="1">
      <c r="A1569" s="401" t="s">
        <v>524</v>
      </c>
      <c r="B1569" s="358" t="s">
        <v>405</v>
      </c>
      <c r="C1569" s="209" t="s">
        <v>138</v>
      </c>
      <c r="D1569" s="209" t="s">
        <v>146</v>
      </c>
      <c r="E1569" s="424" t="s">
        <v>629</v>
      </c>
      <c r="F1569" s="209"/>
      <c r="G1569" s="209"/>
      <c r="H1569" s="338"/>
      <c r="I1569" s="338"/>
      <c r="J1569" s="339">
        <f t="shared" si="239"/>
        <v>0</v>
      </c>
      <c r="K1569" s="338"/>
      <c r="L1569" s="340"/>
      <c r="M1569" s="338"/>
    </row>
    <row r="1570" spans="1:13" ht="38.25" hidden="1" customHeight="1">
      <c r="A1570" s="398" t="s">
        <v>148</v>
      </c>
      <c r="B1570" s="391" t="s">
        <v>405</v>
      </c>
      <c r="C1570" s="209" t="s">
        <v>138</v>
      </c>
      <c r="D1570" s="209" t="s">
        <v>146</v>
      </c>
      <c r="E1570" s="424" t="s">
        <v>629</v>
      </c>
      <c r="F1570" s="209" t="s">
        <v>93</v>
      </c>
      <c r="G1570" s="209"/>
      <c r="H1570" s="338"/>
      <c r="I1570" s="338"/>
      <c r="J1570" s="339">
        <f t="shared" si="239"/>
        <v>0</v>
      </c>
      <c r="K1570" s="338"/>
      <c r="L1570" s="340"/>
      <c r="M1570" s="338"/>
    </row>
    <row r="1571" spans="1:13" ht="12.75" hidden="1" customHeight="1">
      <c r="A1571" s="398" t="s">
        <v>149</v>
      </c>
      <c r="B1571" s="391" t="s">
        <v>405</v>
      </c>
      <c r="C1571" s="209" t="s">
        <v>138</v>
      </c>
      <c r="D1571" s="209" t="s">
        <v>146</v>
      </c>
      <c r="E1571" s="424" t="s">
        <v>629</v>
      </c>
      <c r="F1571" s="209" t="s">
        <v>150</v>
      </c>
      <c r="G1571" s="209"/>
      <c r="H1571" s="338"/>
      <c r="I1571" s="338"/>
      <c r="J1571" s="339">
        <f t="shared" si="239"/>
        <v>0</v>
      </c>
      <c r="K1571" s="338"/>
      <c r="L1571" s="340"/>
      <c r="M1571" s="338"/>
    </row>
    <row r="1572" spans="1:13" ht="38.25" hidden="1" customHeight="1">
      <c r="A1572" s="398" t="s">
        <v>148</v>
      </c>
      <c r="B1572" s="391" t="s">
        <v>405</v>
      </c>
      <c r="C1572" s="209" t="s">
        <v>138</v>
      </c>
      <c r="D1572" s="209" t="s">
        <v>146</v>
      </c>
      <c r="E1572" s="424" t="s">
        <v>629</v>
      </c>
      <c r="F1572" s="209" t="s">
        <v>514</v>
      </c>
      <c r="G1572" s="209"/>
      <c r="H1572" s="338"/>
      <c r="I1572" s="338"/>
      <c r="J1572" s="339">
        <f t="shared" si="239"/>
        <v>0</v>
      </c>
      <c r="K1572" s="338"/>
      <c r="L1572" s="340"/>
      <c r="M1572" s="338"/>
    </row>
    <row r="1573" spans="1:13" ht="12.75" hidden="1" customHeight="1">
      <c r="A1573" s="47" t="s">
        <v>11</v>
      </c>
      <c r="B1573" s="83" t="s">
        <v>405</v>
      </c>
      <c r="C1573" s="209" t="s">
        <v>138</v>
      </c>
      <c r="D1573" s="209" t="s">
        <v>146</v>
      </c>
      <c r="E1573" s="424" t="s">
        <v>629</v>
      </c>
      <c r="F1573" s="209" t="s">
        <v>514</v>
      </c>
      <c r="G1573" s="209" t="s">
        <v>12</v>
      </c>
      <c r="H1573" s="338"/>
      <c r="I1573" s="338"/>
      <c r="J1573" s="339">
        <f t="shared" si="239"/>
        <v>0</v>
      </c>
      <c r="K1573" s="338"/>
      <c r="L1573" s="340"/>
      <c r="M1573" s="338"/>
    </row>
    <row r="1574" spans="1:13" ht="12.75" hidden="1" customHeight="1">
      <c r="A1574" s="47" t="s">
        <v>628</v>
      </c>
      <c r="B1574" s="83" t="s">
        <v>405</v>
      </c>
      <c r="C1574" s="209" t="s">
        <v>138</v>
      </c>
      <c r="D1574" s="209" t="s">
        <v>146</v>
      </c>
      <c r="E1574" s="424" t="s">
        <v>629</v>
      </c>
      <c r="F1574" s="209" t="s">
        <v>514</v>
      </c>
      <c r="G1574" s="209" t="s">
        <v>197</v>
      </c>
      <c r="H1574" s="338"/>
      <c r="I1574" s="338"/>
      <c r="J1574" s="339">
        <f t="shared" si="239"/>
        <v>0</v>
      </c>
      <c r="K1574" s="338"/>
      <c r="L1574" s="340"/>
      <c r="M1574" s="338"/>
    </row>
    <row r="1575" spans="1:13" ht="51" hidden="1" customHeight="1">
      <c r="A1575" s="357" t="s">
        <v>845</v>
      </c>
      <c r="B1575" s="83" t="s">
        <v>405</v>
      </c>
      <c r="C1575" s="209" t="s">
        <v>138</v>
      </c>
      <c r="D1575" s="209" t="s">
        <v>146</v>
      </c>
      <c r="E1575" s="424" t="s">
        <v>781</v>
      </c>
      <c r="F1575" s="209"/>
      <c r="G1575" s="209"/>
      <c r="H1575" s="337">
        <f t="shared" ref="H1575:M1578" si="242">H1576</f>
        <v>0</v>
      </c>
      <c r="I1575" s="337"/>
      <c r="J1575" s="339">
        <f t="shared" si="239"/>
        <v>0</v>
      </c>
      <c r="K1575" s="337">
        <f t="shared" si="242"/>
        <v>0</v>
      </c>
      <c r="L1575" s="340"/>
      <c r="M1575" s="337">
        <f t="shared" si="242"/>
        <v>0</v>
      </c>
    </row>
    <row r="1576" spans="1:13" ht="38.25" hidden="1" customHeight="1">
      <c r="A1576" s="398" t="s">
        <v>148</v>
      </c>
      <c r="B1576" s="83" t="s">
        <v>405</v>
      </c>
      <c r="C1576" s="209" t="s">
        <v>138</v>
      </c>
      <c r="D1576" s="209" t="s">
        <v>146</v>
      </c>
      <c r="E1576" s="424" t="s">
        <v>781</v>
      </c>
      <c r="F1576" s="209" t="s">
        <v>93</v>
      </c>
      <c r="G1576" s="209"/>
      <c r="H1576" s="337">
        <f t="shared" si="242"/>
        <v>0</v>
      </c>
      <c r="I1576" s="337"/>
      <c r="J1576" s="339">
        <f t="shared" si="239"/>
        <v>0</v>
      </c>
      <c r="K1576" s="337">
        <f t="shared" si="242"/>
        <v>0</v>
      </c>
      <c r="L1576" s="340"/>
      <c r="M1576" s="337">
        <f t="shared" si="242"/>
        <v>0</v>
      </c>
    </row>
    <row r="1577" spans="1:13" ht="12.75" hidden="1" customHeight="1">
      <c r="A1577" s="398" t="s">
        <v>149</v>
      </c>
      <c r="B1577" s="83" t="s">
        <v>405</v>
      </c>
      <c r="C1577" s="209" t="s">
        <v>138</v>
      </c>
      <c r="D1577" s="209" t="s">
        <v>146</v>
      </c>
      <c r="E1577" s="424" t="s">
        <v>781</v>
      </c>
      <c r="F1577" s="209" t="s">
        <v>150</v>
      </c>
      <c r="G1577" s="209"/>
      <c r="H1577" s="337">
        <f t="shared" si="242"/>
        <v>0</v>
      </c>
      <c r="I1577" s="337"/>
      <c r="J1577" s="339">
        <f t="shared" si="239"/>
        <v>0</v>
      </c>
      <c r="K1577" s="337">
        <f t="shared" si="242"/>
        <v>0</v>
      </c>
      <c r="L1577" s="340"/>
      <c r="M1577" s="337">
        <f t="shared" si="242"/>
        <v>0</v>
      </c>
    </row>
    <row r="1578" spans="1:13" ht="63.75" hidden="1" customHeight="1">
      <c r="A1578" s="390" t="s">
        <v>512</v>
      </c>
      <c r="B1578" s="83" t="s">
        <v>405</v>
      </c>
      <c r="C1578" s="209" t="s">
        <v>138</v>
      </c>
      <c r="D1578" s="209" t="s">
        <v>146</v>
      </c>
      <c r="E1578" s="424" t="s">
        <v>781</v>
      </c>
      <c r="F1578" s="209" t="s">
        <v>514</v>
      </c>
      <c r="G1578" s="209"/>
      <c r="H1578" s="337">
        <f t="shared" si="242"/>
        <v>0</v>
      </c>
      <c r="I1578" s="337"/>
      <c r="J1578" s="339">
        <f t="shared" si="239"/>
        <v>0</v>
      </c>
      <c r="K1578" s="337">
        <f t="shared" si="242"/>
        <v>0</v>
      </c>
      <c r="L1578" s="340"/>
      <c r="M1578" s="337">
        <f t="shared" si="242"/>
        <v>0</v>
      </c>
    </row>
    <row r="1579" spans="1:13" ht="12.75" hidden="1" customHeight="1">
      <c r="A1579" s="47" t="s">
        <v>11</v>
      </c>
      <c r="B1579" s="83" t="s">
        <v>405</v>
      </c>
      <c r="C1579" s="209" t="s">
        <v>138</v>
      </c>
      <c r="D1579" s="209" t="s">
        <v>146</v>
      </c>
      <c r="E1579" s="424" t="s">
        <v>781</v>
      </c>
      <c r="F1579" s="209" t="s">
        <v>514</v>
      </c>
      <c r="G1579" s="209" t="s">
        <v>12</v>
      </c>
      <c r="H1579" s="338"/>
      <c r="I1579" s="338"/>
      <c r="J1579" s="339">
        <f t="shared" si="239"/>
        <v>0</v>
      </c>
      <c r="K1579" s="338"/>
      <c r="L1579" s="340"/>
      <c r="M1579" s="338"/>
    </row>
    <row r="1580" spans="1:13" ht="24" customHeight="1">
      <c r="A1580" s="447" t="s">
        <v>875</v>
      </c>
      <c r="B1580" s="387" t="s">
        <v>430</v>
      </c>
      <c r="C1580" s="387"/>
      <c r="D1580" s="34"/>
      <c r="E1580" s="34"/>
      <c r="F1580" s="34"/>
      <c r="G1580" s="34"/>
      <c r="H1580" s="352">
        <f>H1581+H1582+H1583</f>
        <v>1238.9000000000001</v>
      </c>
      <c r="I1580" s="352">
        <f>I1581+I1582+I1583</f>
        <v>0</v>
      </c>
      <c r="J1580" s="339">
        <f t="shared" si="239"/>
        <v>1238.9000000000001</v>
      </c>
      <c r="K1580" s="352">
        <f>K1581+K1582+K1583</f>
        <v>1218.9000000000001</v>
      </c>
      <c r="L1580" s="340">
        <v>657.7</v>
      </c>
      <c r="M1580" s="352">
        <f>M1581+M1582+M1583</f>
        <v>1218.9000000000001</v>
      </c>
    </row>
    <row r="1581" spans="1:13">
      <c r="A1581" s="430" t="s">
        <v>9</v>
      </c>
      <c r="B1581" s="387" t="s">
        <v>430</v>
      </c>
      <c r="C1581" s="387"/>
      <c r="D1581" s="34"/>
      <c r="E1581" s="34"/>
      <c r="F1581" s="34"/>
      <c r="G1581" s="34" t="s">
        <v>10</v>
      </c>
      <c r="H1581" s="352">
        <f>H1590+H1593</f>
        <v>1238.9000000000001</v>
      </c>
      <c r="I1581" s="352">
        <f>I1590+I1593</f>
        <v>0</v>
      </c>
      <c r="J1581" s="339">
        <f t="shared" si="239"/>
        <v>1238.9000000000001</v>
      </c>
      <c r="K1581" s="352">
        <f>K1590+K1593</f>
        <v>1218.9000000000001</v>
      </c>
      <c r="L1581" s="340"/>
      <c r="M1581" s="352">
        <f>M1590+M1593</f>
        <v>1218.9000000000001</v>
      </c>
    </row>
    <row r="1582" spans="1:13" ht="12.75" customHeight="1">
      <c r="A1582" s="430" t="s">
        <v>11</v>
      </c>
      <c r="B1582" s="387" t="s">
        <v>876</v>
      </c>
      <c r="C1582" s="387"/>
      <c r="D1582" s="34"/>
      <c r="E1582" s="34"/>
      <c r="F1582" s="34"/>
      <c r="G1582" s="34" t="s">
        <v>12</v>
      </c>
      <c r="H1582" s="352">
        <f>H1626</f>
        <v>0</v>
      </c>
      <c r="I1582" s="352">
        <f>I1626</f>
        <v>0</v>
      </c>
      <c r="J1582" s="339">
        <f t="shared" si="239"/>
        <v>0</v>
      </c>
      <c r="K1582" s="448"/>
      <c r="L1582" s="340"/>
      <c r="M1582" s="448"/>
    </row>
    <row r="1583" spans="1:13" ht="12.75" customHeight="1">
      <c r="A1583" s="430" t="s">
        <v>628</v>
      </c>
      <c r="B1583" s="387" t="s">
        <v>877</v>
      </c>
      <c r="C1583" s="387"/>
      <c r="D1583" s="34"/>
      <c r="E1583" s="34"/>
      <c r="F1583" s="34"/>
      <c r="G1583" s="34" t="s">
        <v>197</v>
      </c>
      <c r="H1583" s="352">
        <f>H1615</f>
        <v>0</v>
      </c>
      <c r="I1583" s="352">
        <f>I1615</f>
        <v>0</v>
      </c>
      <c r="J1583" s="339">
        <f t="shared" si="239"/>
        <v>0</v>
      </c>
      <c r="K1583" s="448"/>
      <c r="L1583" s="340"/>
      <c r="M1583" s="448"/>
    </row>
    <row r="1584" spans="1:13" ht="20.25" customHeight="1">
      <c r="A1584" s="430" t="s">
        <v>411</v>
      </c>
      <c r="B1584" s="387" t="s">
        <v>430</v>
      </c>
      <c r="C1584" s="387" t="s">
        <v>13</v>
      </c>
      <c r="D1584" s="209"/>
      <c r="E1584" s="34"/>
      <c r="F1584" s="34"/>
      <c r="G1584" s="34"/>
      <c r="H1584" s="352">
        <f t="shared" ref="H1584:M1586" si="243">H1585</f>
        <v>1238.9000000000001</v>
      </c>
      <c r="I1584" s="352">
        <f t="shared" si="243"/>
        <v>0</v>
      </c>
      <c r="J1584" s="339">
        <f t="shared" si="239"/>
        <v>1238.9000000000001</v>
      </c>
      <c r="K1584" s="352">
        <f t="shared" si="243"/>
        <v>1218.9000000000001</v>
      </c>
      <c r="L1584" s="340"/>
      <c r="M1584" s="352">
        <f t="shared" si="243"/>
        <v>1218.9000000000001</v>
      </c>
    </row>
    <row r="1585" spans="1:13" ht="52.5" customHeight="1">
      <c r="A1585" s="380" t="s">
        <v>40</v>
      </c>
      <c r="B1585" s="387" t="s">
        <v>430</v>
      </c>
      <c r="C1585" s="250" t="s">
        <v>13</v>
      </c>
      <c r="D1585" s="250" t="s">
        <v>41</v>
      </c>
      <c r="E1585" s="250"/>
      <c r="F1585" s="250"/>
      <c r="G1585" s="250"/>
      <c r="H1585" s="339">
        <f t="shared" si="243"/>
        <v>1238.9000000000001</v>
      </c>
      <c r="I1585" s="339">
        <f t="shared" si="243"/>
        <v>0</v>
      </c>
      <c r="J1585" s="339">
        <f t="shared" si="239"/>
        <v>1238.9000000000001</v>
      </c>
      <c r="K1585" s="339">
        <f t="shared" si="243"/>
        <v>1218.9000000000001</v>
      </c>
      <c r="L1585" s="340"/>
      <c r="M1585" s="339">
        <f t="shared" si="243"/>
        <v>1218.9000000000001</v>
      </c>
    </row>
    <row r="1586" spans="1:13" ht="28.5" customHeight="1">
      <c r="A1586" s="380" t="s">
        <v>16</v>
      </c>
      <c r="B1586" s="387" t="s">
        <v>430</v>
      </c>
      <c r="C1586" s="250" t="s">
        <v>13</v>
      </c>
      <c r="D1586" s="250" t="s">
        <v>41</v>
      </c>
      <c r="E1586" s="250" t="s">
        <v>651</v>
      </c>
      <c r="F1586" s="250"/>
      <c r="G1586" s="250"/>
      <c r="H1586" s="335">
        <f t="shared" si="243"/>
        <v>1238.9000000000001</v>
      </c>
      <c r="I1586" s="335">
        <f t="shared" si="243"/>
        <v>0</v>
      </c>
      <c r="J1586" s="339">
        <f t="shared" si="239"/>
        <v>1238.9000000000001</v>
      </c>
      <c r="K1586" s="335">
        <f t="shared" si="243"/>
        <v>1218.9000000000001</v>
      </c>
      <c r="L1586" s="340"/>
      <c r="M1586" s="335">
        <f t="shared" si="243"/>
        <v>1218.9000000000001</v>
      </c>
    </row>
    <row r="1587" spans="1:13" ht="13.5">
      <c r="A1587" s="380" t="s">
        <v>207</v>
      </c>
      <c r="B1587" s="387" t="s">
        <v>430</v>
      </c>
      <c r="C1587" s="250" t="s">
        <v>13</v>
      </c>
      <c r="D1587" s="250" t="s">
        <v>41</v>
      </c>
      <c r="E1587" s="250" t="s">
        <v>653</v>
      </c>
      <c r="F1587" s="385"/>
      <c r="G1587" s="385"/>
      <c r="H1587" s="335">
        <f>H1588+H1591</f>
        <v>1238.9000000000001</v>
      </c>
      <c r="I1587" s="335">
        <f>I1588+I1591</f>
        <v>0</v>
      </c>
      <c r="J1587" s="339">
        <f t="shared" si="239"/>
        <v>1238.9000000000001</v>
      </c>
      <c r="K1587" s="335">
        <f>K1588+K1591</f>
        <v>1218.9000000000001</v>
      </c>
      <c r="L1587" s="340"/>
      <c r="M1587" s="335">
        <f>M1588+M1591</f>
        <v>1218.9000000000001</v>
      </c>
    </row>
    <row r="1588" spans="1:13" ht="81" customHeight="1">
      <c r="A1588" s="357" t="s">
        <v>18</v>
      </c>
      <c r="B1588" s="387" t="s">
        <v>430</v>
      </c>
      <c r="C1588" s="209" t="s">
        <v>13</v>
      </c>
      <c r="D1588" s="209" t="s">
        <v>41</v>
      </c>
      <c r="E1588" s="209" t="s">
        <v>653</v>
      </c>
      <c r="F1588" s="209" t="s">
        <v>19</v>
      </c>
      <c r="G1588" s="209"/>
      <c r="H1588" s="335">
        <f>H1589</f>
        <v>1205.9000000000001</v>
      </c>
      <c r="I1588" s="335">
        <f>I1589</f>
        <v>0</v>
      </c>
      <c r="J1588" s="339">
        <f t="shared" si="239"/>
        <v>1205.9000000000001</v>
      </c>
      <c r="K1588" s="335">
        <f>K1589</f>
        <v>1205.9000000000001</v>
      </c>
      <c r="L1588" s="340"/>
      <c r="M1588" s="335">
        <f>M1589</f>
        <v>1205.9000000000001</v>
      </c>
    </row>
    <row r="1589" spans="1:13" ht="38.25">
      <c r="A1589" s="357" t="s">
        <v>20</v>
      </c>
      <c r="B1589" s="387" t="s">
        <v>430</v>
      </c>
      <c r="C1589" s="209" t="s">
        <v>13</v>
      </c>
      <c r="D1589" s="209" t="s">
        <v>41</v>
      </c>
      <c r="E1589" s="209" t="s">
        <v>653</v>
      </c>
      <c r="F1589" s="209" t="s">
        <v>21</v>
      </c>
      <c r="G1589" s="209"/>
      <c r="H1589" s="335">
        <f>H1590</f>
        <v>1205.9000000000001</v>
      </c>
      <c r="I1589" s="335">
        <f>I1590</f>
        <v>0</v>
      </c>
      <c r="J1589" s="339">
        <f t="shared" si="239"/>
        <v>1205.9000000000001</v>
      </c>
      <c r="K1589" s="335">
        <f>K1590</f>
        <v>1205.9000000000001</v>
      </c>
      <c r="L1589" s="340"/>
      <c r="M1589" s="335">
        <f>M1590</f>
        <v>1205.9000000000001</v>
      </c>
    </row>
    <row r="1590" spans="1:13">
      <c r="A1590" s="357" t="s">
        <v>9</v>
      </c>
      <c r="B1590" s="387" t="s">
        <v>430</v>
      </c>
      <c r="C1590" s="209" t="s">
        <v>13</v>
      </c>
      <c r="D1590" s="209" t="s">
        <v>41</v>
      </c>
      <c r="E1590" s="209" t="s">
        <v>653</v>
      </c>
      <c r="F1590" s="209" t="s">
        <v>21</v>
      </c>
      <c r="G1590" s="209" t="s">
        <v>10</v>
      </c>
      <c r="H1590" s="335">
        <v>1205.9000000000001</v>
      </c>
      <c r="I1590" s="335"/>
      <c r="J1590" s="339">
        <f t="shared" si="239"/>
        <v>1205.9000000000001</v>
      </c>
      <c r="K1590" s="335">
        <v>1205.9000000000001</v>
      </c>
      <c r="L1590" s="340"/>
      <c r="M1590" s="335">
        <v>1205.9000000000001</v>
      </c>
    </row>
    <row r="1591" spans="1:13" ht="27" customHeight="1">
      <c r="A1591" s="398" t="s">
        <v>35</v>
      </c>
      <c r="B1591" s="391" t="s">
        <v>430</v>
      </c>
      <c r="C1591" s="209" t="s">
        <v>13</v>
      </c>
      <c r="D1591" s="209" t="s">
        <v>41</v>
      </c>
      <c r="E1591" s="209" t="s">
        <v>653</v>
      </c>
      <c r="F1591" s="209" t="s">
        <v>27</v>
      </c>
      <c r="G1591" s="209"/>
      <c r="H1591" s="337">
        <f t="shared" ref="H1591:M1592" si="244">H1592</f>
        <v>33</v>
      </c>
      <c r="I1591" s="337">
        <f t="shared" si="244"/>
        <v>0</v>
      </c>
      <c r="J1591" s="339">
        <f t="shared" si="239"/>
        <v>33</v>
      </c>
      <c r="K1591" s="337">
        <f t="shared" si="244"/>
        <v>13</v>
      </c>
      <c r="L1591" s="340"/>
      <c r="M1591" s="337">
        <f t="shared" si="244"/>
        <v>13</v>
      </c>
    </row>
    <row r="1592" spans="1:13" ht="23.25" customHeight="1">
      <c r="A1592" s="398" t="s">
        <v>90</v>
      </c>
      <c r="B1592" s="391" t="s">
        <v>430</v>
      </c>
      <c r="C1592" s="209" t="s">
        <v>13</v>
      </c>
      <c r="D1592" s="209" t="s">
        <v>41</v>
      </c>
      <c r="E1592" s="209" t="s">
        <v>653</v>
      </c>
      <c r="F1592" s="209" t="s">
        <v>29</v>
      </c>
      <c r="G1592" s="209"/>
      <c r="H1592" s="337">
        <f t="shared" si="244"/>
        <v>33</v>
      </c>
      <c r="I1592" s="337">
        <f t="shared" si="244"/>
        <v>0</v>
      </c>
      <c r="J1592" s="339">
        <f t="shared" si="239"/>
        <v>33</v>
      </c>
      <c r="K1592" s="337">
        <f t="shared" si="244"/>
        <v>13</v>
      </c>
      <c r="L1592" s="340"/>
      <c r="M1592" s="337">
        <f t="shared" si="244"/>
        <v>13</v>
      </c>
    </row>
    <row r="1593" spans="1:13">
      <c r="A1593" s="225" t="s">
        <v>9</v>
      </c>
      <c r="B1593" s="227" t="s">
        <v>430</v>
      </c>
      <c r="C1593" s="209" t="s">
        <v>13</v>
      </c>
      <c r="D1593" s="209" t="s">
        <v>41</v>
      </c>
      <c r="E1593" s="209" t="s">
        <v>653</v>
      </c>
      <c r="F1593" s="209" t="s">
        <v>29</v>
      </c>
      <c r="G1593" s="209" t="s">
        <v>10</v>
      </c>
      <c r="H1593" s="335">
        <v>33</v>
      </c>
      <c r="I1593" s="335"/>
      <c r="J1593" s="339">
        <f t="shared" si="239"/>
        <v>33</v>
      </c>
      <c r="K1593" s="335">
        <v>13</v>
      </c>
      <c r="L1593" s="340"/>
      <c r="M1593" s="335">
        <v>13</v>
      </c>
    </row>
    <row r="1594" spans="1:13" ht="12.75" customHeight="1">
      <c r="A1594" s="388" t="s">
        <v>866</v>
      </c>
      <c r="B1594" s="388" t="s">
        <v>38</v>
      </c>
      <c r="C1594" s="449" t="s">
        <v>867</v>
      </c>
      <c r="D1594" s="450" t="s">
        <v>867</v>
      </c>
      <c r="E1594" s="450" t="s">
        <v>868</v>
      </c>
      <c r="F1594" s="450" t="s">
        <v>38</v>
      </c>
      <c r="G1594" s="450" t="s">
        <v>869</v>
      </c>
      <c r="H1594" s="338"/>
      <c r="I1594" s="338"/>
      <c r="J1594" s="339">
        <f t="shared" si="239"/>
        <v>0</v>
      </c>
      <c r="K1594" s="338"/>
      <c r="L1594" s="340"/>
      <c r="M1594" s="338"/>
    </row>
  </sheetData>
  <mergeCells count="23">
    <mergeCell ref="H12:M12"/>
    <mergeCell ref="A2:K2"/>
    <mergeCell ref="A3:K3"/>
    <mergeCell ref="A4:K4"/>
    <mergeCell ref="A5:K5"/>
    <mergeCell ref="A6:K6"/>
    <mergeCell ref="A7:K7"/>
    <mergeCell ref="A8:K8"/>
    <mergeCell ref="A10:M10"/>
    <mergeCell ref="A12:A14"/>
    <mergeCell ref="B12:B14"/>
    <mergeCell ref="C12:C14"/>
    <mergeCell ref="D12:D14"/>
    <mergeCell ref="E12:E14"/>
    <mergeCell ref="F12:F14"/>
    <mergeCell ref="G12:G14"/>
    <mergeCell ref="H13:J13"/>
    <mergeCell ref="R17:R18"/>
    <mergeCell ref="K13:K14"/>
    <mergeCell ref="M13:M14"/>
    <mergeCell ref="O13:O14"/>
    <mergeCell ref="P13:P14"/>
    <mergeCell ref="Q13:Q14"/>
  </mergeCells>
  <pageMargins left="0" right="0" top="0" bottom="0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594"/>
  <sheetViews>
    <sheetView topLeftCell="A10" zoomScale="98" zoomScaleNormal="98" zoomScaleSheetLayoutView="100" workbookViewId="0">
      <pane xSplit="7" ySplit="6" topLeftCell="H1296" activePane="bottomRight" state="frozen"/>
      <selection activeCell="A10" sqref="A10"/>
      <selection pane="topRight" activeCell="H10" sqref="H10"/>
      <selection pane="bottomLeft" activeCell="A16" sqref="A16"/>
      <selection pane="bottomRight" activeCell="H133" sqref="H133"/>
    </sheetView>
  </sheetViews>
  <sheetFormatPr defaultRowHeight="12.75"/>
  <cols>
    <col min="1" max="1" width="34.140625" style="55" customWidth="1"/>
    <col min="2" max="2" width="4.5703125" style="55" customWidth="1"/>
    <col min="3" max="3" width="5.42578125" style="56" customWidth="1"/>
    <col min="4" max="4" width="5.42578125" style="57" customWidth="1"/>
    <col min="5" max="5" width="11.85546875" style="57" customWidth="1"/>
    <col min="6" max="6" width="5.28515625" style="57" customWidth="1"/>
    <col min="7" max="7" width="5.140625" style="57" customWidth="1"/>
    <col min="8" max="8" width="9" style="247" customWidth="1"/>
    <col min="9" max="9" width="10.85546875" style="247" customWidth="1"/>
    <col min="10" max="10" width="0" hidden="1" customWidth="1"/>
    <col min="11" max="11" width="10.85546875" style="247" customWidth="1"/>
    <col min="12" max="12" width="33.85546875" customWidth="1"/>
  </cols>
  <sheetData>
    <row r="2" spans="1:15">
      <c r="A2" s="475" t="s">
        <v>878</v>
      </c>
      <c r="B2" s="475"/>
      <c r="C2" s="475"/>
      <c r="D2" s="475"/>
      <c r="E2" s="475"/>
      <c r="F2" s="475"/>
      <c r="G2" s="475"/>
      <c r="H2" s="475"/>
      <c r="I2" s="475"/>
      <c r="K2"/>
    </row>
    <row r="3" spans="1:15">
      <c r="A3" s="475" t="s">
        <v>1</v>
      </c>
      <c r="B3" s="475"/>
      <c r="C3" s="475"/>
      <c r="D3" s="475"/>
      <c r="E3" s="475"/>
      <c r="F3" s="475"/>
      <c r="G3" s="475"/>
      <c r="H3" s="475"/>
      <c r="I3" s="475"/>
      <c r="K3"/>
    </row>
    <row r="4" spans="1:15">
      <c r="A4" s="475" t="s">
        <v>2</v>
      </c>
      <c r="B4" s="475"/>
      <c r="C4" s="475"/>
      <c r="D4" s="475"/>
      <c r="E4" s="475"/>
      <c r="F4" s="475"/>
      <c r="G4" s="475"/>
      <c r="H4" s="475"/>
      <c r="I4" s="475"/>
      <c r="K4"/>
    </row>
    <row r="5" spans="1:15">
      <c r="A5" s="475" t="s">
        <v>1030</v>
      </c>
      <c r="B5" s="475"/>
      <c r="C5" s="475"/>
      <c r="D5" s="475"/>
      <c r="E5" s="475"/>
      <c r="F5" s="475"/>
      <c r="G5" s="475"/>
      <c r="H5" s="475"/>
      <c r="I5" s="475"/>
      <c r="K5"/>
    </row>
    <row r="6" spans="1:15">
      <c r="A6" s="475" t="s">
        <v>886</v>
      </c>
      <c r="B6" s="475"/>
      <c r="C6" s="475"/>
      <c r="D6" s="475"/>
      <c r="E6" s="475"/>
      <c r="F6" s="475"/>
      <c r="G6" s="475"/>
      <c r="H6" s="475"/>
      <c r="I6" s="475"/>
      <c r="K6"/>
    </row>
    <row r="7" spans="1:15">
      <c r="A7" s="475" t="s">
        <v>887</v>
      </c>
      <c r="B7" s="475"/>
      <c r="C7" s="475"/>
      <c r="D7" s="475"/>
      <c r="E7" s="475"/>
      <c r="F7" s="475"/>
      <c r="G7" s="475"/>
      <c r="H7" s="475"/>
      <c r="I7" s="475"/>
      <c r="K7"/>
    </row>
    <row r="8" spans="1:15">
      <c r="A8" s="472" t="s">
        <v>976</v>
      </c>
      <c r="B8" s="472"/>
      <c r="C8" s="472"/>
      <c r="D8" s="472"/>
      <c r="E8" s="472"/>
      <c r="F8" s="472"/>
      <c r="G8" s="472"/>
      <c r="H8" s="472"/>
      <c r="I8" s="472"/>
      <c r="K8"/>
    </row>
    <row r="9" spans="1:15">
      <c r="A9" s="235"/>
      <c r="B9" s="235"/>
      <c r="C9" s="235"/>
      <c r="D9" s="235"/>
      <c r="E9" s="235"/>
      <c r="F9" s="235"/>
      <c r="G9" s="235"/>
    </row>
    <row r="10" spans="1:15" ht="28.5" customHeight="1">
      <c r="A10" s="483" t="s">
        <v>1064</v>
      </c>
      <c r="B10" s="483"/>
      <c r="C10" s="483"/>
      <c r="D10" s="483"/>
      <c r="E10" s="483"/>
      <c r="F10" s="483"/>
      <c r="G10" s="483"/>
      <c r="H10" s="483"/>
      <c r="I10" s="483"/>
      <c r="J10" s="483"/>
      <c r="K10" s="483"/>
    </row>
    <row r="11" spans="1:15">
      <c r="A11" s="6"/>
      <c r="B11" s="6"/>
      <c r="C11" s="6"/>
      <c r="D11" s="7"/>
      <c r="E11" s="7"/>
      <c r="F11" s="7"/>
      <c r="G11" s="7"/>
      <c r="H11" s="9"/>
    </row>
    <row r="12" spans="1:15" ht="12.75" customHeight="1">
      <c r="A12" s="484" t="s">
        <v>457</v>
      </c>
      <c r="B12" s="484" t="s">
        <v>393</v>
      </c>
      <c r="C12" s="484" t="s">
        <v>3</v>
      </c>
      <c r="D12" s="484" t="s">
        <v>4</v>
      </c>
      <c r="E12" s="484" t="s">
        <v>5</v>
      </c>
      <c r="F12" s="485" t="s">
        <v>6</v>
      </c>
      <c r="G12" s="484" t="s">
        <v>7</v>
      </c>
      <c r="H12" s="321"/>
      <c r="I12" s="322"/>
      <c r="J12" s="281"/>
      <c r="K12" s="322"/>
    </row>
    <row r="13" spans="1:15" ht="15" customHeight="1">
      <c r="A13" s="484"/>
      <c r="B13" s="484"/>
      <c r="C13" s="484"/>
      <c r="D13" s="484"/>
      <c r="E13" s="484"/>
      <c r="F13" s="486"/>
      <c r="G13" s="484"/>
      <c r="H13" s="500" t="s">
        <v>1005</v>
      </c>
      <c r="I13" s="500" t="s">
        <v>1034</v>
      </c>
      <c r="J13" s="292"/>
      <c r="K13" s="500" t="s">
        <v>1059</v>
      </c>
      <c r="M13" s="480" t="s">
        <v>1005</v>
      </c>
      <c r="N13" s="480" t="s">
        <v>1034</v>
      </c>
      <c r="O13" s="501" t="s">
        <v>1059</v>
      </c>
    </row>
    <row r="14" spans="1:15" ht="9" customHeight="1">
      <c r="A14" s="484"/>
      <c r="B14" s="484"/>
      <c r="C14" s="484"/>
      <c r="D14" s="484"/>
      <c r="E14" s="484"/>
      <c r="F14" s="487"/>
      <c r="G14" s="484"/>
      <c r="H14" s="479"/>
      <c r="I14" s="479"/>
      <c r="J14" s="289" t="e">
        <f>#REF!+#REF!+#REF!+#REF!+#REF!+#REF!</f>
        <v>#REF!</v>
      </c>
      <c r="K14" s="479"/>
      <c r="M14" s="480"/>
      <c r="N14" s="480"/>
      <c r="O14" s="501"/>
    </row>
    <row r="15" spans="1:15" ht="12" customHeight="1" thickBot="1">
      <c r="A15" s="11">
        <v>1</v>
      </c>
      <c r="B15" s="11" t="s">
        <v>12</v>
      </c>
      <c r="C15" s="11" t="s">
        <v>197</v>
      </c>
      <c r="D15" s="11" t="s">
        <v>198</v>
      </c>
      <c r="E15" s="11" t="s">
        <v>199</v>
      </c>
      <c r="F15" s="11" t="s">
        <v>200</v>
      </c>
      <c r="G15" s="11" t="s">
        <v>840</v>
      </c>
      <c r="H15" s="118">
        <v>11</v>
      </c>
      <c r="I15" s="118">
        <v>14</v>
      </c>
      <c r="K15" s="118">
        <v>14</v>
      </c>
    </row>
    <row r="16" spans="1:15" ht="13.5" thickBot="1">
      <c r="A16" s="90" t="s">
        <v>8</v>
      </c>
      <c r="B16" s="90"/>
      <c r="C16" s="25"/>
      <c r="D16" s="25"/>
      <c r="E16" s="25"/>
      <c r="F16" s="25"/>
      <c r="G16" s="25"/>
      <c r="H16" s="228">
        <f>H17+H18+H19+H20</f>
        <v>370064.3</v>
      </c>
      <c r="I16" s="228">
        <f>I17+I18+I19+I20</f>
        <v>324574.7</v>
      </c>
      <c r="J16" s="264" t="e">
        <f>J21+J542+J713+J1268+J1496+J1580</f>
        <v>#REF!</v>
      </c>
      <c r="K16" s="228">
        <f>K17+K18+K19+K20</f>
        <v>354522.52999999997</v>
      </c>
      <c r="L16" t="s">
        <v>1062</v>
      </c>
      <c r="M16" s="331">
        <v>313316.3</v>
      </c>
      <c r="N16" s="332">
        <v>319926</v>
      </c>
      <c r="O16" s="332">
        <v>328838</v>
      </c>
    </row>
    <row r="17" spans="1:16">
      <c r="A17" s="90" t="s">
        <v>9</v>
      </c>
      <c r="B17" s="90"/>
      <c r="C17" s="25"/>
      <c r="D17" s="25"/>
      <c r="E17" s="25"/>
      <c r="F17" s="25"/>
      <c r="G17" s="25" t="s">
        <v>10</v>
      </c>
      <c r="H17" s="228">
        <f>H22+H542+H714+H1269+H1497+H1581</f>
        <v>211512.50000000003</v>
      </c>
      <c r="I17" s="228">
        <f>I22+I542+I714+I1269+I1497+I1581</f>
        <v>166405.39999999997</v>
      </c>
      <c r="J17" t="s">
        <v>977</v>
      </c>
      <c r="K17" s="228">
        <f>K22+K542+K714+K1269+K1497+K1581</f>
        <v>196353.22999999998</v>
      </c>
      <c r="L17" t="s">
        <v>1060</v>
      </c>
      <c r="M17" s="329">
        <v>154764.5</v>
      </c>
      <c r="N17" s="329">
        <v>161756.70000000001</v>
      </c>
      <c r="O17" s="329">
        <v>170668.7</v>
      </c>
      <c r="P17" s="476"/>
    </row>
    <row r="18" spans="1:16" ht="15.75">
      <c r="A18" s="90" t="s">
        <v>11</v>
      </c>
      <c r="B18" s="90"/>
      <c r="C18" s="25"/>
      <c r="D18" s="25"/>
      <c r="E18" s="25"/>
      <c r="F18" s="25"/>
      <c r="G18" s="25" t="s">
        <v>12</v>
      </c>
      <c r="H18" s="228">
        <f>H23+H543+H715+H1270+H1498+H496</f>
        <v>139193</v>
      </c>
      <c r="I18" s="228">
        <f>I23+I543+I715+I1270+I1498+I496</f>
        <v>138858.50000000003</v>
      </c>
      <c r="K18" s="228">
        <f>K23+K543+K715+K1270+K1498+K496</f>
        <v>138858.50000000003</v>
      </c>
      <c r="L18" t="s">
        <v>1061</v>
      </c>
      <c r="M18" s="325">
        <v>15847</v>
      </c>
      <c r="N18" s="325">
        <v>21205</v>
      </c>
      <c r="O18" s="325">
        <v>22119</v>
      </c>
      <c r="P18" s="477"/>
    </row>
    <row r="19" spans="1:16">
      <c r="A19" s="90" t="s">
        <v>628</v>
      </c>
      <c r="B19" s="90"/>
      <c r="C19" s="25"/>
      <c r="D19" s="25"/>
      <c r="E19" s="25"/>
      <c r="F19" s="25"/>
      <c r="G19" s="25" t="s">
        <v>197</v>
      </c>
      <c r="H19" s="228">
        <f>H24+H544+H716+H1271+H1499</f>
        <v>19358.8</v>
      </c>
      <c r="I19" s="228">
        <f>I24+I544+I716+I1271+I1499</f>
        <v>19310.8</v>
      </c>
      <c r="K19" s="228">
        <f>K24+K544+K716+K1271+K1499</f>
        <v>19310.8</v>
      </c>
      <c r="L19" t="s">
        <v>1062</v>
      </c>
      <c r="M19" s="330">
        <f>M17-M18</f>
        <v>138917.5</v>
      </c>
      <c r="N19" s="330">
        <f>N17-N18</f>
        <v>140551.70000000001</v>
      </c>
      <c r="O19" s="330">
        <f>O17-O18</f>
        <v>148549.70000000001</v>
      </c>
    </row>
    <row r="20" spans="1:16">
      <c r="A20" s="90" t="s">
        <v>472</v>
      </c>
      <c r="B20" s="90"/>
      <c r="C20" s="25"/>
      <c r="D20" s="25"/>
      <c r="E20" s="25"/>
      <c r="F20" s="25"/>
      <c r="G20" s="25" t="s">
        <v>198</v>
      </c>
      <c r="H20" s="228">
        <f>H25+H717+H545+H1272</f>
        <v>0</v>
      </c>
      <c r="I20" s="228">
        <f>I25+I717+I545+I1272</f>
        <v>0</v>
      </c>
      <c r="K20" s="228">
        <f>K25+K717+K545+K1272</f>
        <v>0</v>
      </c>
      <c r="M20" s="324"/>
      <c r="N20" s="324"/>
      <c r="O20" s="324"/>
    </row>
    <row r="21" spans="1:16" ht="39" customHeight="1">
      <c r="A21" s="36" t="s">
        <v>392</v>
      </c>
      <c r="B21" s="90" t="s">
        <v>39</v>
      </c>
      <c r="C21" s="25"/>
      <c r="D21" s="25"/>
      <c r="E21" s="256"/>
      <c r="F21" s="25"/>
      <c r="G21" s="25"/>
      <c r="H21" s="228">
        <f>H22+H23+H24+H25</f>
        <v>77779.3</v>
      </c>
      <c r="I21" s="228">
        <f>I22+I23+I24+I25</f>
        <v>66615.3</v>
      </c>
      <c r="J21" s="264" t="e">
        <f>#REF!+#REF!+#REF!+#REF!+#REF!+#REF!+#REF!+#REF!+#REF!+#REF!+#REF!+#REF!+#REF!+#REF!+#REF!+#REF!+#REF!+#REF!+#REF!</f>
        <v>#REF!</v>
      </c>
      <c r="K21" s="228">
        <f>K22+K23+K24+K25</f>
        <v>66596.3</v>
      </c>
    </row>
    <row r="22" spans="1:16">
      <c r="A22" s="36" t="s">
        <v>9</v>
      </c>
      <c r="B22" s="90" t="s">
        <v>39</v>
      </c>
      <c r="C22" s="25"/>
      <c r="D22" s="25"/>
      <c r="E22" s="25"/>
      <c r="F22" s="25"/>
      <c r="G22" s="25" t="s">
        <v>10</v>
      </c>
      <c r="H22" s="228">
        <f>H32+H42+H48+H82+H121+H124+H133+H136+H139+H145+H149+H223+H226+H229+H247+H279+H314+H319+H323+H337+H370+H471+H495+H506+H238+H442+H129+H425+H179+M182+H86+H126+H332+H141+H97+H100+H394+H414+H418+H410+H401+H404+H455+H469+H157+H103+H241+H517+H233+H117+H173+H266+H510+H512+H342+H346+H363+H191+H350+H432+H389+H197+H202+H207+H212+H217+H185</f>
        <v>59708.200000000004</v>
      </c>
      <c r="I22" s="228">
        <f>I32+I42+I48+I82+I121+I124+I133+I136+I139+I145+I149+I223+I226+I229+I247+I279+I314+I319+I323+I337+I370+I471+I495+I506+I238+I442+I129+I425+I179+N182+I86+I126+I332+I141+I97+I100+I394+I414+I418+I410+I401+I404+I455+I469+I157+I103+I241+I517+I233+I117+I173+I266+I510+I512+I342+I346+I363+I191+I350+I432+I389+I197+I202+I207+I212+I217+I185</f>
        <v>48839.8</v>
      </c>
      <c r="K22" s="228">
        <f>K32+K42+K48+K82+K121+K124+K133+K136+K139+K145+K149+K223+K226+K229+K247+K279+K314+K319+K323+K337+K370+K471+K495+K506+K238+K442+K129+K425+K179+P182+K86+K126+K332+K141+K97+K100+K394+K414+K418+K410+K401+K404+K455+K469+K157+K103+K241+K517+K233+K117+K173+K266+K510+K512+K342+K346+K363+K191+K350+K432+K389+K197+K202+K207+K212+K217+K185</f>
        <v>48820.800000000003</v>
      </c>
    </row>
    <row r="23" spans="1:16">
      <c r="A23" s="36" t="s">
        <v>11</v>
      </c>
      <c r="B23" s="90" t="s">
        <v>39</v>
      </c>
      <c r="C23" s="25"/>
      <c r="D23" s="25"/>
      <c r="E23" s="25"/>
      <c r="F23" s="25"/>
      <c r="G23" s="25" t="s">
        <v>12</v>
      </c>
      <c r="H23" s="228">
        <f>H153+H156+H164+H167+H327+H450+H443+H375+H529+H533+H261+H254+H354+H540</f>
        <v>18034.600000000002</v>
      </c>
      <c r="I23" s="228">
        <f>I153+I156+I164+I167+I327+I450+I443+I375+I529+I533+I261+I254+I354+I540</f>
        <v>17774.000000000004</v>
      </c>
      <c r="K23" s="228">
        <f>K153+K156+K164+K167+K327+K450+K443+K375+K529+K533+K261+K254+K354+K540</f>
        <v>17774.000000000004</v>
      </c>
    </row>
    <row r="24" spans="1:16" ht="16.5" customHeight="1">
      <c r="A24" s="36" t="s">
        <v>628</v>
      </c>
      <c r="B24" s="90" t="s">
        <v>39</v>
      </c>
      <c r="C24" s="25"/>
      <c r="D24" s="25"/>
      <c r="E24" s="25"/>
      <c r="F24" s="25"/>
      <c r="G24" s="25" t="s">
        <v>197</v>
      </c>
      <c r="H24" s="228">
        <f>H64+H483+H444+H478+H488+H109+H36+H93+H113+H52+H524</f>
        <v>36.5</v>
      </c>
      <c r="I24" s="228">
        <f>I64+I483+I444+I478+I488+I109+I36+I93+I113+I52+I524</f>
        <v>1.5</v>
      </c>
      <c r="J24" s="264" t="e">
        <f>#REF!+#REF!+#REF!+#REF!+#REF!+#REF!</f>
        <v>#REF!</v>
      </c>
      <c r="K24" s="228">
        <f>K64+K483+K444+K478+K488+K109+K36+K93+K113+K52+K524</f>
        <v>1.5</v>
      </c>
    </row>
    <row r="25" spans="1:16" ht="16.5" customHeight="1">
      <c r="A25" s="36" t="s">
        <v>472</v>
      </c>
      <c r="B25" s="90" t="s">
        <v>39</v>
      </c>
      <c r="C25" s="25"/>
      <c r="D25" s="25"/>
      <c r="E25" s="25"/>
      <c r="F25" s="25"/>
      <c r="G25" s="25" t="s">
        <v>198</v>
      </c>
      <c r="H25" s="228">
        <f>H445</f>
        <v>0</v>
      </c>
      <c r="I25" s="228">
        <f>I445</f>
        <v>0</v>
      </c>
      <c r="K25" s="228">
        <f>K445</f>
        <v>0</v>
      </c>
    </row>
    <row r="26" spans="1:16" ht="16.5" customHeight="1">
      <c r="A26" s="36" t="s">
        <v>403</v>
      </c>
      <c r="B26" s="111" t="s">
        <v>39</v>
      </c>
      <c r="C26" s="178" t="s">
        <v>13</v>
      </c>
      <c r="D26" s="178"/>
      <c r="E26" s="178"/>
      <c r="F26" s="178"/>
      <c r="G26" s="178"/>
      <c r="H26" s="226">
        <f>H27+H37+H43+H65+H104+H53+H94</f>
        <v>37236.5</v>
      </c>
      <c r="I26" s="226">
        <f>I27+I37+I43+I65+I104+I53+I94</f>
        <v>24070.7</v>
      </c>
      <c r="K26" s="226">
        <f>K27+K37+K43+K65+K104+K53+K94</f>
        <v>24300.7</v>
      </c>
    </row>
    <row r="27" spans="1:16" ht="54" customHeight="1">
      <c r="A27" s="36" t="s">
        <v>14</v>
      </c>
      <c r="B27" s="111" t="s">
        <v>39</v>
      </c>
      <c r="C27" s="178" t="s">
        <v>13</v>
      </c>
      <c r="D27" s="178" t="s">
        <v>15</v>
      </c>
      <c r="E27" s="178"/>
      <c r="F27" s="178"/>
      <c r="G27" s="178"/>
      <c r="H27" s="226">
        <f>H28</f>
        <v>2286.4</v>
      </c>
      <c r="I27" s="120">
        <f t="shared" ref="H27:K31" si="0">I28</f>
        <v>1562</v>
      </c>
      <c r="K27" s="120">
        <f t="shared" si="0"/>
        <v>1562</v>
      </c>
    </row>
    <row r="28" spans="1:16" ht="29.25" customHeight="1">
      <c r="A28" s="36" t="s">
        <v>16</v>
      </c>
      <c r="B28" s="111" t="s">
        <v>39</v>
      </c>
      <c r="C28" s="178" t="s">
        <v>13</v>
      </c>
      <c r="D28" s="178" t="s">
        <v>15</v>
      </c>
      <c r="E28" s="178" t="s">
        <v>651</v>
      </c>
      <c r="F28" s="178"/>
      <c r="G28" s="178"/>
      <c r="H28" s="120">
        <f>H29+H33</f>
        <v>2286.4</v>
      </c>
      <c r="I28" s="120">
        <f t="shared" si="0"/>
        <v>1562</v>
      </c>
      <c r="K28" s="120">
        <f t="shared" si="0"/>
        <v>1562</v>
      </c>
    </row>
    <row r="29" spans="1:16" ht="15.75" customHeight="1">
      <c r="A29" s="36" t="s">
        <v>205</v>
      </c>
      <c r="B29" s="111" t="s">
        <v>39</v>
      </c>
      <c r="C29" s="178" t="s">
        <v>13</v>
      </c>
      <c r="D29" s="178" t="s">
        <v>15</v>
      </c>
      <c r="E29" s="178" t="s">
        <v>652</v>
      </c>
      <c r="F29" s="178"/>
      <c r="G29" s="178"/>
      <c r="H29" s="120">
        <f t="shared" si="0"/>
        <v>2286.4</v>
      </c>
      <c r="I29" s="120">
        <f t="shared" si="0"/>
        <v>1562</v>
      </c>
      <c r="K29" s="120">
        <f t="shared" si="0"/>
        <v>1562</v>
      </c>
    </row>
    <row r="30" spans="1:16" ht="64.5" customHeight="1">
      <c r="A30" s="224" t="s">
        <v>18</v>
      </c>
      <c r="B30" s="110" t="s">
        <v>39</v>
      </c>
      <c r="C30" s="294" t="s">
        <v>13</v>
      </c>
      <c r="D30" s="294" t="s">
        <v>15</v>
      </c>
      <c r="E30" s="294" t="s">
        <v>652</v>
      </c>
      <c r="F30" s="294" t="s">
        <v>19</v>
      </c>
      <c r="G30" s="294"/>
      <c r="H30" s="120">
        <f t="shared" si="0"/>
        <v>2286.4</v>
      </c>
      <c r="I30" s="120">
        <f t="shared" si="0"/>
        <v>1562</v>
      </c>
      <c r="K30" s="120">
        <f t="shared" si="0"/>
        <v>1562</v>
      </c>
      <c r="O30">
        <f>H30*1.08</f>
        <v>2469.3120000000004</v>
      </c>
    </row>
    <row r="31" spans="1:16" ht="27" customHeight="1">
      <c r="A31" s="224" t="s">
        <v>20</v>
      </c>
      <c r="B31" s="110" t="s">
        <v>39</v>
      </c>
      <c r="C31" s="294" t="s">
        <v>13</v>
      </c>
      <c r="D31" s="294" t="s">
        <v>15</v>
      </c>
      <c r="E31" s="294" t="s">
        <v>652</v>
      </c>
      <c r="F31" s="294" t="s">
        <v>21</v>
      </c>
      <c r="G31" s="294"/>
      <c r="H31" s="120">
        <f t="shared" si="0"/>
        <v>2286.4</v>
      </c>
      <c r="I31" s="120">
        <f t="shared" si="0"/>
        <v>1562</v>
      </c>
      <c r="K31" s="120">
        <f t="shared" si="0"/>
        <v>1562</v>
      </c>
      <c r="L31" t="s">
        <v>1063</v>
      </c>
    </row>
    <row r="32" spans="1:16">
      <c r="A32" s="224" t="s">
        <v>9</v>
      </c>
      <c r="B32" s="110" t="s">
        <v>39</v>
      </c>
      <c r="C32" s="294" t="s">
        <v>13</v>
      </c>
      <c r="D32" s="294" t="s">
        <v>15</v>
      </c>
      <c r="E32" s="294" t="s">
        <v>652</v>
      </c>
      <c r="F32" s="294" t="s">
        <v>21</v>
      </c>
      <c r="G32" s="294" t="s">
        <v>10</v>
      </c>
      <c r="H32" s="229">
        <v>2286.4</v>
      </c>
      <c r="I32" s="229">
        <v>1562</v>
      </c>
      <c r="K32" s="229">
        <v>1562</v>
      </c>
      <c r="M32" s="229"/>
    </row>
    <row r="33" spans="1:15" ht="38.25" hidden="1" customHeight="1">
      <c r="A33" s="224" t="s">
        <v>874</v>
      </c>
      <c r="B33" s="110" t="s">
        <v>39</v>
      </c>
      <c r="C33" s="294" t="s">
        <v>13</v>
      </c>
      <c r="D33" s="294" t="s">
        <v>15</v>
      </c>
      <c r="E33" s="294" t="s">
        <v>871</v>
      </c>
      <c r="F33" s="294"/>
      <c r="G33" s="294"/>
      <c r="H33" s="120">
        <f t="shared" ref="H33:K35" si="1">H34</f>
        <v>0</v>
      </c>
      <c r="I33" s="120">
        <f t="shared" si="1"/>
        <v>0</v>
      </c>
      <c r="K33" s="120">
        <f t="shared" si="1"/>
        <v>0</v>
      </c>
    </row>
    <row r="34" spans="1:15" ht="76.5" hidden="1" customHeight="1">
      <c r="A34" s="224" t="s">
        <v>18</v>
      </c>
      <c r="B34" s="110" t="s">
        <v>39</v>
      </c>
      <c r="C34" s="294" t="s">
        <v>13</v>
      </c>
      <c r="D34" s="294" t="s">
        <v>15</v>
      </c>
      <c r="E34" s="294" t="s">
        <v>871</v>
      </c>
      <c r="F34" s="294" t="s">
        <v>19</v>
      </c>
      <c r="G34" s="294"/>
      <c r="H34" s="120">
        <f t="shared" si="1"/>
        <v>0</v>
      </c>
      <c r="I34" s="120">
        <f t="shared" si="1"/>
        <v>0</v>
      </c>
      <c r="K34" s="120">
        <f t="shared" si="1"/>
        <v>0</v>
      </c>
    </row>
    <row r="35" spans="1:15" ht="25.5" hidden="1" customHeight="1">
      <c r="A35" s="224" t="s">
        <v>20</v>
      </c>
      <c r="B35" s="110" t="s">
        <v>39</v>
      </c>
      <c r="C35" s="294" t="s">
        <v>13</v>
      </c>
      <c r="D35" s="294" t="s">
        <v>15</v>
      </c>
      <c r="E35" s="294" t="s">
        <v>871</v>
      </c>
      <c r="F35" s="294" t="s">
        <v>21</v>
      </c>
      <c r="G35" s="294"/>
      <c r="H35" s="120">
        <f t="shared" si="1"/>
        <v>0</v>
      </c>
      <c r="I35" s="120">
        <f t="shared" si="1"/>
        <v>0</v>
      </c>
      <c r="K35" s="120">
        <f t="shared" si="1"/>
        <v>0</v>
      </c>
    </row>
    <row r="36" spans="1:15" ht="12.75" hidden="1" customHeight="1">
      <c r="A36" s="224" t="s">
        <v>628</v>
      </c>
      <c r="B36" s="110" t="s">
        <v>39</v>
      </c>
      <c r="C36" s="294" t="s">
        <v>13</v>
      </c>
      <c r="D36" s="294" t="s">
        <v>15</v>
      </c>
      <c r="E36" s="294" t="s">
        <v>871</v>
      </c>
      <c r="F36" s="294" t="s">
        <v>21</v>
      </c>
      <c r="G36" s="294" t="s">
        <v>197</v>
      </c>
      <c r="H36" s="120"/>
      <c r="I36" s="118"/>
      <c r="K36" s="118"/>
    </row>
    <row r="37" spans="1:15" ht="65.25" hidden="1" customHeight="1">
      <c r="A37" s="36" t="s">
        <v>22</v>
      </c>
      <c r="B37" s="111" t="s">
        <v>39</v>
      </c>
      <c r="C37" s="178" t="s">
        <v>13</v>
      </c>
      <c r="D37" s="178" t="s">
        <v>23</v>
      </c>
      <c r="E37" s="178"/>
      <c r="F37" s="178"/>
      <c r="G37" s="178"/>
      <c r="H37" s="226">
        <f t="shared" ref="H37:K41" si="2">H38</f>
        <v>0</v>
      </c>
      <c r="I37" s="226">
        <f t="shared" si="2"/>
        <v>0</v>
      </c>
      <c r="K37" s="226">
        <f t="shared" si="2"/>
        <v>0</v>
      </c>
    </row>
    <row r="38" spans="1:15" ht="28.5" hidden="1" customHeight="1">
      <c r="A38" s="36" t="s">
        <v>16</v>
      </c>
      <c r="B38" s="111" t="s">
        <v>39</v>
      </c>
      <c r="C38" s="178" t="s">
        <v>13</v>
      </c>
      <c r="D38" s="178" t="s">
        <v>23</v>
      </c>
      <c r="E38" s="178" t="s">
        <v>651</v>
      </c>
      <c r="F38" s="178"/>
      <c r="G38" s="178"/>
      <c r="H38" s="295">
        <f t="shared" si="2"/>
        <v>0</v>
      </c>
      <c r="I38" s="295">
        <f t="shared" si="2"/>
        <v>0</v>
      </c>
      <c r="K38" s="295">
        <f t="shared" si="2"/>
        <v>0</v>
      </c>
    </row>
    <row r="39" spans="1:15" ht="13.5" hidden="1" customHeight="1">
      <c r="A39" s="36" t="s">
        <v>207</v>
      </c>
      <c r="B39" s="111" t="s">
        <v>39</v>
      </c>
      <c r="C39" s="178" t="s">
        <v>13</v>
      </c>
      <c r="D39" s="178" t="s">
        <v>23</v>
      </c>
      <c r="E39" s="178" t="s">
        <v>653</v>
      </c>
      <c r="F39" s="178"/>
      <c r="G39" s="178"/>
      <c r="H39" s="295">
        <f t="shared" si="2"/>
        <v>0</v>
      </c>
      <c r="I39" s="295">
        <f t="shared" si="2"/>
        <v>0</v>
      </c>
      <c r="K39" s="295">
        <f t="shared" si="2"/>
        <v>0</v>
      </c>
    </row>
    <row r="40" spans="1:15" ht="76.5" hidden="1" customHeight="1">
      <c r="A40" s="224" t="s">
        <v>18</v>
      </c>
      <c r="B40" s="110" t="s">
        <v>39</v>
      </c>
      <c r="C40" s="294" t="s">
        <v>13</v>
      </c>
      <c r="D40" s="294" t="s">
        <v>23</v>
      </c>
      <c r="E40" s="294" t="s">
        <v>653</v>
      </c>
      <c r="F40" s="294" t="s">
        <v>19</v>
      </c>
      <c r="G40" s="294"/>
      <c r="H40" s="295">
        <f t="shared" si="2"/>
        <v>0</v>
      </c>
      <c r="I40" s="295">
        <f t="shared" si="2"/>
        <v>0</v>
      </c>
      <c r="K40" s="295">
        <f t="shared" si="2"/>
        <v>0</v>
      </c>
    </row>
    <row r="41" spans="1:15" ht="38.25" hidden="1">
      <c r="A41" s="224" t="s">
        <v>20</v>
      </c>
      <c r="B41" s="110" t="s">
        <v>39</v>
      </c>
      <c r="C41" s="294" t="s">
        <v>13</v>
      </c>
      <c r="D41" s="294" t="s">
        <v>23</v>
      </c>
      <c r="E41" s="294" t="s">
        <v>653</v>
      </c>
      <c r="F41" s="294" t="s">
        <v>21</v>
      </c>
      <c r="G41" s="294"/>
      <c r="H41" s="295">
        <f t="shared" si="2"/>
        <v>0</v>
      </c>
      <c r="I41" s="295">
        <f t="shared" si="2"/>
        <v>0</v>
      </c>
      <c r="K41" s="295">
        <f t="shared" si="2"/>
        <v>0</v>
      </c>
    </row>
    <row r="42" spans="1:15" hidden="1">
      <c r="A42" s="224" t="s">
        <v>9</v>
      </c>
      <c r="B42" s="110" t="s">
        <v>39</v>
      </c>
      <c r="C42" s="294" t="s">
        <v>13</v>
      </c>
      <c r="D42" s="294" t="s">
        <v>23</v>
      </c>
      <c r="E42" s="294" t="s">
        <v>653</v>
      </c>
      <c r="F42" s="294" t="s">
        <v>21</v>
      </c>
      <c r="G42" s="294" t="s">
        <v>10</v>
      </c>
      <c r="H42" s="120"/>
      <c r="I42" s="120"/>
      <c r="K42" s="120"/>
    </row>
    <row r="43" spans="1:15" ht="78" customHeight="1">
      <c r="A43" s="36" t="s">
        <v>525</v>
      </c>
      <c r="B43" s="111" t="s">
        <v>39</v>
      </c>
      <c r="C43" s="178" t="s">
        <v>13</v>
      </c>
      <c r="D43" s="178" t="s">
        <v>34</v>
      </c>
      <c r="E43" s="178"/>
      <c r="F43" s="178"/>
      <c r="G43" s="178"/>
      <c r="H43" s="226">
        <f>H44</f>
        <v>23586.400000000001</v>
      </c>
      <c r="I43" s="226">
        <f>I44</f>
        <v>13800</v>
      </c>
      <c r="K43" s="226">
        <f>K44</f>
        <v>13800</v>
      </c>
    </row>
    <row r="44" spans="1:15" ht="27.75" customHeight="1">
      <c r="A44" s="36" t="s">
        <v>16</v>
      </c>
      <c r="B44" s="111" t="s">
        <v>39</v>
      </c>
      <c r="C44" s="178" t="s">
        <v>13</v>
      </c>
      <c r="D44" s="178" t="s">
        <v>34</v>
      </c>
      <c r="E44" s="178" t="s">
        <v>651</v>
      </c>
      <c r="F44" s="178"/>
      <c r="G44" s="178"/>
      <c r="H44" s="295">
        <f>H45+H49</f>
        <v>23586.400000000001</v>
      </c>
      <c r="I44" s="295">
        <f>I45+I49</f>
        <v>13800</v>
      </c>
      <c r="K44" s="295">
        <f>K45+K49</f>
        <v>13800</v>
      </c>
      <c r="O44">
        <f>I43*1.08</f>
        <v>14904.000000000002</v>
      </c>
    </row>
    <row r="45" spans="1:15" ht="12.75" customHeight="1">
      <c r="A45" s="36" t="s">
        <v>207</v>
      </c>
      <c r="B45" s="111" t="s">
        <v>39</v>
      </c>
      <c r="C45" s="178" t="s">
        <v>13</v>
      </c>
      <c r="D45" s="178" t="s">
        <v>34</v>
      </c>
      <c r="E45" s="178" t="s">
        <v>653</v>
      </c>
      <c r="F45" s="178"/>
      <c r="G45" s="178"/>
      <c r="H45" s="295">
        <f t="shared" ref="H45:K47" si="3">H46</f>
        <v>23586.400000000001</v>
      </c>
      <c r="I45" s="295">
        <f t="shared" si="3"/>
        <v>13800</v>
      </c>
      <c r="K45" s="295">
        <f t="shared" si="3"/>
        <v>13800</v>
      </c>
    </row>
    <row r="46" spans="1:15" ht="65.25" customHeight="1">
      <c r="A46" s="224" t="s">
        <v>18</v>
      </c>
      <c r="B46" s="110" t="s">
        <v>39</v>
      </c>
      <c r="C46" s="294" t="s">
        <v>13</v>
      </c>
      <c r="D46" s="294" t="s">
        <v>34</v>
      </c>
      <c r="E46" s="294" t="s">
        <v>653</v>
      </c>
      <c r="F46" s="294" t="s">
        <v>19</v>
      </c>
      <c r="G46" s="294"/>
      <c r="H46" s="295">
        <f t="shared" si="3"/>
        <v>23586.400000000001</v>
      </c>
      <c r="I46" s="295">
        <f t="shared" si="3"/>
        <v>13800</v>
      </c>
      <c r="K46" s="295">
        <f t="shared" si="3"/>
        <v>13800</v>
      </c>
    </row>
    <row r="47" spans="1:15" ht="26.25" customHeight="1">
      <c r="A47" s="224" t="s">
        <v>20</v>
      </c>
      <c r="B47" s="110" t="s">
        <v>39</v>
      </c>
      <c r="C47" s="294" t="s">
        <v>13</v>
      </c>
      <c r="D47" s="294" t="s">
        <v>34</v>
      </c>
      <c r="E47" s="294" t="s">
        <v>653</v>
      </c>
      <c r="F47" s="294" t="s">
        <v>21</v>
      </c>
      <c r="G47" s="294"/>
      <c r="H47" s="295">
        <f t="shared" si="3"/>
        <v>23586.400000000001</v>
      </c>
      <c r="I47" s="295">
        <f t="shared" si="3"/>
        <v>13800</v>
      </c>
      <c r="K47" s="295">
        <f t="shared" si="3"/>
        <v>13800</v>
      </c>
    </row>
    <row r="48" spans="1:15">
      <c r="A48" s="224" t="s">
        <v>9</v>
      </c>
      <c r="B48" s="110" t="s">
        <v>39</v>
      </c>
      <c r="C48" s="294" t="s">
        <v>13</v>
      </c>
      <c r="D48" s="294" t="s">
        <v>34</v>
      </c>
      <c r="E48" s="294" t="s">
        <v>653</v>
      </c>
      <c r="F48" s="294" t="s">
        <v>21</v>
      </c>
      <c r="G48" s="294" t="s">
        <v>10</v>
      </c>
      <c r="H48" s="229">
        <v>23586.400000000001</v>
      </c>
      <c r="I48" s="229">
        <v>13800</v>
      </c>
      <c r="K48" s="229">
        <v>13800</v>
      </c>
    </row>
    <row r="49" spans="1:11" ht="38.25" hidden="1">
      <c r="A49" s="224" t="s">
        <v>874</v>
      </c>
      <c r="B49" s="110" t="s">
        <v>39</v>
      </c>
      <c r="C49" s="294" t="s">
        <v>13</v>
      </c>
      <c r="D49" s="294" t="s">
        <v>34</v>
      </c>
      <c r="E49" s="294" t="s">
        <v>871</v>
      </c>
      <c r="F49" s="294"/>
      <c r="G49" s="294"/>
      <c r="H49" s="120">
        <f t="shared" ref="H49:K51" si="4">H50</f>
        <v>0</v>
      </c>
      <c r="I49" s="120">
        <f t="shared" si="4"/>
        <v>0</v>
      </c>
      <c r="K49" s="120">
        <f t="shared" si="4"/>
        <v>0</v>
      </c>
    </row>
    <row r="50" spans="1:11" ht="89.25" hidden="1">
      <c r="A50" s="224" t="s">
        <v>18</v>
      </c>
      <c r="B50" s="110" t="s">
        <v>39</v>
      </c>
      <c r="C50" s="294" t="s">
        <v>13</v>
      </c>
      <c r="D50" s="294" t="s">
        <v>34</v>
      </c>
      <c r="E50" s="294" t="s">
        <v>871</v>
      </c>
      <c r="F50" s="294" t="s">
        <v>19</v>
      </c>
      <c r="G50" s="294"/>
      <c r="H50" s="120">
        <f t="shared" si="4"/>
        <v>0</v>
      </c>
      <c r="I50" s="120">
        <f t="shared" si="4"/>
        <v>0</v>
      </c>
      <c r="K50" s="120">
        <f t="shared" si="4"/>
        <v>0</v>
      </c>
    </row>
    <row r="51" spans="1:11" ht="38.25" hidden="1">
      <c r="A51" s="224" t="s">
        <v>20</v>
      </c>
      <c r="B51" s="110" t="s">
        <v>39</v>
      </c>
      <c r="C51" s="294" t="s">
        <v>13</v>
      </c>
      <c r="D51" s="294" t="s">
        <v>34</v>
      </c>
      <c r="E51" s="294" t="s">
        <v>871</v>
      </c>
      <c r="F51" s="294" t="s">
        <v>21</v>
      </c>
      <c r="G51" s="294"/>
      <c r="H51" s="120">
        <f t="shared" si="4"/>
        <v>0</v>
      </c>
      <c r="I51" s="120">
        <f t="shared" si="4"/>
        <v>0</v>
      </c>
      <c r="K51" s="120">
        <f t="shared" si="4"/>
        <v>0</v>
      </c>
    </row>
    <row r="52" spans="1:11" hidden="1">
      <c r="A52" s="224" t="s">
        <v>872</v>
      </c>
      <c r="B52" s="110" t="s">
        <v>39</v>
      </c>
      <c r="C52" s="294" t="s">
        <v>13</v>
      </c>
      <c r="D52" s="294" t="s">
        <v>34</v>
      </c>
      <c r="E52" s="294" t="s">
        <v>871</v>
      </c>
      <c r="F52" s="294" t="s">
        <v>21</v>
      </c>
      <c r="G52" s="294" t="s">
        <v>197</v>
      </c>
      <c r="H52" s="120"/>
      <c r="I52" s="118"/>
      <c r="K52" s="118"/>
    </row>
    <row r="53" spans="1:11">
      <c r="A53" s="36" t="s">
        <v>36</v>
      </c>
      <c r="B53" s="111" t="s">
        <v>39</v>
      </c>
      <c r="C53" s="178" t="s">
        <v>13</v>
      </c>
      <c r="D53" s="178" t="s">
        <v>37</v>
      </c>
      <c r="E53" s="178"/>
      <c r="F53" s="178"/>
      <c r="G53" s="178"/>
      <c r="H53" s="226">
        <f>H54+H59</f>
        <v>36.5</v>
      </c>
      <c r="I53" s="226">
        <f>I54+I59</f>
        <v>1.5</v>
      </c>
      <c r="K53" s="226">
        <f>K54+K59</f>
        <v>1.5</v>
      </c>
    </row>
    <row r="54" spans="1:11" ht="49.5" hidden="1" customHeight="1">
      <c r="A54" s="224" t="s">
        <v>458</v>
      </c>
      <c r="B54" s="110" t="s">
        <v>39</v>
      </c>
      <c r="C54" s="294" t="s">
        <v>13</v>
      </c>
      <c r="D54" s="294" t="s">
        <v>37</v>
      </c>
      <c r="E54" s="294" t="s">
        <v>459</v>
      </c>
      <c r="F54" s="294"/>
      <c r="G54" s="294"/>
      <c r="H54" s="118"/>
      <c r="I54" s="118"/>
      <c r="K54" s="118"/>
    </row>
    <row r="55" spans="1:11" ht="26.25" hidden="1" customHeight="1">
      <c r="A55" s="224" t="s">
        <v>35</v>
      </c>
      <c r="B55" s="110" t="s">
        <v>39</v>
      </c>
      <c r="C55" s="294" t="s">
        <v>13</v>
      </c>
      <c r="D55" s="294" t="s">
        <v>37</v>
      </c>
      <c r="E55" s="294" t="s">
        <v>459</v>
      </c>
      <c r="F55" s="294" t="s">
        <v>27</v>
      </c>
      <c r="G55" s="294"/>
      <c r="H55" s="118"/>
      <c r="I55" s="118"/>
      <c r="K55" s="118"/>
    </row>
    <row r="56" spans="1:11" ht="38.25" hidden="1" customHeight="1">
      <c r="A56" s="224" t="s">
        <v>28</v>
      </c>
      <c r="B56" s="110" t="s">
        <v>39</v>
      </c>
      <c r="C56" s="294" t="s">
        <v>13</v>
      </c>
      <c r="D56" s="294" t="s">
        <v>37</v>
      </c>
      <c r="E56" s="294" t="s">
        <v>459</v>
      </c>
      <c r="F56" s="294" t="s">
        <v>76</v>
      </c>
      <c r="G56" s="294"/>
      <c r="H56" s="118"/>
      <c r="I56" s="118"/>
      <c r="K56" s="118"/>
    </row>
    <row r="57" spans="1:11" ht="12.75" hidden="1" customHeight="1">
      <c r="A57" s="224" t="s">
        <v>11</v>
      </c>
      <c r="B57" s="110" t="s">
        <v>39</v>
      </c>
      <c r="C57" s="294" t="s">
        <v>13</v>
      </c>
      <c r="D57" s="294" t="s">
        <v>37</v>
      </c>
      <c r="E57" s="294" t="s">
        <v>459</v>
      </c>
      <c r="F57" s="294" t="s">
        <v>76</v>
      </c>
      <c r="G57" s="294" t="s">
        <v>12</v>
      </c>
      <c r="H57" s="118"/>
      <c r="I57" s="118"/>
      <c r="K57" s="118"/>
    </row>
    <row r="58" spans="1:11" ht="12.75" hidden="1" customHeight="1">
      <c r="A58" s="224" t="s">
        <v>628</v>
      </c>
      <c r="B58" s="110" t="s">
        <v>39</v>
      </c>
      <c r="C58" s="294" t="s">
        <v>13</v>
      </c>
      <c r="D58" s="294" t="s">
        <v>37</v>
      </c>
      <c r="E58" s="294" t="s">
        <v>459</v>
      </c>
      <c r="F58" s="294" t="s">
        <v>76</v>
      </c>
      <c r="G58" s="294" t="s">
        <v>197</v>
      </c>
      <c r="H58" s="118"/>
      <c r="I58" s="118"/>
      <c r="K58" s="118"/>
    </row>
    <row r="59" spans="1:11" ht="28.5" customHeight="1">
      <c r="A59" s="36" t="s">
        <v>16</v>
      </c>
      <c r="B59" s="111" t="s">
        <v>39</v>
      </c>
      <c r="C59" s="178" t="s">
        <v>13</v>
      </c>
      <c r="D59" s="178" t="s">
        <v>37</v>
      </c>
      <c r="E59" s="178" t="s">
        <v>651</v>
      </c>
      <c r="F59" s="178"/>
      <c r="G59" s="178"/>
      <c r="H59" s="295">
        <f t="shared" ref="H59:K61" si="5">H60</f>
        <v>36.5</v>
      </c>
      <c r="I59" s="295">
        <f t="shared" si="5"/>
        <v>1.5</v>
      </c>
      <c r="K59" s="295">
        <f t="shared" si="5"/>
        <v>1.5</v>
      </c>
    </row>
    <row r="60" spans="1:11" ht="52.5" customHeight="1">
      <c r="A60" s="224" t="s">
        <v>458</v>
      </c>
      <c r="B60" s="110" t="s">
        <v>39</v>
      </c>
      <c r="C60" s="294" t="s">
        <v>13</v>
      </c>
      <c r="D60" s="294" t="s">
        <v>37</v>
      </c>
      <c r="E60" s="294" t="s">
        <v>654</v>
      </c>
      <c r="F60" s="294"/>
      <c r="G60" s="294"/>
      <c r="H60" s="295">
        <f t="shared" si="5"/>
        <v>36.5</v>
      </c>
      <c r="I60" s="295">
        <f t="shared" si="5"/>
        <v>1.5</v>
      </c>
      <c r="K60" s="295">
        <f t="shared" si="5"/>
        <v>1.5</v>
      </c>
    </row>
    <row r="61" spans="1:11" ht="27" customHeight="1">
      <c r="A61" s="224" t="s">
        <v>35</v>
      </c>
      <c r="B61" s="110" t="s">
        <v>39</v>
      </c>
      <c r="C61" s="294" t="s">
        <v>13</v>
      </c>
      <c r="D61" s="294" t="s">
        <v>37</v>
      </c>
      <c r="E61" s="294" t="s">
        <v>654</v>
      </c>
      <c r="F61" s="294" t="s">
        <v>27</v>
      </c>
      <c r="G61" s="294"/>
      <c r="H61" s="295">
        <f t="shared" si="5"/>
        <v>36.5</v>
      </c>
      <c r="I61" s="295">
        <f t="shared" si="5"/>
        <v>1.5</v>
      </c>
      <c r="K61" s="295">
        <f t="shared" si="5"/>
        <v>1.5</v>
      </c>
    </row>
    <row r="62" spans="1:11" ht="38.25" customHeight="1">
      <c r="A62" s="224" t="s">
        <v>28</v>
      </c>
      <c r="B62" s="110" t="s">
        <v>39</v>
      </c>
      <c r="C62" s="294" t="s">
        <v>13</v>
      </c>
      <c r="D62" s="294" t="s">
        <v>37</v>
      </c>
      <c r="E62" s="294" t="s">
        <v>654</v>
      </c>
      <c r="F62" s="294" t="s">
        <v>76</v>
      </c>
      <c r="G62" s="294"/>
      <c r="H62" s="295">
        <f>H63+H64</f>
        <v>36.5</v>
      </c>
      <c r="I62" s="295">
        <f>I63+I64</f>
        <v>1.5</v>
      </c>
      <c r="K62" s="295">
        <f>K63+K64</f>
        <v>1.5</v>
      </c>
    </row>
    <row r="63" spans="1:11" ht="12.75" customHeight="1">
      <c r="A63" s="224" t="s">
        <v>11</v>
      </c>
      <c r="B63" s="110" t="s">
        <v>39</v>
      </c>
      <c r="C63" s="294" t="s">
        <v>13</v>
      </c>
      <c r="D63" s="294" t="s">
        <v>37</v>
      </c>
      <c r="E63" s="294" t="s">
        <v>654</v>
      </c>
      <c r="F63" s="294" t="s">
        <v>76</v>
      </c>
      <c r="G63" s="294" t="s">
        <v>12</v>
      </c>
      <c r="H63" s="118"/>
      <c r="I63" s="118"/>
      <c r="K63" s="118"/>
    </row>
    <row r="64" spans="1:11">
      <c r="A64" s="224" t="s">
        <v>628</v>
      </c>
      <c r="B64" s="110" t="s">
        <v>39</v>
      </c>
      <c r="C64" s="294" t="s">
        <v>13</v>
      </c>
      <c r="D64" s="294" t="s">
        <v>37</v>
      </c>
      <c r="E64" s="294" t="s">
        <v>654</v>
      </c>
      <c r="F64" s="294" t="s">
        <v>76</v>
      </c>
      <c r="G64" s="294" t="s">
        <v>197</v>
      </c>
      <c r="H64" s="120">
        <v>36.5</v>
      </c>
      <c r="I64" s="120">
        <v>1.5</v>
      </c>
      <c r="K64" s="120">
        <v>1.5</v>
      </c>
    </row>
    <row r="65" spans="1:11" ht="51" hidden="1" customHeight="1">
      <c r="A65" s="36" t="s">
        <v>40</v>
      </c>
      <c r="B65" s="111" t="s">
        <v>39</v>
      </c>
      <c r="C65" s="178" t="s">
        <v>13</v>
      </c>
      <c r="D65" s="178" t="s">
        <v>41</v>
      </c>
      <c r="E65" s="178"/>
      <c r="F65" s="178"/>
      <c r="G65" s="178"/>
      <c r="H65" s="226">
        <f>H66+H78</f>
        <v>0</v>
      </c>
      <c r="I65" s="226">
        <f>I66+I78</f>
        <v>0</v>
      </c>
      <c r="K65" s="226">
        <f>K66+K78</f>
        <v>0</v>
      </c>
    </row>
    <row r="66" spans="1:11" ht="25.5" hidden="1" customHeight="1">
      <c r="A66" s="36" t="s">
        <v>16</v>
      </c>
      <c r="B66" s="111" t="s">
        <v>39</v>
      </c>
      <c r="C66" s="178" t="s">
        <v>13</v>
      </c>
      <c r="D66" s="178" t="s">
        <v>41</v>
      </c>
      <c r="E66" s="178" t="s">
        <v>203</v>
      </c>
      <c r="F66" s="178"/>
      <c r="G66" s="178"/>
      <c r="H66" s="118"/>
      <c r="I66" s="118"/>
      <c r="K66" s="118"/>
    </row>
    <row r="67" spans="1:11" ht="13.5" hidden="1" customHeight="1">
      <c r="A67" s="36" t="s">
        <v>207</v>
      </c>
      <c r="B67" s="111" t="s">
        <v>39</v>
      </c>
      <c r="C67" s="178" t="s">
        <v>13</v>
      </c>
      <c r="D67" s="178" t="s">
        <v>41</v>
      </c>
      <c r="E67" s="178" t="s">
        <v>206</v>
      </c>
      <c r="F67" s="18"/>
      <c r="G67" s="18"/>
      <c r="H67" s="118"/>
      <c r="I67" s="118"/>
      <c r="K67" s="118"/>
    </row>
    <row r="68" spans="1:11" ht="63.75" hidden="1" customHeight="1">
      <c r="A68" s="224" t="s">
        <v>18</v>
      </c>
      <c r="B68" s="110" t="s">
        <v>39</v>
      </c>
      <c r="C68" s="294" t="s">
        <v>13</v>
      </c>
      <c r="D68" s="294" t="s">
        <v>41</v>
      </c>
      <c r="E68" s="294" t="s">
        <v>206</v>
      </c>
      <c r="F68" s="294" t="s">
        <v>19</v>
      </c>
      <c r="G68" s="294"/>
      <c r="H68" s="118"/>
      <c r="I68" s="118"/>
      <c r="K68" s="118"/>
    </row>
    <row r="69" spans="1:11" ht="26.25" hidden="1" customHeight="1">
      <c r="A69" s="224" t="s">
        <v>20</v>
      </c>
      <c r="B69" s="110" t="s">
        <v>39</v>
      </c>
      <c r="C69" s="294" t="s">
        <v>13</v>
      </c>
      <c r="D69" s="294" t="s">
        <v>41</v>
      </c>
      <c r="E69" s="294" t="s">
        <v>206</v>
      </c>
      <c r="F69" s="294" t="s">
        <v>21</v>
      </c>
      <c r="G69" s="294"/>
      <c r="H69" s="118"/>
      <c r="I69" s="118"/>
      <c r="K69" s="118"/>
    </row>
    <row r="70" spans="1:11" ht="12.75" hidden="1" customHeight="1">
      <c r="A70" s="224" t="s">
        <v>9</v>
      </c>
      <c r="B70" s="110" t="s">
        <v>39</v>
      </c>
      <c r="C70" s="294" t="s">
        <v>13</v>
      </c>
      <c r="D70" s="294" t="s">
        <v>41</v>
      </c>
      <c r="E70" s="294" t="s">
        <v>206</v>
      </c>
      <c r="F70" s="294" t="s">
        <v>21</v>
      </c>
      <c r="G70" s="294" t="s">
        <v>10</v>
      </c>
      <c r="H70" s="118"/>
      <c r="I70" s="118"/>
      <c r="K70" s="118"/>
    </row>
    <row r="71" spans="1:11" ht="26.25" hidden="1" customHeight="1">
      <c r="A71" s="224" t="s">
        <v>638</v>
      </c>
      <c r="B71" s="110" t="s">
        <v>39</v>
      </c>
      <c r="C71" s="294" t="s">
        <v>13</v>
      </c>
      <c r="D71" s="294" t="s">
        <v>41</v>
      </c>
      <c r="E71" s="294" t="s">
        <v>639</v>
      </c>
      <c r="F71" s="294"/>
      <c r="G71" s="294"/>
      <c r="H71" s="118"/>
      <c r="I71" s="118"/>
      <c r="K71" s="118"/>
    </row>
    <row r="72" spans="1:11" ht="67.5" hidden="1" customHeight="1">
      <c r="A72" s="224" t="s">
        <v>18</v>
      </c>
      <c r="B72" s="110" t="s">
        <v>39</v>
      </c>
      <c r="C72" s="294" t="s">
        <v>13</v>
      </c>
      <c r="D72" s="294" t="s">
        <v>41</v>
      </c>
      <c r="E72" s="294" t="s">
        <v>639</v>
      </c>
      <c r="F72" s="294" t="s">
        <v>19</v>
      </c>
      <c r="G72" s="294"/>
      <c r="H72" s="118"/>
      <c r="I72" s="118"/>
      <c r="K72" s="118"/>
    </row>
    <row r="73" spans="1:11" ht="26.25" hidden="1" customHeight="1">
      <c r="A73" s="224" t="s">
        <v>20</v>
      </c>
      <c r="B73" s="110" t="s">
        <v>39</v>
      </c>
      <c r="C73" s="294" t="s">
        <v>13</v>
      </c>
      <c r="D73" s="294" t="s">
        <v>41</v>
      </c>
      <c r="E73" s="294" t="s">
        <v>639</v>
      </c>
      <c r="F73" s="294" t="s">
        <v>21</v>
      </c>
      <c r="G73" s="294"/>
      <c r="H73" s="118"/>
      <c r="I73" s="118"/>
      <c r="K73" s="118"/>
    </row>
    <row r="74" spans="1:11" ht="12.75" hidden="1" customHeight="1">
      <c r="A74" s="224" t="s">
        <v>9</v>
      </c>
      <c r="B74" s="110" t="s">
        <v>39</v>
      </c>
      <c r="C74" s="294" t="s">
        <v>13</v>
      </c>
      <c r="D74" s="294" t="s">
        <v>41</v>
      </c>
      <c r="E74" s="294" t="s">
        <v>639</v>
      </c>
      <c r="F74" s="294" t="s">
        <v>21</v>
      </c>
      <c r="G74" s="294" t="s">
        <v>10</v>
      </c>
      <c r="H74" s="118"/>
      <c r="I74" s="118"/>
      <c r="K74" s="118"/>
    </row>
    <row r="75" spans="1:11" ht="25.5" hidden="1" customHeight="1">
      <c r="A75" s="224" t="s">
        <v>35</v>
      </c>
      <c r="B75" s="110" t="s">
        <v>39</v>
      </c>
      <c r="C75" s="294" t="s">
        <v>13</v>
      </c>
      <c r="D75" s="294" t="s">
        <v>41</v>
      </c>
      <c r="E75" s="294" t="s">
        <v>639</v>
      </c>
      <c r="F75" s="294" t="s">
        <v>27</v>
      </c>
      <c r="G75" s="294"/>
      <c r="H75" s="118"/>
      <c r="I75" s="118"/>
      <c r="K75" s="118"/>
    </row>
    <row r="76" spans="1:11" ht="38.25" hidden="1" customHeight="1">
      <c r="A76" s="224" t="s">
        <v>28</v>
      </c>
      <c r="B76" s="110" t="s">
        <v>39</v>
      </c>
      <c r="C76" s="294" t="s">
        <v>13</v>
      </c>
      <c r="D76" s="294" t="s">
        <v>41</v>
      </c>
      <c r="E76" s="294" t="s">
        <v>639</v>
      </c>
      <c r="F76" s="294" t="s">
        <v>29</v>
      </c>
      <c r="G76" s="294"/>
      <c r="H76" s="118"/>
      <c r="I76" s="118"/>
      <c r="K76" s="118"/>
    </row>
    <row r="77" spans="1:11" ht="12.75" hidden="1" customHeight="1">
      <c r="A77" s="224" t="s">
        <v>9</v>
      </c>
      <c r="B77" s="110" t="s">
        <v>39</v>
      </c>
      <c r="C77" s="294" t="s">
        <v>13</v>
      </c>
      <c r="D77" s="294" t="s">
        <v>41</v>
      </c>
      <c r="E77" s="294" t="s">
        <v>639</v>
      </c>
      <c r="F77" s="294" t="s">
        <v>29</v>
      </c>
      <c r="G77" s="294" t="s">
        <v>10</v>
      </c>
      <c r="H77" s="118"/>
      <c r="I77" s="118"/>
      <c r="K77" s="118"/>
    </row>
    <row r="78" spans="1:11" ht="25.5" hidden="1" customHeight="1">
      <c r="A78" s="36" t="s">
        <v>16</v>
      </c>
      <c r="B78" s="111" t="s">
        <v>39</v>
      </c>
      <c r="C78" s="178" t="s">
        <v>13</v>
      </c>
      <c r="D78" s="178" t="s">
        <v>41</v>
      </c>
      <c r="E78" s="178" t="s">
        <v>651</v>
      </c>
      <c r="F78" s="178"/>
      <c r="G78" s="178"/>
      <c r="H78" s="295">
        <f>H79+H83+H90</f>
        <v>0</v>
      </c>
      <c r="I78" s="295">
        <f>I79+I83+I90</f>
        <v>0</v>
      </c>
      <c r="K78" s="295">
        <f>K79+K83+K90</f>
        <v>0</v>
      </c>
    </row>
    <row r="79" spans="1:11" ht="15.75" hidden="1" customHeight="1">
      <c r="A79" s="36" t="s">
        <v>207</v>
      </c>
      <c r="B79" s="111" t="s">
        <v>39</v>
      </c>
      <c r="C79" s="178" t="s">
        <v>13</v>
      </c>
      <c r="D79" s="178" t="s">
        <v>41</v>
      </c>
      <c r="E79" s="178" t="s">
        <v>653</v>
      </c>
      <c r="F79" s="18"/>
      <c r="G79" s="18"/>
      <c r="H79" s="295">
        <f t="shared" ref="H79:K81" si="6">H80</f>
        <v>0</v>
      </c>
      <c r="I79" s="295">
        <f t="shared" si="6"/>
        <v>0</v>
      </c>
      <c r="K79" s="295">
        <f t="shared" si="6"/>
        <v>0</v>
      </c>
    </row>
    <row r="80" spans="1:11" ht="93" hidden="1" customHeight="1">
      <c r="A80" s="224" t="s">
        <v>18</v>
      </c>
      <c r="B80" s="110" t="s">
        <v>39</v>
      </c>
      <c r="C80" s="294" t="s">
        <v>13</v>
      </c>
      <c r="D80" s="294" t="s">
        <v>41</v>
      </c>
      <c r="E80" s="294" t="s">
        <v>653</v>
      </c>
      <c r="F80" s="294" t="s">
        <v>19</v>
      </c>
      <c r="G80" s="294"/>
      <c r="H80" s="295">
        <f t="shared" si="6"/>
        <v>0</v>
      </c>
      <c r="I80" s="295">
        <f t="shared" si="6"/>
        <v>0</v>
      </c>
      <c r="K80" s="295">
        <f t="shared" si="6"/>
        <v>0</v>
      </c>
    </row>
    <row r="81" spans="1:11" ht="41.25" hidden="1" customHeight="1">
      <c r="A81" s="224" t="s">
        <v>20</v>
      </c>
      <c r="B81" s="110" t="s">
        <v>39</v>
      </c>
      <c r="C81" s="294" t="s">
        <v>13</v>
      </c>
      <c r="D81" s="294" t="s">
        <v>41</v>
      </c>
      <c r="E81" s="294" t="s">
        <v>653</v>
      </c>
      <c r="F81" s="294" t="s">
        <v>21</v>
      </c>
      <c r="G81" s="294"/>
      <c r="H81" s="295">
        <f t="shared" si="6"/>
        <v>0</v>
      </c>
      <c r="I81" s="295">
        <f t="shared" si="6"/>
        <v>0</v>
      </c>
      <c r="K81" s="295">
        <f t="shared" si="6"/>
        <v>0</v>
      </c>
    </row>
    <row r="82" spans="1:11" ht="12.75" hidden="1" customHeight="1">
      <c r="A82" s="224" t="s">
        <v>9</v>
      </c>
      <c r="B82" s="110" t="s">
        <v>39</v>
      </c>
      <c r="C82" s="294" t="s">
        <v>13</v>
      </c>
      <c r="D82" s="294" t="s">
        <v>41</v>
      </c>
      <c r="E82" s="294" t="s">
        <v>653</v>
      </c>
      <c r="F82" s="294" t="s">
        <v>21</v>
      </c>
      <c r="G82" s="294" t="s">
        <v>10</v>
      </c>
      <c r="H82" s="120"/>
      <c r="I82" s="118"/>
      <c r="K82" s="118"/>
    </row>
    <row r="83" spans="1:11" ht="39" hidden="1" customHeight="1">
      <c r="A83" s="224" t="s">
        <v>638</v>
      </c>
      <c r="B83" s="110" t="s">
        <v>39</v>
      </c>
      <c r="C83" s="294" t="s">
        <v>13</v>
      </c>
      <c r="D83" s="294" t="s">
        <v>41</v>
      </c>
      <c r="E83" s="294" t="s">
        <v>655</v>
      </c>
      <c r="F83" s="294"/>
      <c r="G83" s="294"/>
      <c r="H83" s="118"/>
      <c r="I83" s="118"/>
      <c r="K83" s="118"/>
    </row>
    <row r="84" spans="1:11" ht="64.5" hidden="1" customHeight="1">
      <c r="A84" s="224" t="s">
        <v>18</v>
      </c>
      <c r="B84" s="110" t="s">
        <v>39</v>
      </c>
      <c r="C84" s="294" t="s">
        <v>13</v>
      </c>
      <c r="D84" s="294" t="s">
        <v>41</v>
      </c>
      <c r="E84" s="294" t="s">
        <v>655</v>
      </c>
      <c r="F84" s="294" t="s">
        <v>19</v>
      </c>
      <c r="G84" s="294"/>
      <c r="H84" s="118"/>
      <c r="I84" s="118"/>
      <c r="K84" s="118"/>
    </row>
    <row r="85" spans="1:11" ht="28.5" hidden="1" customHeight="1">
      <c r="A85" s="224" t="s">
        <v>20</v>
      </c>
      <c r="B85" s="110" t="s">
        <v>39</v>
      </c>
      <c r="C85" s="294" t="s">
        <v>13</v>
      </c>
      <c r="D85" s="294" t="s">
        <v>41</v>
      </c>
      <c r="E85" s="294" t="s">
        <v>655</v>
      </c>
      <c r="F85" s="294" t="s">
        <v>21</v>
      </c>
      <c r="G85" s="294"/>
      <c r="H85" s="118"/>
      <c r="I85" s="118"/>
      <c r="K85" s="118"/>
    </row>
    <row r="86" spans="1:11" ht="12.75" hidden="1" customHeight="1">
      <c r="A86" s="224" t="s">
        <v>9</v>
      </c>
      <c r="B86" s="110" t="s">
        <v>39</v>
      </c>
      <c r="C86" s="294" t="s">
        <v>13</v>
      </c>
      <c r="D86" s="294" t="s">
        <v>41</v>
      </c>
      <c r="E86" s="294" t="s">
        <v>655</v>
      </c>
      <c r="F86" s="294" t="s">
        <v>21</v>
      </c>
      <c r="G86" s="294" t="s">
        <v>10</v>
      </c>
      <c r="H86" s="118"/>
      <c r="I86" s="118"/>
      <c r="K86" s="118"/>
    </row>
    <row r="87" spans="1:11" ht="24.75" hidden="1" customHeight="1">
      <c r="A87" s="224" t="s">
        <v>35</v>
      </c>
      <c r="B87" s="110" t="s">
        <v>39</v>
      </c>
      <c r="C87" s="294" t="s">
        <v>13</v>
      </c>
      <c r="D87" s="294" t="s">
        <v>41</v>
      </c>
      <c r="E87" s="294" t="s">
        <v>655</v>
      </c>
      <c r="F87" s="294" t="s">
        <v>27</v>
      </c>
      <c r="G87" s="294"/>
      <c r="H87" s="118"/>
      <c r="I87" s="118"/>
      <c r="K87" s="118"/>
    </row>
    <row r="88" spans="1:11" ht="38.25" hidden="1" customHeight="1">
      <c r="A88" s="224" t="s">
        <v>28</v>
      </c>
      <c r="B88" s="110" t="s">
        <v>39</v>
      </c>
      <c r="C88" s="294" t="s">
        <v>13</v>
      </c>
      <c r="D88" s="294" t="s">
        <v>41</v>
      </c>
      <c r="E88" s="294" t="s">
        <v>655</v>
      </c>
      <c r="F88" s="294" t="s">
        <v>29</v>
      </c>
      <c r="G88" s="294"/>
      <c r="H88" s="118"/>
      <c r="I88" s="118"/>
      <c r="K88" s="118"/>
    </row>
    <row r="89" spans="1:11" ht="12.75" hidden="1" customHeight="1">
      <c r="A89" s="224" t="s">
        <v>9</v>
      </c>
      <c r="B89" s="110" t="s">
        <v>39</v>
      </c>
      <c r="C89" s="294" t="s">
        <v>13</v>
      </c>
      <c r="D89" s="294" t="s">
        <v>41</v>
      </c>
      <c r="E89" s="294" t="s">
        <v>655</v>
      </c>
      <c r="F89" s="294" t="s">
        <v>29</v>
      </c>
      <c r="G89" s="294" t="s">
        <v>10</v>
      </c>
      <c r="H89" s="118"/>
      <c r="I89" s="118"/>
      <c r="K89" s="118"/>
    </row>
    <row r="90" spans="1:11" ht="38.25" hidden="1" customHeight="1">
      <c r="A90" s="224" t="s">
        <v>874</v>
      </c>
      <c r="B90" s="110" t="s">
        <v>39</v>
      </c>
      <c r="C90" s="294" t="s">
        <v>13</v>
      </c>
      <c r="D90" s="294" t="s">
        <v>41</v>
      </c>
      <c r="E90" s="294" t="s">
        <v>871</v>
      </c>
      <c r="F90" s="294"/>
      <c r="G90" s="294"/>
      <c r="H90" s="118">
        <f t="shared" ref="H90:K92" si="7">H91</f>
        <v>0</v>
      </c>
      <c r="I90" s="118">
        <f t="shared" si="7"/>
        <v>0</v>
      </c>
      <c r="K90" s="118">
        <f t="shared" si="7"/>
        <v>0</v>
      </c>
    </row>
    <row r="91" spans="1:11" ht="117.75" hidden="1" customHeight="1">
      <c r="A91" s="224" t="s">
        <v>18</v>
      </c>
      <c r="B91" s="110" t="s">
        <v>39</v>
      </c>
      <c r="C91" s="294" t="s">
        <v>13</v>
      </c>
      <c r="D91" s="294" t="s">
        <v>41</v>
      </c>
      <c r="E91" s="294" t="s">
        <v>871</v>
      </c>
      <c r="F91" s="294" t="s">
        <v>19</v>
      </c>
      <c r="G91" s="294"/>
      <c r="H91" s="118">
        <f t="shared" si="7"/>
        <v>0</v>
      </c>
      <c r="I91" s="118">
        <f t="shared" si="7"/>
        <v>0</v>
      </c>
      <c r="K91" s="118">
        <f t="shared" si="7"/>
        <v>0</v>
      </c>
    </row>
    <row r="92" spans="1:11" ht="25.5" hidden="1" customHeight="1">
      <c r="A92" s="224" t="s">
        <v>20</v>
      </c>
      <c r="B92" s="110" t="s">
        <v>39</v>
      </c>
      <c r="C92" s="294" t="s">
        <v>13</v>
      </c>
      <c r="D92" s="294" t="s">
        <v>41</v>
      </c>
      <c r="E92" s="294" t="s">
        <v>871</v>
      </c>
      <c r="F92" s="294" t="s">
        <v>21</v>
      </c>
      <c r="G92" s="294"/>
      <c r="H92" s="118">
        <f t="shared" si="7"/>
        <v>0</v>
      </c>
      <c r="I92" s="118">
        <f t="shared" si="7"/>
        <v>0</v>
      </c>
      <c r="K92" s="118">
        <f t="shared" si="7"/>
        <v>0</v>
      </c>
    </row>
    <row r="93" spans="1:11" ht="12.75" hidden="1" customHeight="1">
      <c r="A93" s="224" t="s">
        <v>872</v>
      </c>
      <c r="B93" s="110" t="s">
        <v>39</v>
      </c>
      <c r="C93" s="294" t="s">
        <v>13</v>
      </c>
      <c r="D93" s="294" t="s">
        <v>41</v>
      </c>
      <c r="E93" s="294" t="s">
        <v>871</v>
      </c>
      <c r="F93" s="294" t="s">
        <v>21</v>
      </c>
      <c r="G93" s="294" t="s">
        <v>197</v>
      </c>
      <c r="H93" s="118"/>
      <c r="I93" s="118"/>
      <c r="K93" s="118"/>
    </row>
    <row r="94" spans="1:11" ht="25.5" customHeight="1">
      <c r="A94" s="224" t="s">
        <v>834</v>
      </c>
      <c r="B94" s="110" t="s">
        <v>39</v>
      </c>
      <c r="C94" s="294" t="s">
        <v>13</v>
      </c>
      <c r="D94" s="294" t="s">
        <v>42</v>
      </c>
      <c r="E94" s="294"/>
      <c r="F94" s="294"/>
      <c r="G94" s="294"/>
      <c r="H94" s="120">
        <f>H95+H98+H101</f>
        <v>0</v>
      </c>
      <c r="I94" s="120">
        <f>I95+I98+I101</f>
        <v>0</v>
      </c>
      <c r="K94" s="120">
        <f>K95+K98+K101</f>
        <v>0</v>
      </c>
    </row>
    <row r="95" spans="1:11" ht="93" hidden="1" customHeight="1">
      <c r="A95" s="224" t="s">
        <v>18</v>
      </c>
      <c r="B95" s="110" t="s">
        <v>39</v>
      </c>
      <c r="C95" s="294" t="s">
        <v>13</v>
      </c>
      <c r="D95" s="294" t="s">
        <v>42</v>
      </c>
      <c r="E95" s="294" t="s">
        <v>653</v>
      </c>
      <c r="F95" s="294" t="s">
        <v>19</v>
      </c>
      <c r="G95" s="294"/>
      <c r="H95" s="120">
        <f>H96</f>
        <v>0</v>
      </c>
      <c r="I95" s="118"/>
      <c r="K95" s="118"/>
    </row>
    <row r="96" spans="1:11" ht="25.5" hidden="1" customHeight="1">
      <c r="A96" s="224" t="s">
        <v>20</v>
      </c>
      <c r="B96" s="110" t="s">
        <v>39</v>
      </c>
      <c r="C96" s="294" t="s">
        <v>13</v>
      </c>
      <c r="D96" s="294" t="s">
        <v>42</v>
      </c>
      <c r="E96" s="294" t="s">
        <v>653</v>
      </c>
      <c r="F96" s="294" t="s">
        <v>21</v>
      </c>
      <c r="G96" s="294"/>
      <c r="H96" s="120">
        <f>H97</f>
        <v>0</v>
      </c>
      <c r="I96" s="118"/>
      <c r="K96" s="118"/>
    </row>
    <row r="97" spans="1:13" ht="12.75" hidden="1" customHeight="1">
      <c r="A97" s="224" t="s">
        <v>9</v>
      </c>
      <c r="B97" s="110" t="s">
        <v>39</v>
      </c>
      <c r="C97" s="294" t="s">
        <v>13</v>
      </c>
      <c r="D97" s="294" t="s">
        <v>42</v>
      </c>
      <c r="E97" s="294" t="s">
        <v>653</v>
      </c>
      <c r="F97" s="294" t="s">
        <v>21</v>
      </c>
      <c r="G97" s="294" t="s">
        <v>10</v>
      </c>
      <c r="H97" s="120"/>
      <c r="I97" s="118"/>
      <c r="K97" s="118"/>
    </row>
    <row r="98" spans="1:13" ht="25.5" hidden="1" customHeight="1">
      <c r="A98" s="224" t="s">
        <v>35</v>
      </c>
      <c r="B98" s="110" t="s">
        <v>39</v>
      </c>
      <c r="C98" s="294" t="s">
        <v>13</v>
      </c>
      <c r="D98" s="294" t="s">
        <v>42</v>
      </c>
      <c r="E98" s="294" t="s">
        <v>655</v>
      </c>
      <c r="F98" s="294" t="s">
        <v>27</v>
      </c>
      <c r="G98" s="294"/>
      <c r="H98" s="120">
        <f>H99</f>
        <v>0</v>
      </c>
      <c r="I98" s="118"/>
      <c r="K98" s="118"/>
    </row>
    <row r="99" spans="1:13" ht="40.5" hidden="1" customHeight="1">
      <c r="A99" s="224" t="s">
        <v>28</v>
      </c>
      <c r="B99" s="110" t="s">
        <v>39</v>
      </c>
      <c r="C99" s="294" t="s">
        <v>13</v>
      </c>
      <c r="D99" s="294" t="s">
        <v>42</v>
      </c>
      <c r="E99" s="294" t="s">
        <v>655</v>
      </c>
      <c r="F99" s="294" t="s">
        <v>29</v>
      </c>
      <c r="G99" s="294"/>
      <c r="H99" s="120">
        <f>H100</f>
        <v>0</v>
      </c>
      <c r="I99" s="118"/>
      <c r="K99" s="118"/>
    </row>
    <row r="100" spans="1:13" ht="12.75" hidden="1" customHeight="1">
      <c r="A100" s="224" t="s">
        <v>9</v>
      </c>
      <c r="B100" s="110" t="s">
        <v>39</v>
      </c>
      <c r="C100" s="294" t="s">
        <v>13</v>
      </c>
      <c r="D100" s="294" t="s">
        <v>42</v>
      </c>
      <c r="E100" s="294" t="s">
        <v>655</v>
      </c>
      <c r="F100" s="294" t="s">
        <v>29</v>
      </c>
      <c r="G100" s="294" t="s">
        <v>10</v>
      </c>
      <c r="H100" s="120"/>
      <c r="I100" s="118"/>
      <c r="K100" s="118"/>
    </row>
    <row r="101" spans="1:13" ht="16.5" hidden="1" customHeight="1">
      <c r="A101" s="224" t="s">
        <v>30</v>
      </c>
      <c r="B101" s="110" t="s">
        <v>39</v>
      </c>
      <c r="C101" s="294" t="s">
        <v>13</v>
      </c>
      <c r="D101" s="294" t="s">
        <v>42</v>
      </c>
      <c r="E101" s="294" t="s">
        <v>655</v>
      </c>
      <c r="F101" s="294" t="s">
        <v>31</v>
      </c>
      <c r="G101" s="294"/>
      <c r="H101" s="120">
        <f t="shared" ref="H101:K102" si="8">H102</f>
        <v>0</v>
      </c>
      <c r="I101" s="120">
        <f t="shared" si="8"/>
        <v>0</v>
      </c>
      <c r="K101" s="120">
        <f t="shared" si="8"/>
        <v>0</v>
      </c>
    </row>
    <row r="102" spans="1:13" ht="12.75" hidden="1" customHeight="1">
      <c r="A102" s="224" t="s">
        <v>861</v>
      </c>
      <c r="B102" s="110" t="s">
        <v>39</v>
      </c>
      <c r="C102" s="294" t="s">
        <v>13</v>
      </c>
      <c r="D102" s="294" t="s">
        <v>42</v>
      </c>
      <c r="E102" s="294" t="s">
        <v>655</v>
      </c>
      <c r="F102" s="294" t="s">
        <v>862</v>
      </c>
      <c r="G102" s="294"/>
      <c r="H102" s="120">
        <f t="shared" si="8"/>
        <v>0</v>
      </c>
      <c r="I102" s="120">
        <f t="shared" si="8"/>
        <v>0</v>
      </c>
      <c r="K102" s="120">
        <f t="shared" si="8"/>
        <v>0</v>
      </c>
    </row>
    <row r="103" spans="1:13" ht="12.75" hidden="1" customHeight="1">
      <c r="A103" s="224" t="s">
        <v>9</v>
      </c>
      <c r="B103" s="110" t="s">
        <v>39</v>
      </c>
      <c r="C103" s="294" t="s">
        <v>13</v>
      </c>
      <c r="D103" s="294" t="s">
        <v>42</v>
      </c>
      <c r="E103" s="294" t="s">
        <v>655</v>
      </c>
      <c r="F103" s="294" t="s">
        <v>862</v>
      </c>
      <c r="G103" s="294" t="s">
        <v>10</v>
      </c>
      <c r="H103" s="120"/>
      <c r="I103" s="118"/>
      <c r="K103" s="118"/>
    </row>
    <row r="104" spans="1:13" ht="16.5" customHeight="1">
      <c r="A104" s="36" t="s">
        <v>50</v>
      </c>
      <c r="B104" s="111" t="s">
        <v>39</v>
      </c>
      <c r="C104" s="178" t="s">
        <v>13</v>
      </c>
      <c r="D104" s="178" t="s">
        <v>51</v>
      </c>
      <c r="E104" s="178"/>
      <c r="F104" s="178"/>
      <c r="G104" s="178"/>
      <c r="H104" s="226">
        <f>H105+H168+H186+H192+H174+H180</f>
        <v>11327.2</v>
      </c>
      <c r="I104" s="226">
        <f>I105+I168+I186+I192+I174+I180</f>
        <v>8707.2000000000007</v>
      </c>
      <c r="J104" s="264">
        <f>I104+I573+I719+I1274+I1501</f>
        <v>15031.900000000001</v>
      </c>
      <c r="K104" s="226">
        <f>K105+K168+K186+K192+K174+K180</f>
        <v>8937.2000000000007</v>
      </c>
      <c r="L104" s="264">
        <f>H104+H573+H718+H1274+H1501</f>
        <v>18053.600000000002</v>
      </c>
      <c r="M104" s="264">
        <f>I104+I573+I718+I1274+I1501</f>
        <v>15031.900000000001</v>
      </c>
    </row>
    <row r="105" spans="1:13" ht="28.5" customHeight="1">
      <c r="A105" s="94" t="s">
        <v>16</v>
      </c>
      <c r="B105" s="128" t="s">
        <v>39</v>
      </c>
      <c r="C105" s="178" t="s">
        <v>13</v>
      </c>
      <c r="D105" s="178" t="s">
        <v>51</v>
      </c>
      <c r="E105" s="178" t="s">
        <v>651</v>
      </c>
      <c r="F105" s="178"/>
      <c r="G105" s="178"/>
      <c r="H105" s="226">
        <f>H118+H130+H142+H146+H150+H161+H157+H110+H114</f>
        <v>11311.2</v>
      </c>
      <c r="I105" s="226">
        <f>I118+I130+I142+I146+I150+I161+I157+I110+I114</f>
        <v>8697.2000000000007</v>
      </c>
      <c r="K105" s="226">
        <f>K118+K130+K142+K146+K150+K161+K157+K110+K114</f>
        <v>8927.2000000000007</v>
      </c>
    </row>
    <row r="106" spans="1:13" ht="27.75" hidden="1" customHeight="1">
      <c r="A106" s="94" t="s">
        <v>859</v>
      </c>
      <c r="B106" s="128" t="s">
        <v>39</v>
      </c>
      <c r="C106" s="178" t="s">
        <v>13</v>
      </c>
      <c r="D106" s="178" t="s">
        <v>51</v>
      </c>
      <c r="E106" s="178" t="s">
        <v>860</v>
      </c>
      <c r="F106" s="178"/>
      <c r="G106" s="178"/>
      <c r="H106" s="226">
        <f t="shared" ref="H106:K108" si="9">H107</f>
        <v>0</v>
      </c>
      <c r="I106" s="226">
        <f t="shared" si="9"/>
        <v>0</v>
      </c>
      <c r="K106" s="226">
        <f t="shared" si="9"/>
        <v>0</v>
      </c>
    </row>
    <row r="107" spans="1:13" s="247" customFormat="1" ht="25.5" hidden="1" customHeight="1">
      <c r="A107" s="224" t="s">
        <v>35</v>
      </c>
      <c r="B107" s="136" t="s">
        <v>39</v>
      </c>
      <c r="C107" s="294" t="s">
        <v>13</v>
      </c>
      <c r="D107" s="294" t="s">
        <v>51</v>
      </c>
      <c r="E107" s="294" t="s">
        <v>860</v>
      </c>
      <c r="F107" s="294" t="s">
        <v>27</v>
      </c>
      <c r="G107" s="294"/>
      <c r="H107" s="295">
        <f t="shared" si="9"/>
        <v>0</v>
      </c>
      <c r="I107" s="295">
        <f t="shared" si="9"/>
        <v>0</v>
      </c>
      <c r="K107" s="295">
        <f t="shared" si="9"/>
        <v>0</v>
      </c>
    </row>
    <row r="108" spans="1:13" s="247" customFormat="1" ht="38.25" hidden="1" customHeight="1">
      <c r="A108" s="224" t="s">
        <v>28</v>
      </c>
      <c r="B108" s="136" t="s">
        <v>39</v>
      </c>
      <c r="C108" s="294" t="s">
        <v>13</v>
      </c>
      <c r="D108" s="294" t="s">
        <v>51</v>
      </c>
      <c r="E108" s="294" t="s">
        <v>860</v>
      </c>
      <c r="F108" s="294" t="s">
        <v>29</v>
      </c>
      <c r="G108" s="294"/>
      <c r="H108" s="295">
        <f t="shared" si="9"/>
        <v>0</v>
      </c>
      <c r="I108" s="295">
        <f t="shared" si="9"/>
        <v>0</v>
      </c>
      <c r="K108" s="295">
        <f t="shared" si="9"/>
        <v>0</v>
      </c>
    </row>
    <row r="109" spans="1:13" s="247" customFormat="1" ht="12.75" hidden="1" customHeight="1">
      <c r="A109" s="261" t="s">
        <v>628</v>
      </c>
      <c r="B109" s="136" t="s">
        <v>39</v>
      </c>
      <c r="C109" s="294" t="s">
        <v>13</v>
      </c>
      <c r="D109" s="294" t="s">
        <v>51</v>
      </c>
      <c r="E109" s="294" t="s">
        <v>860</v>
      </c>
      <c r="F109" s="294" t="s">
        <v>29</v>
      </c>
      <c r="G109" s="294" t="s">
        <v>197</v>
      </c>
      <c r="H109" s="295"/>
      <c r="I109" s="118"/>
      <c r="K109" s="118"/>
    </row>
    <row r="110" spans="1:13" s="247" customFormat="1" ht="38.25" hidden="1">
      <c r="A110" s="224" t="s">
        <v>874</v>
      </c>
      <c r="B110" s="110" t="s">
        <v>39</v>
      </c>
      <c r="C110" s="294" t="s">
        <v>13</v>
      </c>
      <c r="D110" s="294" t="s">
        <v>51</v>
      </c>
      <c r="E110" s="294" t="s">
        <v>871</v>
      </c>
      <c r="F110" s="294"/>
      <c r="G110" s="294"/>
      <c r="H110" s="295">
        <f t="shared" ref="H110:K112" si="10">H111</f>
        <v>0</v>
      </c>
      <c r="I110" s="295">
        <f t="shared" si="10"/>
        <v>0</v>
      </c>
      <c r="K110" s="295">
        <f t="shared" si="10"/>
        <v>0</v>
      </c>
    </row>
    <row r="111" spans="1:13" s="247" customFormat="1" ht="80.25" hidden="1" customHeight="1">
      <c r="A111" s="224" t="s">
        <v>18</v>
      </c>
      <c r="B111" s="110" t="s">
        <v>39</v>
      </c>
      <c r="C111" s="294" t="s">
        <v>13</v>
      </c>
      <c r="D111" s="294" t="s">
        <v>51</v>
      </c>
      <c r="E111" s="294" t="s">
        <v>871</v>
      </c>
      <c r="F111" s="294" t="s">
        <v>19</v>
      </c>
      <c r="G111" s="294"/>
      <c r="H111" s="295">
        <f t="shared" si="10"/>
        <v>0</v>
      </c>
      <c r="I111" s="295">
        <f t="shared" si="10"/>
        <v>0</v>
      </c>
      <c r="K111" s="295">
        <f t="shared" si="10"/>
        <v>0</v>
      </c>
    </row>
    <row r="112" spans="1:13" s="247" customFormat="1" ht="38.25" hidden="1">
      <c r="A112" s="224" t="s">
        <v>20</v>
      </c>
      <c r="B112" s="110" t="s">
        <v>39</v>
      </c>
      <c r="C112" s="294" t="s">
        <v>13</v>
      </c>
      <c r="D112" s="294" t="s">
        <v>51</v>
      </c>
      <c r="E112" s="294" t="s">
        <v>871</v>
      </c>
      <c r="F112" s="294" t="s">
        <v>21</v>
      </c>
      <c r="G112" s="294"/>
      <c r="H112" s="295">
        <f t="shared" si="10"/>
        <v>0</v>
      </c>
      <c r="I112" s="295">
        <f t="shared" si="10"/>
        <v>0</v>
      </c>
      <c r="K112" s="295">
        <f t="shared" si="10"/>
        <v>0</v>
      </c>
    </row>
    <row r="113" spans="1:11" s="247" customFormat="1" hidden="1">
      <c r="A113" s="224" t="s">
        <v>872</v>
      </c>
      <c r="B113" s="110" t="s">
        <v>39</v>
      </c>
      <c r="C113" s="294" t="s">
        <v>13</v>
      </c>
      <c r="D113" s="294" t="s">
        <v>51</v>
      </c>
      <c r="E113" s="294" t="s">
        <v>871</v>
      </c>
      <c r="F113" s="294" t="s">
        <v>21</v>
      </c>
      <c r="G113" s="294" t="s">
        <v>197</v>
      </c>
      <c r="H113" s="295"/>
      <c r="I113" s="118"/>
      <c r="K113" s="118"/>
    </row>
    <row r="114" spans="1:11" s="247" customFormat="1" ht="38.25">
      <c r="A114" s="36" t="s">
        <v>240</v>
      </c>
      <c r="B114" s="111" t="s">
        <v>39</v>
      </c>
      <c r="C114" s="178" t="s">
        <v>13</v>
      </c>
      <c r="D114" s="178" t="s">
        <v>51</v>
      </c>
      <c r="E114" s="22" t="s">
        <v>774</v>
      </c>
      <c r="F114" s="178"/>
      <c r="G114" s="178"/>
      <c r="H114" s="120">
        <f t="shared" ref="H114:K116" si="11">H115</f>
        <v>150</v>
      </c>
      <c r="I114" s="120">
        <f t="shared" si="11"/>
        <v>139.5</v>
      </c>
      <c r="K114" s="120">
        <f t="shared" si="11"/>
        <v>139.5</v>
      </c>
    </row>
    <row r="115" spans="1:11" s="247" customFormat="1" ht="30" customHeight="1">
      <c r="A115" s="224" t="s">
        <v>35</v>
      </c>
      <c r="B115" s="110" t="s">
        <v>39</v>
      </c>
      <c r="C115" s="294" t="s">
        <v>13</v>
      </c>
      <c r="D115" s="294" t="s">
        <v>51</v>
      </c>
      <c r="E115" s="223" t="s">
        <v>774</v>
      </c>
      <c r="F115" s="294" t="s">
        <v>27</v>
      </c>
      <c r="G115" s="294"/>
      <c r="H115" s="120">
        <f t="shared" si="11"/>
        <v>150</v>
      </c>
      <c r="I115" s="120">
        <f t="shared" si="11"/>
        <v>139.5</v>
      </c>
      <c r="K115" s="120">
        <f t="shared" si="11"/>
        <v>139.5</v>
      </c>
    </row>
    <row r="116" spans="1:11" s="247" customFormat="1" ht="38.25">
      <c r="A116" s="224" t="s">
        <v>28</v>
      </c>
      <c r="B116" s="110" t="s">
        <v>39</v>
      </c>
      <c r="C116" s="294" t="s">
        <v>13</v>
      </c>
      <c r="D116" s="294" t="s">
        <v>51</v>
      </c>
      <c r="E116" s="223" t="s">
        <v>774</v>
      </c>
      <c r="F116" s="294" t="s">
        <v>29</v>
      </c>
      <c r="G116" s="294"/>
      <c r="H116" s="120">
        <f t="shared" si="11"/>
        <v>150</v>
      </c>
      <c r="I116" s="120">
        <f t="shared" si="11"/>
        <v>139.5</v>
      </c>
      <c r="K116" s="120">
        <f t="shared" si="11"/>
        <v>139.5</v>
      </c>
    </row>
    <row r="117" spans="1:11" s="247" customFormat="1">
      <c r="A117" s="224" t="s">
        <v>9</v>
      </c>
      <c r="B117" s="110" t="s">
        <v>39</v>
      </c>
      <c r="C117" s="294" t="s">
        <v>13</v>
      </c>
      <c r="D117" s="294" t="s">
        <v>51</v>
      </c>
      <c r="E117" s="223" t="s">
        <v>774</v>
      </c>
      <c r="F117" s="294" t="s">
        <v>29</v>
      </c>
      <c r="G117" s="294" t="s">
        <v>10</v>
      </c>
      <c r="H117" s="120">
        <v>150</v>
      </c>
      <c r="I117" s="120">
        <v>139.5</v>
      </c>
      <c r="K117" s="120">
        <v>139.5</v>
      </c>
    </row>
    <row r="118" spans="1:11" ht="61.5" customHeight="1">
      <c r="A118" s="26" t="s">
        <v>55</v>
      </c>
      <c r="B118" s="75" t="s">
        <v>39</v>
      </c>
      <c r="C118" s="294" t="s">
        <v>13</v>
      </c>
      <c r="D118" s="294" t="s">
        <v>51</v>
      </c>
      <c r="E118" s="223" t="s">
        <v>656</v>
      </c>
      <c r="F118" s="294"/>
      <c r="G118" s="294"/>
      <c r="H118" s="295">
        <f>H119+H122+H127</f>
        <v>0</v>
      </c>
      <c r="I118" s="295">
        <f>I119+I122+I127</f>
        <v>0</v>
      </c>
      <c r="K118" s="295">
        <f>K119+K122+K127</f>
        <v>0</v>
      </c>
    </row>
    <row r="119" spans="1:11" ht="29.25" customHeight="1">
      <c r="A119" s="224" t="s">
        <v>35</v>
      </c>
      <c r="B119" s="110" t="s">
        <v>39</v>
      </c>
      <c r="C119" s="294" t="s">
        <v>13</v>
      </c>
      <c r="D119" s="294" t="s">
        <v>51</v>
      </c>
      <c r="E119" s="223" t="s">
        <v>656</v>
      </c>
      <c r="F119" s="294" t="s">
        <v>27</v>
      </c>
      <c r="G119" s="294"/>
      <c r="H119" s="295">
        <f t="shared" ref="H119:K120" si="12">H120</f>
        <v>0</v>
      </c>
      <c r="I119" s="295">
        <f t="shared" si="12"/>
        <v>0</v>
      </c>
      <c r="K119" s="295">
        <f t="shared" si="12"/>
        <v>0</v>
      </c>
    </row>
    <row r="120" spans="1:11" ht="41.25" customHeight="1">
      <c r="A120" s="224" t="s">
        <v>28</v>
      </c>
      <c r="B120" s="110" t="s">
        <v>39</v>
      </c>
      <c r="C120" s="294" t="s">
        <v>13</v>
      </c>
      <c r="D120" s="294" t="s">
        <v>51</v>
      </c>
      <c r="E120" s="223" t="s">
        <v>656</v>
      </c>
      <c r="F120" s="294" t="s">
        <v>29</v>
      </c>
      <c r="G120" s="294"/>
      <c r="H120" s="295">
        <f t="shared" si="12"/>
        <v>0</v>
      </c>
      <c r="I120" s="295">
        <f t="shared" si="12"/>
        <v>0</v>
      </c>
      <c r="K120" s="295">
        <f t="shared" si="12"/>
        <v>0</v>
      </c>
    </row>
    <row r="121" spans="1:11">
      <c r="A121" s="224" t="s">
        <v>9</v>
      </c>
      <c r="B121" s="110" t="s">
        <v>39</v>
      </c>
      <c r="C121" s="294" t="s">
        <v>13</v>
      </c>
      <c r="D121" s="294" t="s">
        <v>51</v>
      </c>
      <c r="E121" s="223" t="s">
        <v>656</v>
      </c>
      <c r="F121" s="294" t="s">
        <v>29</v>
      </c>
      <c r="G121" s="294" t="s">
        <v>10</v>
      </c>
      <c r="H121" s="120"/>
      <c r="I121" s="120"/>
      <c r="K121" s="120"/>
    </row>
    <row r="122" spans="1:11" ht="26.25" hidden="1" customHeight="1">
      <c r="A122" s="224" t="s">
        <v>123</v>
      </c>
      <c r="B122" s="110" t="s">
        <v>39</v>
      </c>
      <c r="C122" s="294" t="s">
        <v>13</v>
      </c>
      <c r="D122" s="294" t="s">
        <v>51</v>
      </c>
      <c r="E122" s="223" t="s">
        <v>656</v>
      </c>
      <c r="F122" s="294" t="s">
        <v>124</v>
      </c>
      <c r="G122" s="294"/>
      <c r="H122" s="295">
        <f>H123+H125</f>
        <v>0</v>
      </c>
      <c r="I122" s="295">
        <f>I123+I125</f>
        <v>0</v>
      </c>
      <c r="K122" s="295">
        <f>K123+K125</f>
        <v>0</v>
      </c>
    </row>
    <row r="123" spans="1:11" ht="29.25" hidden="1" customHeight="1">
      <c r="A123" s="224" t="s">
        <v>127</v>
      </c>
      <c r="B123" s="110" t="s">
        <v>39</v>
      </c>
      <c r="C123" s="294" t="s">
        <v>13</v>
      </c>
      <c r="D123" s="294" t="s">
        <v>51</v>
      </c>
      <c r="E123" s="223" t="s">
        <v>656</v>
      </c>
      <c r="F123" s="294" t="s">
        <v>126</v>
      </c>
      <c r="G123" s="294"/>
      <c r="H123" s="295">
        <f>H124</f>
        <v>0</v>
      </c>
      <c r="I123" s="295">
        <f>I124</f>
        <v>0</v>
      </c>
      <c r="K123" s="295">
        <f>K124</f>
        <v>0</v>
      </c>
    </row>
    <row r="124" spans="1:11" hidden="1">
      <c r="A124" s="224" t="s">
        <v>9</v>
      </c>
      <c r="B124" s="110" t="s">
        <v>39</v>
      </c>
      <c r="C124" s="294" t="s">
        <v>13</v>
      </c>
      <c r="D124" s="294" t="s">
        <v>51</v>
      </c>
      <c r="E124" s="223" t="s">
        <v>656</v>
      </c>
      <c r="F124" s="294" t="s">
        <v>126</v>
      </c>
      <c r="G124" s="294" t="s">
        <v>10</v>
      </c>
      <c r="H124" s="120">
        <v>0</v>
      </c>
      <c r="I124" s="120">
        <v>0</v>
      </c>
      <c r="K124" s="120">
        <v>0</v>
      </c>
    </row>
    <row r="125" spans="1:11" ht="13.5" hidden="1" customHeight="1">
      <c r="A125" s="224" t="s">
        <v>518</v>
      </c>
      <c r="B125" s="110" t="s">
        <v>39</v>
      </c>
      <c r="C125" s="294" t="s">
        <v>13</v>
      </c>
      <c r="D125" s="294" t="s">
        <v>51</v>
      </c>
      <c r="E125" s="223" t="s">
        <v>656</v>
      </c>
      <c r="F125" s="294" t="s">
        <v>517</v>
      </c>
      <c r="G125" s="294"/>
      <c r="H125" s="295">
        <f>H126</f>
        <v>0</v>
      </c>
      <c r="I125" s="295">
        <f>I126</f>
        <v>0</v>
      </c>
      <c r="K125" s="295">
        <f>K126</f>
        <v>0</v>
      </c>
    </row>
    <row r="126" spans="1:11" hidden="1">
      <c r="A126" s="224" t="s">
        <v>9</v>
      </c>
      <c r="B126" s="110" t="s">
        <v>39</v>
      </c>
      <c r="C126" s="294" t="s">
        <v>13</v>
      </c>
      <c r="D126" s="294" t="s">
        <v>51</v>
      </c>
      <c r="E126" s="223" t="s">
        <v>656</v>
      </c>
      <c r="F126" s="294" t="s">
        <v>517</v>
      </c>
      <c r="G126" s="294" t="s">
        <v>10</v>
      </c>
      <c r="H126" s="120">
        <v>0</v>
      </c>
      <c r="I126" s="120">
        <v>0</v>
      </c>
      <c r="K126" s="120">
        <v>0</v>
      </c>
    </row>
    <row r="127" spans="1:11" ht="12.75" hidden="1" customHeight="1">
      <c r="A127" s="224" t="s">
        <v>30</v>
      </c>
      <c r="B127" s="110" t="s">
        <v>39</v>
      </c>
      <c r="C127" s="294" t="s">
        <v>13</v>
      </c>
      <c r="D127" s="294" t="s">
        <v>51</v>
      </c>
      <c r="E127" s="223" t="s">
        <v>656</v>
      </c>
      <c r="F127" s="294" t="s">
        <v>31</v>
      </c>
      <c r="G127" s="294"/>
      <c r="H127" s="295">
        <f t="shared" ref="H127:K128" si="13">H128</f>
        <v>0</v>
      </c>
      <c r="I127" s="295">
        <f t="shared" si="13"/>
        <v>0</v>
      </c>
      <c r="K127" s="295">
        <f t="shared" si="13"/>
        <v>0</v>
      </c>
    </row>
    <row r="128" spans="1:11" ht="14.25" hidden="1" customHeight="1">
      <c r="A128" s="224" t="s">
        <v>32</v>
      </c>
      <c r="B128" s="110" t="s">
        <v>39</v>
      </c>
      <c r="C128" s="294" t="s">
        <v>13</v>
      </c>
      <c r="D128" s="294" t="s">
        <v>51</v>
      </c>
      <c r="E128" s="223" t="s">
        <v>656</v>
      </c>
      <c r="F128" s="294" t="s">
        <v>33</v>
      </c>
      <c r="G128" s="294"/>
      <c r="H128" s="295">
        <f t="shared" si="13"/>
        <v>0</v>
      </c>
      <c r="I128" s="295">
        <f t="shared" si="13"/>
        <v>0</v>
      </c>
      <c r="K128" s="295">
        <f t="shared" si="13"/>
        <v>0</v>
      </c>
    </row>
    <row r="129" spans="1:11" hidden="1">
      <c r="A129" s="224" t="s">
        <v>94</v>
      </c>
      <c r="B129" s="110" t="s">
        <v>39</v>
      </c>
      <c r="C129" s="294" t="s">
        <v>13</v>
      </c>
      <c r="D129" s="294" t="s">
        <v>51</v>
      </c>
      <c r="E129" s="223" t="s">
        <v>656</v>
      </c>
      <c r="F129" s="294" t="s">
        <v>33</v>
      </c>
      <c r="G129" s="294" t="s">
        <v>10</v>
      </c>
      <c r="H129" s="120">
        <v>0</v>
      </c>
      <c r="I129" s="120">
        <v>0</v>
      </c>
      <c r="K129" s="120">
        <v>0</v>
      </c>
    </row>
    <row r="130" spans="1:11" ht="51">
      <c r="A130" s="92" t="s">
        <v>243</v>
      </c>
      <c r="B130" s="123" t="s">
        <v>39</v>
      </c>
      <c r="C130" s="39" t="s">
        <v>13</v>
      </c>
      <c r="D130" s="39" t="s">
        <v>51</v>
      </c>
      <c r="E130" s="60" t="s">
        <v>657</v>
      </c>
      <c r="F130" s="39"/>
      <c r="G130" s="39"/>
      <c r="H130" s="295">
        <f>H131+H134+H137</f>
        <v>9733.5</v>
      </c>
      <c r="I130" s="295">
        <f>I131+I134+I137</f>
        <v>7130</v>
      </c>
      <c r="K130" s="295">
        <f>K131+K134+K137</f>
        <v>7360</v>
      </c>
    </row>
    <row r="131" spans="1:11" ht="64.5" customHeight="1">
      <c r="A131" s="224" t="s">
        <v>18</v>
      </c>
      <c r="B131" s="110" t="s">
        <v>39</v>
      </c>
      <c r="C131" s="294" t="s">
        <v>13</v>
      </c>
      <c r="D131" s="294" t="s">
        <v>51</v>
      </c>
      <c r="E131" s="223" t="s">
        <v>657</v>
      </c>
      <c r="F131" s="294" t="s">
        <v>19</v>
      </c>
      <c r="G131" s="294"/>
      <c r="H131" s="295">
        <f t="shared" ref="H131:K132" si="14">H132</f>
        <v>5226.8</v>
      </c>
      <c r="I131" s="295">
        <f t="shared" si="14"/>
        <v>2830</v>
      </c>
      <c r="K131" s="295">
        <f t="shared" si="14"/>
        <v>3060</v>
      </c>
    </row>
    <row r="132" spans="1:11" ht="38.25">
      <c r="A132" s="224" t="s">
        <v>20</v>
      </c>
      <c r="B132" s="110" t="s">
        <v>39</v>
      </c>
      <c r="C132" s="294" t="s">
        <v>13</v>
      </c>
      <c r="D132" s="294" t="s">
        <v>51</v>
      </c>
      <c r="E132" s="223" t="s">
        <v>657</v>
      </c>
      <c r="F132" s="294" t="s">
        <v>21</v>
      </c>
      <c r="G132" s="294"/>
      <c r="H132" s="295">
        <f t="shared" si="14"/>
        <v>5226.8</v>
      </c>
      <c r="I132" s="295">
        <f t="shared" si="14"/>
        <v>2830</v>
      </c>
      <c r="K132" s="295">
        <f t="shared" si="14"/>
        <v>3060</v>
      </c>
    </row>
    <row r="133" spans="1:11">
      <c r="A133" s="224" t="s">
        <v>9</v>
      </c>
      <c r="B133" s="110" t="s">
        <v>39</v>
      </c>
      <c r="C133" s="294" t="s">
        <v>13</v>
      </c>
      <c r="D133" s="294" t="s">
        <v>51</v>
      </c>
      <c r="E133" s="223" t="s">
        <v>657</v>
      </c>
      <c r="F133" s="294" t="s">
        <v>21</v>
      </c>
      <c r="G133" s="294" t="s">
        <v>10</v>
      </c>
      <c r="H133" s="120">
        <v>5226.8</v>
      </c>
      <c r="I133" s="120">
        <v>2830</v>
      </c>
      <c r="K133" s="120">
        <v>3060</v>
      </c>
    </row>
    <row r="134" spans="1:11" ht="29.25" customHeight="1">
      <c r="A134" s="224" t="s">
        <v>35</v>
      </c>
      <c r="B134" s="110" t="s">
        <v>39</v>
      </c>
      <c r="C134" s="294" t="s">
        <v>13</v>
      </c>
      <c r="D134" s="294" t="s">
        <v>51</v>
      </c>
      <c r="E134" s="223" t="s">
        <v>657</v>
      </c>
      <c r="F134" s="294" t="s">
        <v>27</v>
      </c>
      <c r="G134" s="294"/>
      <c r="H134" s="295">
        <f t="shared" ref="H134:K135" si="15">H135</f>
        <v>4406.7</v>
      </c>
      <c r="I134" s="295">
        <f t="shared" si="15"/>
        <v>4300</v>
      </c>
      <c r="K134" s="295">
        <f t="shared" si="15"/>
        <v>4300</v>
      </c>
    </row>
    <row r="135" spans="1:11" ht="38.25">
      <c r="A135" s="224" t="s">
        <v>28</v>
      </c>
      <c r="B135" s="110" t="s">
        <v>39</v>
      </c>
      <c r="C135" s="294" t="s">
        <v>13</v>
      </c>
      <c r="D135" s="294" t="s">
        <v>51</v>
      </c>
      <c r="E135" s="223" t="s">
        <v>657</v>
      </c>
      <c r="F135" s="294" t="s">
        <v>29</v>
      </c>
      <c r="G135" s="294"/>
      <c r="H135" s="295">
        <f t="shared" si="15"/>
        <v>4406.7</v>
      </c>
      <c r="I135" s="295">
        <f t="shared" si="15"/>
        <v>4300</v>
      </c>
      <c r="K135" s="295">
        <f t="shared" si="15"/>
        <v>4300</v>
      </c>
    </row>
    <row r="136" spans="1:11" ht="15.75" customHeight="1">
      <c r="A136" s="224" t="s">
        <v>9</v>
      </c>
      <c r="B136" s="110" t="s">
        <v>39</v>
      </c>
      <c r="C136" s="294" t="s">
        <v>13</v>
      </c>
      <c r="D136" s="294" t="s">
        <v>51</v>
      </c>
      <c r="E136" s="223" t="s">
        <v>657</v>
      </c>
      <c r="F136" s="294" t="s">
        <v>29</v>
      </c>
      <c r="G136" s="294" t="s">
        <v>10</v>
      </c>
      <c r="H136" s="120">
        <v>4406.7</v>
      </c>
      <c r="I136" s="120">
        <v>4300</v>
      </c>
      <c r="K136" s="120">
        <v>4300</v>
      </c>
    </row>
    <row r="137" spans="1:11" ht="12.75" customHeight="1">
      <c r="A137" s="224" t="s">
        <v>30</v>
      </c>
      <c r="B137" s="110" t="s">
        <v>39</v>
      </c>
      <c r="C137" s="294" t="s">
        <v>13</v>
      </c>
      <c r="D137" s="294" t="s">
        <v>51</v>
      </c>
      <c r="E137" s="223" t="s">
        <v>657</v>
      </c>
      <c r="F137" s="294" t="s">
        <v>31</v>
      </c>
      <c r="G137" s="294"/>
      <c r="H137" s="295">
        <f>H138+H140</f>
        <v>100</v>
      </c>
      <c r="I137" s="295">
        <f>I138+I140</f>
        <v>0</v>
      </c>
      <c r="K137" s="295">
        <f>K138+K140</f>
        <v>0</v>
      </c>
    </row>
    <row r="138" spans="1:11" ht="15" customHeight="1">
      <c r="A138" s="224" t="s">
        <v>32</v>
      </c>
      <c r="B138" s="110" t="s">
        <v>39</v>
      </c>
      <c r="C138" s="294" t="s">
        <v>13</v>
      </c>
      <c r="D138" s="294" t="s">
        <v>51</v>
      </c>
      <c r="E138" s="223" t="s">
        <v>657</v>
      </c>
      <c r="F138" s="294" t="s">
        <v>33</v>
      </c>
      <c r="G138" s="294"/>
      <c r="H138" s="295">
        <f>H139</f>
        <v>50</v>
      </c>
      <c r="I138" s="295">
        <f>I139</f>
        <v>0</v>
      </c>
      <c r="K138" s="295">
        <f>K139</f>
        <v>0</v>
      </c>
    </row>
    <row r="139" spans="1:11" ht="16.5" customHeight="1">
      <c r="A139" s="224" t="s">
        <v>94</v>
      </c>
      <c r="B139" s="110" t="s">
        <v>39</v>
      </c>
      <c r="C139" s="294" t="s">
        <v>13</v>
      </c>
      <c r="D139" s="294" t="s">
        <v>51</v>
      </c>
      <c r="E139" s="223" t="s">
        <v>657</v>
      </c>
      <c r="F139" s="294" t="s">
        <v>33</v>
      </c>
      <c r="G139" s="294" t="s">
        <v>10</v>
      </c>
      <c r="H139" s="120">
        <v>50</v>
      </c>
      <c r="I139" s="120"/>
      <c r="K139" s="120"/>
    </row>
    <row r="140" spans="1:11" ht="17.25" customHeight="1">
      <c r="A140" s="224" t="s">
        <v>823</v>
      </c>
      <c r="B140" s="110" t="s">
        <v>39</v>
      </c>
      <c r="C140" s="294" t="s">
        <v>13</v>
      </c>
      <c r="D140" s="294" t="s">
        <v>51</v>
      </c>
      <c r="E140" s="223" t="s">
        <v>657</v>
      </c>
      <c r="F140" s="294" t="s">
        <v>822</v>
      </c>
      <c r="G140" s="294"/>
      <c r="H140" s="295">
        <f>H141</f>
        <v>50</v>
      </c>
      <c r="I140" s="295">
        <f>I141</f>
        <v>0</v>
      </c>
      <c r="K140" s="295">
        <f>K141</f>
        <v>0</v>
      </c>
    </row>
    <row r="141" spans="1:11" ht="16.5" customHeight="1">
      <c r="A141" s="224" t="s">
        <v>94</v>
      </c>
      <c r="B141" s="110" t="s">
        <v>39</v>
      </c>
      <c r="C141" s="294" t="s">
        <v>13</v>
      </c>
      <c r="D141" s="294" t="s">
        <v>51</v>
      </c>
      <c r="E141" s="223" t="s">
        <v>657</v>
      </c>
      <c r="F141" s="294" t="s">
        <v>822</v>
      </c>
      <c r="G141" s="294" t="s">
        <v>10</v>
      </c>
      <c r="H141" s="120">
        <v>50</v>
      </c>
      <c r="I141" s="120"/>
      <c r="K141" s="120"/>
    </row>
    <row r="142" spans="1:11" ht="63.75" hidden="1">
      <c r="A142" s="92" t="s">
        <v>252</v>
      </c>
      <c r="B142" s="123" t="s">
        <v>39</v>
      </c>
      <c r="C142" s="39" t="s">
        <v>13</v>
      </c>
      <c r="D142" s="39" t="s">
        <v>51</v>
      </c>
      <c r="E142" s="60" t="s">
        <v>658</v>
      </c>
      <c r="F142" s="39"/>
      <c r="G142" s="39"/>
      <c r="H142" s="295">
        <f t="shared" ref="H142:K144" si="16">H143</f>
        <v>0</v>
      </c>
      <c r="I142" s="295">
        <f t="shared" si="16"/>
        <v>0</v>
      </c>
      <c r="K142" s="295">
        <f t="shared" si="16"/>
        <v>0</v>
      </c>
    </row>
    <row r="143" spans="1:11" ht="29.25" hidden="1" customHeight="1">
      <c r="A143" s="224" t="s">
        <v>35</v>
      </c>
      <c r="B143" s="110" t="s">
        <v>39</v>
      </c>
      <c r="C143" s="294" t="s">
        <v>13</v>
      </c>
      <c r="D143" s="294" t="s">
        <v>51</v>
      </c>
      <c r="E143" s="223" t="s">
        <v>658</v>
      </c>
      <c r="F143" s="294" t="s">
        <v>27</v>
      </c>
      <c r="G143" s="294"/>
      <c r="H143" s="295">
        <f t="shared" si="16"/>
        <v>0</v>
      </c>
      <c r="I143" s="295">
        <f t="shared" si="16"/>
        <v>0</v>
      </c>
      <c r="K143" s="295">
        <f t="shared" si="16"/>
        <v>0</v>
      </c>
    </row>
    <row r="144" spans="1:11" ht="38.25" hidden="1">
      <c r="A144" s="224" t="s">
        <v>28</v>
      </c>
      <c r="B144" s="110" t="s">
        <v>39</v>
      </c>
      <c r="C144" s="294" t="s">
        <v>13</v>
      </c>
      <c r="D144" s="294" t="s">
        <v>51</v>
      </c>
      <c r="E144" s="223" t="s">
        <v>658</v>
      </c>
      <c r="F144" s="294" t="s">
        <v>29</v>
      </c>
      <c r="G144" s="294"/>
      <c r="H144" s="295">
        <f t="shared" si="16"/>
        <v>0</v>
      </c>
      <c r="I144" s="295">
        <f t="shared" si="16"/>
        <v>0</v>
      </c>
      <c r="K144" s="295">
        <f t="shared" si="16"/>
        <v>0</v>
      </c>
    </row>
    <row r="145" spans="1:11" hidden="1">
      <c r="A145" s="224" t="s">
        <v>9</v>
      </c>
      <c r="B145" s="110" t="s">
        <v>39</v>
      </c>
      <c r="C145" s="294" t="s">
        <v>13</v>
      </c>
      <c r="D145" s="294" t="s">
        <v>51</v>
      </c>
      <c r="E145" s="223" t="s">
        <v>658</v>
      </c>
      <c r="F145" s="294" t="s">
        <v>29</v>
      </c>
      <c r="G145" s="294" t="s">
        <v>10</v>
      </c>
      <c r="H145" s="120"/>
      <c r="I145" s="120"/>
      <c r="K145" s="120"/>
    </row>
    <row r="146" spans="1:11" ht="51" hidden="1" customHeight="1">
      <c r="A146" s="92" t="s">
        <v>251</v>
      </c>
      <c r="B146" s="123" t="s">
        <v>39</v>
      </c>
      <c r="C146" s="39" t="s">
        <v>13</v>
      </c>
      <c r="D146" s="39" t="s">
        <v>51</v>
      </c>
      <c r="E146" s="60" t="s">
        <v>659</v>
      </c>
      <c r="F146" s="39"/>
      <c r="G146" s="39"/>
      <c r="H146" s="295">
        <f t="shared" ref="H146:K148" si="17">H147</f>
        <v>0</v>
      </c>
      <c r="I146" s="295">
        <f t="shared" si="17"/>
        <v>0</v>
      </c>
      <c r="K146" s="295">
        <f t="shared" si="17"/>
        <v>0</v>
      </c>
    </row>
    <row r="147" spans="1:11" ht="25.5" hidden="1" customHeight="1">
      <c r="A147" s="224" t="s">
        <v>35</v>
      </c>
      <c r="B147" s="110" t="s">
        <v>39</v>
      </c>
      <c r="C147" s="294" t="s">
        <v>13</v>
      </c>
      <c r="D147" s="294" t="s">
        <v>51</v>
      </c>
      <c r="E147" s="223" t="s">
        <v>659</v>
      </c>
      <c r="F147" s="294" t="s">
        <v>27</v>
      </c>
      <c r="G147" s="294"/>
      <c r="H147" s="295">
        <f t="shared" si="17"/>
        <v>0</v>
      </c>
      <c r="I147" s="295">
        <f t="shared" si="17"/>
        <v>0</v>
      </c>
      <c r="K147" s="295">
        <f t="shared" si="17"/>
        <v>0</v>
      </c>
    </row>
    <row r="148" spans="1:11" ht="40.5" hidden="1" customHeight="1">
      <c r="A148" s="224" t="s">
        <v>28</v>
      </c>
      <c r="B148" s="110" t="s">
        <v>39</v>
      </c>
      <c r="C148" s="294" t="s">
        <v>13</v>
      </c>
      <c r="D148" s="294" t="s">
        <v>51</v>
      </c>
      <c r="E148" s="223" t="s">
        <v>659</v>
      </c>
      <c r="F148" s="294" t="s">
        <v>29</v>
      </c>
      <c r="G148" s="294"/>
      <c r="H148" s="295">
        <f t="shared" si="17"/>
        <v>0</v>
      </c>
      <c r="I148" s="295">
        <f t="shared" si="17"/>
        <v>0</v>
      </c>
      <c r="K148" s="295">
        <f t="shared" si="17"/>
        <v>0</v>
      </c>
    </row>
    <row r="149" spans="1:11" ht="12.75" hidden="1" customHeight="1">
      <c r="A149" s="224" t="s">
        <v>9</v>
      </c>
      <c r="B149" s="110" t="s">
        <v>39</v>
      </c>
      <c r="C149" s="294" t="s">
        <v>13</v>
      </c>
      <c r="D149" s="294" t="s">
        <v>51</v>
      </c>
      <c r="E149" s="223" t="s">
        <v>659</v>
      </c>
      <c r="F149" s="294" t="s">
        <v>29</v>
      </c>
      <c r="G149" s="294" t="s">
        <v>10</v>
      </c>
      <c r="H149" s="118"/>
      <c r="I149" s="118"/>
      <c r="K149" s="118"/>
    </row>
    <row r="150" spans="1:11" ht="69" customHeight="1">
      <c r="A150" s="21" t="s">
        <v>250</v>
      </c>
      <c r="B150" s="76" t="s">
        <v>39</v>
      </c>
      <c r="C150" s="178" t="s">
        <v>13</v>
      </c>
      <c r="D150" s="178" t="s">
        <v>51</v>
      </c>
      <c r="E150" s="22" t="s">
        <v>660</v>
      </c>
      <c r="F150" s="178"/>
      <c r="G150" s="178"/>
      <c r="H150" s="295">
        <f>H151+H154</f>
        <v>715.1</v>
      </c>
      <c r="I150" s="295">
        <f>I151+I154</f>
        <v>715.1</v>
      </c>
      <c r="K150" s="295">
        <f>K151+K154</f>
        <v>715.1</v>
      </c>
    </row>
    <row r="151" spans="1:11" ht="79.5" customHeight="1">
      <c r="A151" s="224" t="s">
        <v>18</v>
      </c>
      <c r="B151" s="110" t="s">
        <v>39</v>
      </c>
      <c r="C151" s="294" t="s">
        <v>13</v>
      </c>
      <c r="D151" s="294" t="s">
        <v>51</v>
      </c>
      <c r="E151" s="223" t="s">
        <v>660</v>
      </c>
      <c r="F151" s="294" t="s">
        <v>19</v>
      </c>
      <c r="G151" s="178"/>
      <c r="H151" s="295">
        <f t="shared" ref="H151:K152" si="18">H152</f>
        <v>715.1</v>
      </c>
      <c r="I151" s="295">
        <f t="shared" si="18"/>
        <v>715.1</v>
      </c>
      <c r="K151" s="295">
        <f t="shared" si="18"/>
        <v>715.1</v>
      </c>
    </row>
    <row r="152" spans="1:11" ht="27.75" customHeight="1">
      <c r="A152" s="224" t="s">
        <v>20</v>
      </c>
      <c r="B152" s="110" t="s">
        <v>39</v>
      </c>
      <c r="C152" s="294" t="s">
        <v>13</v>
      </c>
      <c r="D152" s="294" t="s">
        <v>51</v>
      </c>
      <c r="E152" s="223" t="s">
        <v>660</v>
      </c>
      <c r="F152" s="294" t="s">
        <v>21</v>
      </c>
      <c r="G152" s="178"/>
      <c r="H152" s="295">
        <f t="shared" si="18"/>
        <v>715.1</v>
      </c>
      <c r="I152" s="295">
        <f t="shared" si="18"/>
        <v>715.1</v>
      </c>
      <c r="K152" s="295">
        <f t="shared" si="18"/>
        <v>715.1</v>
      </c>
    </row>
    <row r="153" spans="1:11" ht="15" customHeight="1">
      <c r="A153" s="224" t="s">
        <v>11</v>
      </c>
      <c r="B153" s="110" t="s">
        <v>39</v>
      </c>
      <c r="C153" s="294" t="s">
        <v>13</v>
      </c>
      <c r="D153" s="294" t="s">
        <v>51</v>
      </c>
      <c r="E153" s="223" t="s">
        <v>660</v>
      </c>
      <c r="F153" s="294" t="s">
        <v>21</v>
      </c>
      <c r="G153" s="294" t="s">
        <v>12</v>
      </c>
      <c r="H153" s="118">
        <v>715.1</v>
      </c>
      <c r="I153" s="118">
        <v>715.1</v>
      </c>
      <c r="K153" s="118">
        <v>715.1</v>
      </c>
    </row>
    <row r="154" spans="1:11" ht="41.25" hidden="1" customHeight="1">
      <c r="A154" s="224" t="s">
        <v>35</v>
      </c>
      <c r="B154" s="110" t="s">
        <v>39</v>
      </c>
      <c r="C154" s="294" t="s">
        <v>13</v>
      </c>
      <c r="D154" s="294" t="s">
        <v>51</v>
      </c>
      <c r="E154" s="223" t="s">
        <v>660</v>
      </c>
      <c r="F154" s="294" t="s">
        <v>27</v>
      </c>
      <c r="G154" s="294"/>
      <c r="H154" s="295">
        <f t="shared" ref="H154:K155" si="19">H155</f>
        <v>0</v>
      </c>
      <c r="I154" s="295">
        <f t="shared" si="19"/>
        <v>0</v>
      </c>
      <c r="K154" s="295">
        <f t="shared" si="19"/>
        <v>0</v>
      </c>
    </row>
    <row r="155" spans="1:11" ht="39.75" hidden="1" customHeight="1">
      <c r="A155" s="224" t="s">
        <v>28</v>
      </c>
      <c r="B155" s="110" t="s">
        <v>39</v>
      </c>
      <c r="C155" s="294" t="s">
        <v>13</v>
      </c>
      <c r="D155" s="294" t="s">
        <v>51</v>
      </c>
      <c r="E155" s="223" t="s">
        <v>660</v>
      </c>
      <c r="F155" s="294" t="s">
        <v>29</v>
      </c>
      <c r="G155" s="294"/>
      <c r="H155" s="295">
        <f t="shared" si="19"/>
        <v>0</v>
      </c>
      <c r="I155" s="295">
        <f t="shared" si="19"/>
        <v>0</v>
      </c>
      <c r="K155" s="295">
        <f t="shared" si="19"/>
        <v>0</v>
      </c>
    </row>
    <row r="156" spans="1:11" ht="16.5" hidden="1" customHeight="1">
      <c r="A156" s="224" t="s">
        <v>57</v>
      </c>
      <c r="B156" s="110" t="s">
        <v>39</v>
      </c>
      <c r="C156" s="294" t="s">
        <v>13</v>
      </c>
      <c r="D156" s="294" t="s">
        <v>51</v>
      </c>
      <c r="E156" s="223" t="s">
        <v>660</v>
      </c>
      <c r="F156" s="294" t="s">
        <v>29</v>
      </c>
      <c r="G156" s="294" t="s">
        <v>12</v>
      </c>
      <c r="H156" s="120"/>
      <c r="I156" s="118"/>
      <c r="K156" s="118"/>
    </row>
    <row r="157" spans="1:11" ht="91.5" hidden="1" customHeight="1">
      <c r="A157" s="224" t="s">
        <v>947</v>
      </c>
      <c r="B157" s="110" t="s">
        <v>39</v>
      </c>
      <c r="C157" s="294" t="s">
        <v>13</v>
      </c>
      <c r="D157" s="294" t="s">
        <v>51</v>
      </c>
      <c r="E157" s="223" t="s">
        <v>858</v>
      </c>
      <c r="F157" s="294"/>
      <c r="G157" s="294"/>
      <c r="H157" s="120">
        <f t="shared" ref="H157:K159" si="20">H158</f>
        <v>0</v>
      </c>
      <c r="I157" s="120">
        <f t="shared" si="20"/>
        <v>0</v>
      </c>
      <c r="K157" s="120">
        <f t="shared" si="20"/>
        <v>0</v>
      </c>
    </row>
    <row r="158" spans="1:11" ht="61.5" hidden="1" customHeight="1">
      <c r="A158" s="224" t="s">
        <v>18</v>
      </c>
      <c r="B158" s="110" t="s">
        <v>39</v>
      </c>
      <c r="C158" s="294" t="s">
        <v>13</v>
      </c>
      <c r="D158" s="294" t="s">
        <v>51</v>
      </c>
      <c r="E158" s="223" t="s">
        <v>858</v>
      </c>
      <c r="F158" s="294" t="s">
        <v>19</v>
      </c>
      <c r="G158" s="294"/>
      <c r="H158" s="120">
        <f t="shared" si="20"/>
        <v>0</v>
      </c>
      <c r="I158" s="120">
        <f t="shared" si="20"/>
        <v>0</v>
      </c>
      <c r="K158" s="120">
        <f t="shared" si="20"/>
        <v>0</v>
      </c>
    </row>
    <row r="159" spans="1:11" ht="25.5" hidden="1" customHeight="1">
      <c r="A159" s="224" t="s">
        <v>20</v>
      </c>
      <c r="B159" s="110" t="s">
        <v>39</v>
      </c>
      <c r="C159" s="294" t="s">
        <v>13</v>
      </c>
      <c r="D159" s="294" t="s">
        <v>51</v>
      </c>
      <c r="E159" s="223" t="s">
        <v>858</v>
      </c>
      <c r="F159" s="294" t="s">
        <v>21</v>
      </c>
      <c r="G159" s="294"/>
      <c r="H159" s="120">
        <f t="shared" si="20"/>
        <v>0</v>
      </c>
      <c r="I159" s="120">
        <f t="shared" si="20"/>
        <v>0</v>
      </c>
      <c r="K159" s="120">
        <f t="shared" si="20"/>
        <v>0</v>
      </c>
    </row>
    <row r="160" spans="1:11" ht="16.5" hidden="1" customHeight="1">
      <c r="A160" s="224" t="s">
        <v>857</v>
      </c>
      <c r="B160" s="110" t="s">
        <v>39</v>
      </c>
      <c r="C160" s="294" t="s">
        <v>13</v>
      </c>
      <c r="D160" s="294" t="s">
        <v>51</v>
      </c>
      <c r="E160" s="223" t="s">
        <v>858</v>
      </c>
      <c r="F160" s="294" t="s">
        <v>21</v>
      </c>
      <c r="G160" s="294" t="s">
        <v>10</v>
      </c>
      <c r="H160" s="120"/>
      <c r="I160" s="118"/>
      <c r="K160" s="118"/>
    </row>
    <row r="161" spans="1:11" ht="24.75" customHeight="1">
      <c r="A161" s="21" t="s">
        <v>256</v>
      </c>
      <c r="B161" s="76" t="s">
        <v>39</v>
      </c>
      <c r="C161" s="178" t="s">
        <v>13</v>
      </c>
      <c r="D161" s="178" t="s">
        <v>51</v>
      </c>
      <c r="E161" s="22" t="s">
        <v>661</v>
      </c>
      <c r="F161" s="178"/>
      <c r="G161" s="178"/>
      <c r="H161" s="295">
        <f>H162+H165</f>
        <v>712.6</v>
      </c>
      <c r="I161" s="295">
        <f>I162+I165</f>
        <v>712.6</v>
      </c>
      <c r="K161" s="295">
        <f>K162+K165</f>
        <v>712.6</v>
      </c>
    </row>
    <row r="162" spans="1:11" ht="81" customHeight="1">
      <c r="A162" s="224" t="s">
        <v>18</v>
      </c>
      <c r="B162" s="110" t="s">
        <v>39</v>
      </c>
      <c r="C162" s="294" t="s">
        <v>13</v>
      </c>
      <c r="D162" s="294" t="s">
        <v>51</v>
      </c>
      <c r="E162" s="223" t="s">
        <v>661</v>
      </c>
      <c r="F162" s="294" t="s">
        <v>19</v>
      </c>
      <c r="G162" s="294"/>
      <c r="H162" s="295">
        <f t="shared" ref="H162:K163" si="21">H163</f>
        <v>712.6</v>
      </c>
      <c r="I162" s="295">
        <f t="shared" si="21"/>
        <v>712.6</v>
      </c>
      <c r="K162" s="295">
        <f t="shared" si="21"/>
        <v>712.6</v>
      </c>
    </row>
    <row r="163" spans="1:11" ht="27" customHeight="1">
      <c r="A163" s="224" t="s">
        <v>20</v>
      </c>
      <c r="B163" s="110" t="s">
        <v>39</v>
      </c>
      <c r="C163" s="294" t="s">
        <v>13</v>
      </c>
      <c r="D163" s="294" t="s">
        <v>51</v>
      </c>
      <c r="E163" s="223" t="s">
        <v>661</v>
      </c>
      <c r="F163" s="294" t="s">
        <v>21</v>
      </c>
      <c r="G163" s="294"/>
      <c r="H163" s="295">
        <f t="shared" si="21"/>
        <v>712.6</v>
      </c>
      <c r="I163" s="295">
        <f t="shared" si="21"/>
        <v>712.6</v>
      </c>
      <c r="K163" s="295">
        <f t="shared" si="21"/>
        <v>712.6</v>
      </c>
    </row>
    <row r="164" spans="1:11">
      <c r="A164" s="224" t="s">
        <v>11</v>
      </c>
      <c r="B164" s="110" t="s">
        <v>39</v>
      </c>
      <c r="C164" s="294" t="s">
        <v>13</v>
      </c>
      <c r="D164" s="294" t="s">
        <v>51</v>
      </c>
      <c r="E164" s="223" t="s">
        <v>661</v>
      </c>
      <c r="F164" s="294" t="s">
        <v>21</v>
      </c>
      <c r="G164" s="294" t="s">
        <v>12</v>
      </c>
      <c r="H164" s="120">
        <v>712.6</v>
      </c>
      <c r="I164" s="120">
        <v>712.6</v>
      </c>
      <c r="K164" s="120">
        <v>712.6</v>
      </c>
    </row>
    <row r="165" spans="1:11" ht="25.5" hidden="1" customHeight="1">
      <c r="A165" s="224" t="s">
        <v>35</v>
      </c>
      <c r="B165" s="110" t="s">
        <v>39</v>
      </c>
      <c r="C165" s="294" t="s">
        <v>13</v>
      </c>
      <c r="D165" s="294" t="s">
        <v>51</v>
      </c>
      <c r="E165" s="223" t="s">
        <v>661</v>
      </c>
      <c r="F165" s="294" t="s">
        <v>27</v>
      </c>
      <c r="G165" s="294"/>
      <c r="H165" s="295">
        <f t="shared" ref="H165:K166" si="22">H166</f>
        <v>0</v>
      </c>
      <c r="I165" s="295">
        <f t="shared" si="22"/>
        <v>0</v>
      </c>
      <c r="K165" s="295">
        <f t="shared" si="22"/>
        <v>0</v>
      </c>
    </row>
    <row r="166" spans="1:11" ht="41.25" hidden="1" customHeight="1">
      <c r="A166" s="224" t="s">
        <v>28</v>
      </c>
      <c r="B166" s="110" t="s">
        <v>39</v>
      </c>
      <c r="C166" s="294" t="s">
        <v>13</v>
      </c>
      <c r="D166" s="294" t="s">
        <v>51</v>
      </c>
      <c r="E166" s="223" t="s">
        <v>661</v>
      </c>
      <c r="F166" s="294" t="s">
        <v>29</v>
      </c>
      <c r="G166" s="294"/>
      <c r="H166" s="295">
        <f t="shared" si="22"/>
        <v>0</v>
      </c>
      <c r="I166" s="295">
        <f t="shared" si="22"/>
        <v>0</v>
      </c>
      <c r="K166" s="295">
        <f t="shared" si="22"/>
        <v>0</v>
      </c>
    </row>
    <row r="167" spans="1:11" ht="12.75" hidden="1" customHeight="1">
      <c r="A167" s="224" t="s">
        <v>57</v>
      </c>
      <c r="B167" s="110" t="s">
        <v>39</v>
      </c>
      <c r="C167" s="294" t="s">
        <v>13</v>
      </c>
      <c r="D167" s="294" t="s">
        <v>51</v>
      </c>
      <c r="E167" s="223" t="s">
        <v>661</v>
      </c>
      <c r="F167" s="294" t="s">
        <v>29</v>
      </c>
      <c r="G167" s="294" t="s">
        <v>12</v>
      </c>
      <c r="H167" s="120"/>
      <c r="I167" s="118"/>
      <c r="K167" s="118"/>
    </row>
    <row r="168" spans="1:11" ht="53.25" hidden="1" customHeight="1">
      <c r="A168" s="224" t="s">
        <v>903</v>
      </c>
      <c r="B168" s="110" t="s">
        <v>39</v>
      </c>
      <c r="C168" s="27" t="s">
        <v>13</v>
      </c>
      <c r="D168" s="27" t="s">
        <v>51</v>
      </c>
      <c r="E168" s="223" t="s">
        <v>904</v>
      </c>
      <c r="F168" s="27"/>
      <c r="G168" s="27"/>
      <c r="H168" s="295">
        <f>H170</f>
        <v>0</v>
      </c>
      <c r="I168" s="295">
        <f>I170</f>
        <v>0</v>
      </c>
      <c r="K168" s="295">
        <f>K170</f>
        <v>0</v>
      </c>
    </row>
    <row r="169" spans="1:11" ht="38.25" hidden="1">
      <c r="A169" s="224" t="s">
        <v>1006</v>
      </c>
      <c r="B169" s="110" t="s">
        <v>39</v>
      </c>
      <c r="C169" s="63" t="s">
        <v>13</v>
      </c>
      <c r="D169" s="63" t="s">
        <v>51</v>
      </c>
      <c r="E169" s="223" t="s">
        <v>906</v>
      </c>
      <c r="F169" s="27"/>
      <c r="G169" s="27"/>
      <c r="H169" s="295">
        <f t="shared" ref="H169:K172" si="23">H170</f>
        <v>0</v>
      </c>
      <c r="I169" s="295">
        <f t="shared" si="23"/>
        <v>0</v>
      </c>
      <c r="K169" s="295">
        <f t="shared" si="23"/>
        <v>0</v>
      </c>
    </row>
    <row r="170" spans="1:11" ht="14.25" hidden="1" customHeight="1">
      <c r="A170" s="224" t="s">
        <v>214</v>
      </c>
      <c r="B170" s="110" t="s">
        <v>39</v>
      </c>
      <c r="C170" s="63" t="s">
        <v>13</v>
      </c>
      <c r="D170" s="63" t="s">
        <v>51</v>
      </c>
      <c r="E170" s="60" t="s">
        <v>905</v>
      </c>
      <c r="F170" s="27"/>
      <c r="G170" s="27"/>
      <c r="H170" s="295">
        <f t="shared" si="23"/>
        <v>0</v>
      </c>
      <c r="I170" s="295">
        <f t="shared" si="23"/>
        <v>0</v>
      </c>
      <c r="K170" s="295">
        <f t="shared" si="23"/>
        <v>0</v>
      </c>
    </row>
    <row r="171" spans="1:11" ht="26.25" hidden="1" customHeight="1">
      <c r="A171" s="224" t="s">
        <v>35</v>
      </c>
      <c r="B171" s="110" t="s">
        <v>39</v>
      </c>
      <c r="C171" s="63" t="s">
        <v>13</v>
      </c>
      <c r="D171" s="63" t="s">
        <v>51</v>
      </c>
      <c r="E171" s="60" t="s">
        <v>905</v>
      </c>
      <c r="F171" s="27" t="s">
        <v>27</v>
      </c>
      <c r="G171" s="27"/>
      <c r="H171" s="295">
        <f t="shared" si="23"/>
        <v>0</v>
      </c>
      <c r="I171" s="295">
        <f t="shared" si="23"/>
        <v>0</v>
      </c>
      <c r="K171" s="295">
        <f t="shared" si="23"/>
        <v>0</v>
      </c>
    </row>
    <row r="172" spans="1:11" ht="26.25" hidden="1" customHeight="1">
      <c r="A172" s="224" t="s">
        <v>28</v>
      </c>
      <c r="B172" s="110" t="s">
        <v>39</v>
      </c>
      <c r="C172" s="63" t="s">
        <v>13</v>
      </c>
      <c r="D172" s="63" t="s">
        <v>51</v>
      </c>
      <c r="E172" s="60" t="s">
        <v>905</v>
      </c>
      <c r="F172" s="27" t="s">
        <v>29</v>
      </c>
      <c r="G172" s="27"/>
      <c r="H172" s="295">
        <f t="shared" si="23"/>
        <v>0</v>
      </c>
      <c r="I172" s="295">
        <f t="shared" si="23"/>
        <v>0</v>
      </c>
      <c r="K172" s="295">
        <f t="shared" si="23"/>
        <v>0</v>
      </c>
    </row>
    <row r="173" spans="1:11" ht="14.25" hidden="1" customHeight="1">
      <c r="A173" s="224" t="s">
        <v>9</v>
      </c>
      <c r="B173" s="110" t="s">
        <v>39</v>
      </c>
      <c r="C173" s="63" t="s">
        <v>13</v>
      </c>
      <c r="D173" s="63" t="s">
        <v>51</v>
      </c>
      <c r="E173" s="60" t="s">
        <v>905</v>
      </c>
      <c r="F173" s="27" t="s">
        <v>29</v>
      </c>
      <c r="G173" s="27" t="s">
        <v>10</v>
      </c>
      <c r="H173" s="118"/>
      <c r="I173" s="118"/>
      <c r="K173" s="118"/>
    </row>
    <row r="174" spans="1:11" s="319" customFormat="1" ht="60.75" customHeight="1">
      <c r="A174" s="318" t="s">
        <v>1044</v>
      </c>
      <c r="B174" s="170" t="s">
        <v>39</v>
      </c>
      <c r="C174" s="294" t="s">
        <v>13</v>
      </c>
      <c r="D174" s="294" t="s">
        <v>51</v>
      </c>
      <c r="E174" s="176" t="s">
        <v>797</v>
      </c>
      <c r="F174" s="294"/>
      <c r="G174" s="294"/>
      <c r="H174" s="314">
        <v>10</v>
      </c>
      <c r="I174" s="314">
        <v>10</v>
      </c>
      <c r="K174" s="314">
        <v>10</v>
      </c>
    </row>
    <row r="175" spans="1:11" s="319" customFormat="1" ht="14.25" customHeight="1">
      <c r="A175" s="318"/>
      <c r="B175" s="170" t="s">
        <v>39</v>
      </c>
      <c r="C175" s="294" t="s">
        <v>13</v>
      </c>
      <c r="D175" s="294" t="s">
        <v>51</v>
      </c>
      <c r="E175" s="176" t="s">
        <v>1043</v>
      </c>
      <c r="F175" s="294"/>
      <c r="G175" s="294"/>
      <c r="H175" s="314">
        <v>10</v>
      </c>
      <c r="I175" s="314">
        <v>10</v>
      </c>
      <c r="K175" s="314">
        <v>10</v>
      </c>
    </row>
    <row r="176" spans="1:11" s="319" customFormat="1" ht="14.25" customHeight="1">
      <c r="A176" s="318" t="s">
        <v>214</v>
      </c>
      <c r="B176" s="170" t="s">
        <v>39</v>
      </c>
      <c r="C176" s="294" t="s">
        <v>13</v>
      </c>
      <c r="D176" s="294" t="s">
        <v>51</v>
      </c>
      <c r="E176" s="176" t="s">
        <v>1043</v>
      </c>
      <c r="F176" s="294"/>
      <c r="G176" s="294"/>
      <c r="H176" s="314">
        <v>10</v>
      </c>
      <c r="I176" s="314">
        <v>10</v>
      </c>
      <c r="K176" s="314">
        <v>10</v>
      </c>
    </row>
    <row r="177" spans="1:11" s="319" customFormat="1" ht="14.25" customHeight="1">
      <c r="A177" s="257" t="s">
        <v>35</v>
      </c>
      <c r="B177" s="170" t="s">
        <v>39</v>
      </c>
      <c r="C177" s="294" t="s">
        <v>13</v>
      </c>
      <c r="D177" s="294" t="s">
        <v>51</v>
      </c>
      <c r="E177" s="176" t="s">
        <v>1043</v>
      </c>
      <c r="F177" s="294" t="s">
        <v>27</v>
      </c>
      <c r="G177" s="294"/>
      <c r="H177" s="314">
        <v>10</v>
      </c>
      <c r="I177" s="314">
        <v>10</v>
      </c>
      <c r="K177" s="314">
        <v>10</v>
      </c>
    </row>
    <row r="178" spans="1:11" s="319" customFormat="1" ht="14.25" customHeight="1">
      <c r="A178" s="257" t="s">
        <v>28</v>
      </c>
      <c r="B178" s="170" t="s">
        <v>39</v>
      </c>
      <c r="C178" s="294" t="s">
        <v>13</v>
      </c>
      <c r="D178" s="294" t="s">
        <v>51</v>
      </c>
      <c r="E178" s="176" t="s">
        <v>1043</v>
      </c>
      <c r="F178" s="294" t="s">
        <v>29</v>
      </c>
      <c r="G178" s="294"/>
      <c r="H178" s="314">
        <v>10</v>
      </c>
      <c r="I178" s="314">
        <v>10</v>
      </c>
      <c r="K178" s="314">
        <v>10</v>
      </c>
    </row>
    <row r="179" spans="1:11" s="319" customFormat="1" ht="14.25" customHeight="1">
      <c r="A179" s="257" t="s">
        <v>9</v>
      </c>
      <c r="B179" s="170" t="s">
        <v>39</v>
      </c>
      <c r="C179" s="294" t="s">
        <v>13</v>
      </c>
      <c r="D179" s="294" t="s">
        <v>51</v>
      </c>
      <c r="E179" s="176" t="s">
        <v>1043</v>
      </c>
      <c r="F179" s="294" t="s">
        <v>29</v>
      </c>
      <c r="G179" s="294" t="s">
        <v>10</v>
      </c>
      <c r="H179" s="314">
        <v>10</v>
      </c>
      <c r="I179" s="314">
        <v>10</v>
      </c>
      <c r="K179" s="314">
        <v>10</v>
      </c>
    </row>
    <row r="180" spans="1:11" s="319" customFormat="1" ht="53.25" customHeight="1">
      <c r="A180" s="320" t="s">
        <v>1036</v>
      </c>
      <c r="B180" s="170" t="s">
        <v>39</v>
      </c>
      <c r="C180" s="294" t="s">
        <v>13</v>
      </c>
      <c r="D180" s="294" t="s">
        <v>51</v>
      </c>
      <c r="E180" s="176" t="s">
        <v>904</v>
      </c>
      <c r="F180" s="294"/>
      <c r="G180" s="294"/>
      <c r="H180" s="309"/>
      <c r="I180" s="309"/>
      <c r="K180" s="309"/>
    </row>
    <row r="181" spans="1:11" s="319" customFormat="1" ht="14.25" customHeight="1">
      <c r="A181" s="318" t="s">
        <v>214</v>
      </c>
      <c r="B181" s="170" t="s">
        <v>39</v>
      </c>
      <c r="C181" s="294" t="s">
        <v>13</v>
      </c>
      <c r="D181" s="294" t="s">
        <v>51</v>
      </c>
      <c r="E181" s="176" t="s">
        <v>1035</v>
      </c>
      <c r="F181" s="294"/>
      <c r="G181" s="294"/>
      <c r="H181" s="309"/>
      <c r="I181" s="309"/>
      <c r="K181" s="309"/>
    </row>
    <row r="182" spans="1:11" s="319" customFormat="1" ht="14.25" customHeight="1">
      <c r="A182" s="318"/>
      <c r="B182" s="170" t="s">
        <v>39</v>
      </c>
      <c r="C182" s="294" t="s">
        <v>13</v>
      </c>
      <c r="D182" s="294" t="s">
        <v>51</v>
      </c>
      <c r="E182" s="176" t="s">
        <v>1035</v>
      </c>
      <c r="F182" s="294"/>
      <c r="G182" s="294"/>
      <c r="H182" s="309"/>
      <c r="I182" s="309"/>
      <c r="K182" s="309"/>
    </row>
    <row r="183" spans="1:11" s="319" customFormat="1" ht="25.5" customHeight="1">
      <c r="A183" s="257" t="s">
        <v>35</v>
      </c>
      <c r="B183" s="170" t="s">
        <v>39</v>
      </c>
      <c r="C183" s="294" t="s">
        <v>13</v>
      </c>
      <c r="D183" s="294" t="s">
        <v>51</v>
      </c>
      <c r="E183" s="176" t="s">
        <v>1035</v>
      </c>
      <c r="F183" s="294" t="s">
        <v>27</v>
      </c>
      <c r="G183" s="294"/>
      <c r="H183" s="309"/>
      <c r="I183" s="309"/>
      <c r="K183" s="309"/>
    </row>
    <row r="184" spans="1:11" s="319" customFormat="1" ht="25.5" customHeight="1">
      <c r="A184" s="257" t="s">
        <v>28</v>
      </c>
      <c r="B184" s="170" t="s">
        <v>39</v>
      </c>
      <c r="C184" s="294" t="s">
        <v>13</v>
      </c>
      <c r="D184" s="294" t="s">
        <v>51</v>
      </c>
      <c r="E184" s="176" t="s">
        <v>1035</v>
      </c>
      <c r="F184" s="294" t="s">
        <v>29</v>
      </c>
      <c r="G184" s="294"/>
      <c r="H184" s="309"/>
      <c r="I184" s="309"/>
      <c r="K184" s="309"/>
    </row>
    <row r="185" spans="1:11" s="319" customFormat="1" ht="14.25" customHeight="1">
      <c r="A185" s="257" t="s">
        <v>9</v>
      </c>
      <c r="B185" s="170" t="s">
        <v>39</v>
      </c>
      <c r="C185" s="294" t="s">
        <v>13</v>
      </c>
      <c r="D185" s="294" t="s">
        <v>51</v>
      </c>
      <c r="E185" s="176" t="s">
        <v>1035</v>
      </c>
      <c r="F185" s="294" t="s">
        <v>29</v>
      </c>
      <c r="G185" s="294" t="s">
        <v>10</v>
      </c>
      <c r="H185" s="309"/>
      <c r="I185" s="309"/>
      <c r="K185" s="309"/>
    </row>
    <row r="186" spans="1:11" ht="38.25">
      <c r="A186" s="280" t="s">
        <v>971</v>
      </c>
      <c r="B186" s="110" t="s">
        <v>39</v>
      </c>
      <c r="C186" s="27" t="s">
        <v>13</v>
      </c>
      <c r="D186" s="27" t="s">
        <v>51</v>
      </c>
      <c r="E186" s="60" t="s">
        <v>972</v>
      </c>
      <c r="F186" s="63"/>
      <c r="G186" s="63"/>
      <c r="H186" s="229">
        <f t="shared" ref="H186:K190" si="24">H187</f>
        <v>0</v>
      </c>
      <c r="I186" s="229">
        <f t="shared" si="24"/>
        <v>0</v>
      </c>
      <c r="K186" s="229">
        <f t="shared" si="24"/>
        <v>0</v>
      </c>
    </row>
    <row r="187" spans="1:11" ht="38.25">
      <c r="A187" s="224" t="s">
        <v>1006</v>
      </c>
      <c r="B187" s="110" t="s">
        <v>39</v>
      </c>
      <c r="C187" s="27" t="s">
        <v>13</v>
      </c>
      <c r="D187" s="27" t="s">
        <v>51</v>
      </c>
      <c r="E187" s="223" t="s">
        <v>973</v>
      </c>
      <c r="F187" s="27"/>
      <c r="G187" s="27"/>
      <c r="H187" s="229">
        <f t="shared" si="24"/>
        <v>0</v>
      </c>
      <c r="I187" s="229">
        <f t="shared" si="24"/>
        <v>0</v>
      </c>
      <c r="K187" s="229">
        <f t="shared" si="24"/>
        <v>0</v>
      </c>
    </row>
    <row r="188" spans="1:11" ht="13.5" customHeight="1">
      <c r="A188" s="224" t="s">
        <v>214</v>
      </c>
      <c r="B188" s="110" t="s">
        <v>39</v>
      </c>
      <c r="C188" s="27" t="s">
        <v>13</v>
      </c>
      <c r="D188" s="27" t="s">
        <v>51</v>
      </c>
      <c r="E188" s="223" t="s">
        <v>973</v>
      </c>
      <c r="F188" s="27"/>
      <c r="G188" s="27"/>
      <c r="H188" s="229">
        <f t="shared" si="24"/>
        <v>0</v>
      </c>
      <c r="I188" s="229">
        <f t="shared" si="24"/>
        <v>0</v>
      </c>
      <c r="K188" s="229">
        <f t="shared" si="24"/>
        <v>0</v>
      </c>
    </row>
    <row r="189" spans="1:11" ht="27" customHeight="1">
      <c r="A189" s="224" t="s">
        <v>35</v>
      </c>
      <c r="B189" s="110" t="s">
        <v>39</v>
      </c>
      <c r="C189" s="27" t="s">
        <v>13</v>
      </c>
      <c r="D189" s="27" t="s">
        <v>51</v>
      </c>
      <c r="E189" s="223" t="s">
        <v>973</v>
      </c>
      <c r="F189" s="27" t="s">
        <v>27</v>
      </c>
      <c r="G189" s="27"/>
      <c r="H189" s="229">
        <f t="shared" si="24"/>
        <v>0</v>
      </c>
      <c r="I189" s="229">
        <f t="shared" si="24"/>
        <v>0</v>
      </c>
      <c r="K189" s="229">
        <f t="shared" si="24"/>
        <v>0</v>
      </c>
    </row>
    <row r="190" spans="1:11" ht="24" customHeight="1">
      <c r="A190" s="224" t="s">
        <v>28</v>
      </c>
      <c r="B190" s="110" t="s">
        <v>39</v>
      </c>
      <c r="C190" s="27" t="s">
        <v>13</v>
      </c>
      <c r="D190" s="27" t="s">
        <v>51</v>
      </c>
      <c r="E190" s="223" t="s">
        <v>973</v>
      </c>
      <c r="F190" s="27" t="s">
        <v>29</v>
      </c>
      <c r="G190" s="27"/>
      <c r="H190" s="229">
        <f t="shared" si="24"/>
        <v>0</v>
      </c>
      <c r="I190" s="229">
        <f t="shared" si="24"/>
        <v>0</v>
      </c>
      <c r="K190" s="229">
        <f t="shared" si="24"/>
        <v>0</v>
      </c>
    </row>
    <row r="191" spans="1:11" ht="15" customHeight="1">
      <c r="A191" s="224" t="s">
        <v>9</v>
      </c>
      <c r="B191" s="110" t="s">
        <v>39</v>
      </c>
      <c r="C191" s="27" t="s">
        <v>13</v>
      </c>
      <c r="D191" s="27" t="s">
        <v>51</v>
      </c>
      <c r="E191" s="223" t="s">
        <v>973</v>
      </c>
      <c r="F191" s="27" t="s">
        <v>29</v>
      </c>
      <c r="G191" s="27" t="s">
        <v>10</v>
      </c>
      <c r="H191" s="120">
        <v>0</v>
      </c>
      <c r="I191" s="120">
        <v>0</v>
      </c>
      <c r="K191" s="120">
        <v>0</v>
      </c>
    </row>
    <row r="192" spans="1:11" ht="41.25" customHeight="1">
      <c r="A192" s="224" t="s">
        <v>1038</v>
      </c>
      <c r="B192" s="110" t="s">
        <v>39</v>
      </c>
      <c r="C192" s="27" t="s">
        <v>13</v>
      </c>
      <c r="D192" s="27" t="s">
        <v>51</v>
      </c>
      <c r="E192" s="223" t="s">
        <v>1007</v>
      </c>
      <c r="F192" s="27"/>
      <c r="G192" s="27"/>
      <c r="H192" s="229">
        <f>H193+H198+H203+H208+H213</f>
        <v>6</v>
      </c>
      <c r="I192" s="229">
        <f>I193+I198+I203+I208+I213</f>
        <v>0</v>
      </c>
      <c r="K192" s="229">
        <f>K193+K198+K203+K208+K213</f>
        <v>0</v>
      </c>
    </row>
    <row r="193" spans="1:11" ht="52.5" hidden="1" customHeight="1">
      <c r="A193" s="224" t="s">
        <v>1023</v>
      </c>
      <c r="B193" s="110" t="s">
        <v>39</v>
      </c>
      <c r="C193" s="27" t="s">
        <v>13</v>
      </c>
      <c r="D193" s="27" t="s">
        <v>51</v>
      </c>
      <c r="E193" s="223" t="s">
        <v>1008</v>
      </c>
      <c r="F193" s="27"/>
      <c r="G193" s="27"/>
      <c r="H193" s="229">
        <f t="shared" ref="H193:K196" si="25">H194</f>
        <v>0</v>
      </c>
      <c r="I193" s="229">
        <f t="shared" si="25"/>
        <v>0</v>
      </c>
      <c r="K193" s="229">
        <f t="shared" si="25"/>
        <v>0</v>
      </c>
    </row>
    <row r="194" spans="1:11" ht="17.25" hidden="1" customHeight="1">
      <c r="A194" s="224" t="s">
        <v>214</v>
      </c>
      <c r="B194" s="110" t="s">
        <v>39</v>
      </c>
      <c r="C194" s="27" t="s">
        <v>13</v>
      </c>
      <c r="D194" s="27" t="s">
        <v>51</v>
      </c>
      <c r="E194" s="223" t="s">
        <v>1009</v>
      </c>
      <c r="F194" s="27"/>
      <c r="G194" s="27"/>
      <c r="H194" s="229">
        <f t="shared" si="25"/>
        <v>0</v>
      </c>
      <c r="I194" s="229">
        <f t="shared" si="25"/>
        <v>0</v>
      </c>
      <c r="K194" s="229">
        <f t="shared" si="25"/>
        <v>0</v>
      </c>
    </row>
    <row r="195" spans="1:11" ht="38.25" hidden="1">
      <c r="A195" s="224" t="s">
        <v>35</v>
      </c>
      <c r="B195" s="110" t="s">
        <v>39</v>
      </c>
      <c r="C195" s="27" t="s">
        <v>13</v>
      </c>
      <c r="D195" s="27" t="s">
        <v>51</v>
      </c>
      <c r="E195" s="223" t="s">
        <v>1009</v>
      </c>
      <c r="F195" s="27" t="s">
        <v>27</v>
      </c>
      <c r="G195" s="27"/>
      <c r="H195" s="229">
        <f t="shared" si="25"/>
        <v>0</v>
      </c>
      <c r="I195" s="229">
        <f t="shared" si="25"/>
        <v>0</v>
      </c>
      <c r="K195" s="229">
        <f t="shared" si="25"/>
        <v>0</v>
      </c>
    </row>
    <row r="196" spans="1:11" ht="38.25" hidden="1">
      <c r="A196" s="224" t="s">
        <v>28</v>
      </c>
      <c r="B196" s="110" t="s">
        <v>39</v>
      </c>
      <c r="C196" s="27" t="s">
        <v>13</v>
      </c>
      <c r="D196" s="27" t="s">
        <v>51</v>
      </c>
      <c r="E196" s="223" t="s">
        <v>1009</v>
      </c>
      <c r="F196" s="27" t="s">
        <v>29</v>
      </c>
      <c r="G196" s="27"/>
      <c r="H196" s="229">
        <f t="shared" si="25"/>
        <v>0</v>
      </c>
      <c r="I196" s="229">
        <f t="shared" si="25"/>
        <v>0</v>
      </c>
      <c r="K196" s="229">
        <f t="shared" si="25"/>
        <v>0</v>
      </c>
    </row>
    <row r="197" spans="1:11" ht="17.25" hidden="1" customHeight="1">
      <c r="A197" s="224" t="s">
        <v>9</v>
      </c>
      <c r="B197" s="110" t="s">
        <v>39</v>
      </c>
      <c r="C197" s="27" t="s">
        <v>13</v>
      </c>
      <c r="D197" s="27" t="s">
        <v>51</v>
      </c>
      <c r="E197" s="223" t="s">
        <v>1009</v>
      </c>
      <c r="F197" s="27" t="s">
        <v>29</v>
      </c>
      <c r="G197" s="27" t="s">
        <v>10</v>
      </c>
      <c r="H197" s="120"/>
      <c r="I197" s="120"/>
      <c r="K197" s="120"/>
    </row>
    <row r="198" spans="1:11" ht="78" customHeight="1">
      <c r="A198" s="224" t="s">
        <v>1024</v>
      </c>
      <c r="B198" s="110" t="s">
        <v>39</v>
      </c>
      <c r="C198" s="27" t="s">
        <v>13</v>
      </c>
      <c r="D198" s="27" t="s">
        <v>51</v>
      </c>
      <c r="E198" s="223" t="s">
        <v>1010</v>
      </c>
      <c r="F198" s="27"/>
      <c r="G198" s="27"/>
      <c r="H198" s="229">
        <f t="shared" ref="H198:K201" si="26">H199</f>
        <v>0</v>
      </c>
      <c r="I198" s="229">
        <f t="shared" si="26"/>
        <v>0</v>
      </c>
      <c r="K198" s="229">
        <f t="shared" si="26"/>
        <v>0</v>
      </c>
    </row>
    <row r="199" spans="1:11" ht="17.25" customHeight="1">
      <c r="A199" s="224" t="s">
        <v>214</v>
      </c>
      <c r="B199" s="110" t="s">
        <v>39</v>
      </c>
      <c r="C199" s="27" t="s">
        <v>13</v>
      </c>
      <c r="D199" s="27" t="s">
        <v>51</v>
      </c>
      <c r="E199" s="223" t="s">
        <v>1011</v>
      </c>
      <c r="F199" s="27"/>
      <c r="G199" s="27"/>
      <c r="H199" s="229">
        <f t="shared" si="26"/>
        <v>0</v>
      </c>
      <c r="I199" s="229">
        <f t="shared" si="26"/>
        <v>0</v>
      </c>
      <c r="K199" s="229">
        <f t="shared" si="26"/>
        <v>0</v>
      </c>
    </row>
    <row r="200" spans="1:11" ht="30.75" customHeight="1">
      <c r="A200" s="224" t="s">
        <v>35</v>
      </c>
      <c r="B200" s="110" t="s">
        <v>39</v>
      </c>
      <c r="C200" s="27" t="s">
        <v>13</v>
      </c>
      <c r="D200" s="27" t="s">
        <v>51</v>
      </c>
      <c r="E200" s="223" t="s">
        <v>1011</v>
      </c>
      <c r="F200" s="27" t="s">
        <v>27</v>
      </c>
      <c r="G200" s="27"/>
      <c r="H200" s="229">
        <f t="shared" si="26"/>
        <v>0</v>
      </c>
      <c r="I200" s="229">
        <f t="shared" si="26"/>
        <v>0</v>
      </c>
      <c r="K200" s="229">
        <f t="shared" si="26"/>
        <v>0</v>
      </c>
    </row>
    <row r="201" spans="1:11" ht="38.25">
      <c r="A201" s="224" t="s">
        <v>28</v>
      </c>
      <c r="B201" s="110" t="s">
        <v>39</v>
      </c>
      <c r="C201" s="27" t="s">
        <v>13</v>
      </c>
      <c r="D201" s="27" t="s">
        <v>51</v>
      </c>
      <c r="E201" s="223" t="s">
        <v>1011</v>
      </c>
      <c r="F201" s="27" t="s">
        <v>29</v>
      </c>
      <c r="G201" s="27"/>
      <c r="H201" s="229">
        <f t="shared" si="26"/>
        <v>0</v>
      </c>
      <c r="I201" s="229">
        <f t="shared" si="26"/>
        <v>0</v>
      </c>
      <c r="K201" s="229">
        <f t="shared" si="26"/>
        <v>0</v>
      </c>
    </row>
    <row r="202" spans="1:11" ht="17.25" customHeight="1">
      <c r="A202" s="224" t="s">
        <v>9</v>
      </c>
      <c r="B202" s="110" t="s">
        <v>39</v>
      </c>
      <c r="C202" s="27" t="s">
        <v>13</v>
      </c>
      <c r="D202" s="27" t="s">
        <v>51</v>
      </c>
      <c r="E202" s="223" t="s">
        <v>1011</v>
      </c>
      <c r="F202" s="27" t="s">
        <v>29</v>
      </c>
      <c r="G202" s="27" t="s">
        <v>10</v>
      </c>
      <c r="H202" s="120"/>
      <c r="I202" s="120"/>
      <c r="K202" s="120"/>
    </row>
    <row r="203" spans="1:11" ht="51.75" customHeight="1">
      <c r="A203" s="224" t="s">
        <v>1025</v>
      </c>
      <c r="B203" s="110" t="s">
        <v>39</v>
      </c>
      <c r="C203" s="27" t="s">
        <v>13</v>
      </c>
      <c r="D203" s="27" t="s">
        <v>51</v>
      </c>
      <c r="E203" s="223" t="s">
        <v>1012</v>
      </c>
      <c r="F203" s="27"/>
      <c r="G203" s="27"/>
      <c r="H203" s="229">
        <f t="shared" ref="H203:K206" si="27">H204</f>
        <v>4</v>
      </c>
      <c r="I203" s="229">
        <f t="shared" si="27"/>
        <v>0</v>
      </c>
      <c r="K203" s="229">
        <f t="shared" si="27"/>
        <v>0</v>
      </c>
    </row>
    <row r="204" spans="1:11" ht="17.25" customHeight="1">
      <c r="A204" s="224" t="s">
        <v>214</v>
      </c>
      <c r="B204" s="110" t="s">
        <v>39</v>
      </c>
      <c r="C204" s="27" t="s">
        <v>13</v>
      </c>
      <c r="D204" s="27" t="s">
        <v>51</v>
      </c>
      <c r="E204" s="223" t="s">
        <v>1013</v>
      </c>
      <c r="F204" s="27"/>
      <c r="G204" s="27"/>
      <c r="H204" s="229">
        <f t="shared" si="27"/>
        <v>4</v>
      </c>
      <c r="I204" s="229">
        <f t="shared" si="27"/>
        <v>0</v>
      </c>
      <c r="K204" s="229">
        <f t="shared" si="27"/>
        <v>0</v>
      </c>
    </row>
    <row r="205" spans="1:11" ht="27.75" customHeight="1">
      <c r="A205" s="224" t="s">
        <v>35</v>
      </c>
      <c r="B205" s="110" t="s">
        <v>39</v>
      </c>
      <c r="C205" s="27" t="s">
        <v>13</v>
      </c>
      <c r="D205" s="27" t="s">
        <v>51</v>
      </c>
      <c r="E205" s="223" t="s">
        <v>1013</v>
      </c>
      <c r="F205" s="27" t="s">
        <v>27</v>
      </c>
      <c r="G205" s="27"/>
      <c r="H205" s="229">
        <f t="shared" si="27"/>
        <v>4</v>
      </c>
      <c r="I205" s="229">
        <f t="shared" si="27"/>
        <v>0</v>
      </c>
      <c r="K205" s="229">
        <f t="shared" si="27"/>
        <v>0</v>
      </c>
    </row>
    <row r="206" spans="1:11" ht="38.25">
      <c r="A206" s="224" t="s">
        <v>28</v>
      </c>
      <c r="B206" s="110" t="s">
        <v>39</v>
      </c>
      <c r="C206" s="27" t="s">
        <v>13</v>
      </c>
      <c r="D206" s="27" t="s">
        <v>51</v>
      </c>
      <c r="E206" s="223" t="s">
        <v>1013</v>
      </c>
      <c r="F206" s="27" t="s">
        <v>29</v>
      </c>
      <c r="G206" s="27"/>
      <c r="H206" s="229">
        <f t="shared" si="27"/>
        <v>4</v>
      </c>
      <c r="I206" s="229">
        <f t="shared" si="27"/>
        <v>0</v>
      </c>
      <c r="K206" s="229">
        <f t="shared" si="27"/>
        <v>0</v>
      </c>
    </row>
    <row r="207" spans="1:11" ht="17.25" customHeight="1">
      <c r="A207" s="224" t="s">
        <v>9</v>
      </c>
      <c r="B207" s="110" t="s">
        <v>39</v>
      </c>
      <c r="C207" s="27" t="s">
        <v>13</v>
      </c>
      <c r="D207" s="27" t="s">
        <v>51</v>
      </c>
      <c r="E207" s="223" t="s">
        <v>1013</v>
      </c>
      <c r="F207" s="27" t="s">
        <v>29</v>
      </c>
      <c r="G207" s="27" t="s">
        <v>10</v>
      </c>
      <c r="H207" s="120">
        <v>4</v>
      </c>
      <c r="I207" s="120"/>
      <c r="K207" s="120"/>
    </row>
    <row r="208" spans="1:11" ht="38.25" customHeight="1">
      <c r="A208" s="224" t="s">
        <v>1026</v>
      </c>
      <c r="B208" s="110" t="s">
        <v>39</v>
      </c>
      <c r="C208" s="27" t="s">
        <v>13</v>
      </c>
      <c r="D208" s="27" t="s">
        <v>51</v>
      </c>
      <c r="E208" s="223" t="s">
        <v>1014</v>
      </c>
      <c r="F208" s="27"/>
      <c r="G208" s="27"/>
      <c r="H208" s="229">
        <f t="shared" ref="H208:K211" si="28">H209</f>
        <v>1</v>
      </c>
      <c r="I208" s="229">
        <f t="shared" si="28"/>
        <v>0</v>
      </c>
      <c r="K208" s="229">
        <f t="shared" si="28"/>
        <v>0</v>
      </c>
    </row>
    <row r="209" spans="1:11" ht="17.25" customHeight="1">
      <c r="A209" s="224" t="s">
        <v>214</v>
      </c>
      <c r="B209" s="110" t="s">
        <v>39</v>
      </c>
      <c r="C209" s="27" t="s">
        <v>13</v>
      </c>
      <c r="D209" s="27" t="s">
        <v>51</v>
      </c>
      <c r="E209" s="223" t="s">
        <v>1015</v>
      </c>
      <c r="F209" s="27"/>
      <c r="G209" s="27"/>
      <c r="H209" s="229">
        <f t="shared" si="28"/>
        <v>1</v>
      </c>
      <c r="I209" s="229">
        <f t="shared" si="28"/>
        <v>0</v>
      </c>
      <c r="K209" s="229">
        <f t="shared" si="28"/>
        <v>0</v>
      </c>
    </row>
    <row r="210" spans="1:11" ht="29.25" customHeight="1">
      <c r="A210" s="224" t="s">
        <v>35</v>
      </c>
      <c r="B210" s="110" t="s">
        <v>39</v>
      </c>
      <c r="C210" s="27" t="s">
        <v>13</v>
      </c>
      <c r="D210" s="27" t="s">
        <v>51</v>
      </c>
      <c r="E210" s="223" t="s">
        <v>1015</v>
      </c>
      <c r="F210" s="27" t="s">
        <v>27</v>
      </c>
      <c r="G210" s="27"/>
      <c r="H210" s="229">
        <f t="shared" si="28"/>
        <v>1</v>
      </c>
      <c r="I210" s="229">
        <f t="shared" si="28"/>
        <v>0</v>
      </c>
      <c r="K210" s="229">
        <f t="shared" si="28"/>
        <v>0</v>
      </c>
    </row>
    <row r="211" spans="1:11" ht="38.25">
      <c r="A211" s="224" t="s">
        <v>28</v>
      </c>
      <c r="B211" s="110" t="s">
        <v>39</v>
      </c>
      <c r="C211" s="27" t="s">
        <v>13</v>
      </c>
      <c r="D211" s="27" t="s">
        <v>51</v>
      </c>
      <c r="E211" s="223" t="s">
        <v>1015</v>
      </c>
      <c r="F211" s="27" t="s">
        <v>29</v>
      </c>
      <c r="G211" s="27"/>
      <c r="H211" s="229">
        <f t="shared" si="28"/>
        <v>1</v>
      </c>
      <c r="I211" s="229">
        <f t="shared" si="28"/>
        <v>0</v>
      </c>
      <c r="K211" s="229">
        <f t="shared" si="28"/>
        <v>0</v>
      </c>
    </row>
    <row r="212" spans="1:11" ht="17.25" customHeight="1">
      <c r="A212" s="224" t="s">
        <v>9</v>
      </c>
      <c r="B212" s="110" t="s">
        <v>39</v>
      </c>
      <c r="C212" s="27" t="s">
        <v>13</v>
      </c>
      <c r="D212" s="27" t="s">
        <v>51</v>
      </c>
      <c r="E212" s="223" t="s">
        <v>1015</v>
      </c>
      <c r="F212" s="27" t="s">
        <v>29</v>
      </c>
      <c r="G212" s="27" t="s">
        <v>10</v>
      </c>
      <c r="H212" s="120">
        <v>1</v>
      </c>
      <c r="I212" s="120"/>
      <c r="K212" s="120"/>
    </row>
    <row r="213" spans="1:11" ht="51">
      <c r="A213" s="224" t="s">
        <v>1016</v>
      </c>
      <c r="B213" s="110" t="s">
        <v>39</v>
      </c>
      <c r="C213" s="27" t="s">
        <v>13</v>
      </c>
      <c r="D213" s="27" t="s">
        <v>51</v>
      </c>
      <c r="E213" s="223" t="s">
        <v>1018</v>
      </c>
      <c r="F213" s="27"/>
      <c r="G213" s="27"/>
      <c r="H213" s="229">
        <f t="shared" ref="H213:K216" si="29">H214</f>
        <v>1</v>
      </c>
      <c r="I213" s="229">
        <f t="shared" si="29"/>
        <v>0</v>
      </c>
      <c r="K213" s="229">
        <f t="shared" si="29"/>
        <v>0</v>
      </c>
    </row>
    <row r="214" spans="1:11" ht="17.25" customHeight="1">
      <c r="A214" s="224" t="s">
        <v>214</v>
      </c>
      <c r="B214" s="110" t="s">
        <v>39</v>
      </c>
      <c r="C214" s="27" t="s">
        <v>13</v>
      </c>
      <c r="D214" s="27" t="s">
        <v>51</v>
      </c>
      <c r="E214" s="223" t="s">
        <v>1017</v>
      </c>
      <c r="F214" s="27"/>
      <c r="G214" s="27"/>
      <c r="H214" s="229">
        <f t="shared" si="29"/>
        <v>1</v>
      </c>
      <c r="I214" s="229">
        <f t="shared" si="29"/>
        <v>0</v>
      </c>
      <c r="K214" s="229">
        <f t="shared" si="29"/>
        <v>0</v>
      </c>
    </row>
    <row r="215" spans="1:11" ht="30" customHeight="1">
      <c r="A215" s="224" t="s">
        <v>35</v>
      </c>
      <c r="B215" s="110" t="s">
        <v>39</v>
      </c>
      <c r="C215" s="27" t="s">
        <v>13</v>
      </c>
      <c r="D215" s="27" t="s">
        <v>51</v>
      </c>
      <c r="E215" s="223" t="s">
        <v>1017</v>
      </c>
      <c r="F215" s="27" t="s">
        <v>27</v>
      </c>
      <c r="G215" s="27"/>
      <c r="H215" s="229">
        <f t="shared" si="29"/>
        <v>1</v>
      </c>
      <c r="I215" s="229">
        <f t="shared" si="29"/>
        <v>0</v>
      </c>
      <c r="K215" s="229">
        <f t="shared" si="29"/>
        <v>0</v>
      </c>
    </row>
    <row r="216" spans="1:11" ht="38.25">
      <c r="A216" s="224" t="s">
        <v>28</v>
      </c>
      <c r="B216" s="110" t="s">
        <v>39</v>
      </c>
      <c r="C216" s="27" t="s">
        <v>13</v>
      </c>
      <c r="D216" s="27" t="s">
        <v>51</v>
      </c>
      <c r="E216" s="223" t="s">
        <v>1017</v>
      </c>
      <c r="F216" s="27" t="s">
        <v>29</v>
      </c>
      <c r="G216" s="27"/>
      <c r="H216" s="229">
        <f t="shared" si="29"/>
        <v>1</v>
      </c>
      <c r="I216" s="229">
        <f t="shared" si="29"/>
        <v>0</v>
      </c>
      <c r="K216" s="229">
        <f t="shared" si="29"/>
        <v>0</v>
      </c>
    </row>
    <row r="217" spans="1:11" ht="17.25" customHeight="1">
      <c r="A217" s="224" t="s">
        <v>9</v>
      </c>
      <c r="B217" s="110" t="s">
        <v>39</v>
      </c>
      <c r="C217" s="27" t="s">
        <v>13</v>
      </c>
      <c r="D217" s="27" t="s">
        <v>51</v>
      </c>
      <c r="E217" s="223" t="s">
        <v>1017</v>
      </c>
      <c r="F217" s="27" t="s">
        <v>29</v>
      </c>
      <c r="G217" s="27" t="s">
        <v>10</v>
      </c>
      <c r="H217" s="120">
        <v>1</v>
      </c>
      <c r="I217" s="120"/>
      <c r="K217" s="120"/>
    </row>
    <row r="218" spans="1:11" ht="51.75" customHeight="1">
      <c r="A218" s="23" t="s">
        <v>187</v>
      </c>
      <c r="B218" s="77" t="s">
        <v>39</v>
      </c>
      <c r="C218" s="24" t="s">
        <v>186</v>
      </c>
      <c r="D218" s="24" t="s">
        <v>188</v>
      </c>
      <c r="E218" s="22"/>
      <c r="F218" s="24"/>
      <c r="G218" s="24"/>
      <c r="H218" s="226">
        <f>H219+H242+H234</f>
        <v>6048.5999999999995</v>
      </c>
      <c r="I218" s="226">
        <f>I219+I242+I234</f>
        <v>2763</v>
      </c>
      <c r="K218" s="226">
        <f>K219+K242+K234</f>
        <v>2630</v>
      </c>
    </row>
    <row r="219" spans="1:11" ht="26.25" customHeight="1">
      <c r="A219" s="36" t="s">
        <v>16</v>
      </c>
      <c r="B219" s="111" t="s">
        <v>39</v>
      </c>
      <c r="C219" s="24" t="s">
        <v>186</v>
      </c>
      <c r="D219" s="24" t="s">
        <v>188</v>
      </c>
      <c r="E219" s="22" t="s">
        <v>651</v>
      </c>
      <c r="F219" s="24"/>
      <c r="G219" s="24"/>
      <c r="H219" s="226">
        <f>H220+H230</f>
        <v>6048.5999999999995</v>
      </c>
      <c r="I219" s="226">
        <f>I220+I230</f>
        <v>2763</v>
      </c>
      <c r="K219" s="226">
        <f>K220+K230</f>
        <v>2630</v>
      </c>
    </row>
    <row r="220" spans="1:11" s="248" customFormat="1" ht="39.75" customHeight="1">
      <c r="A220" s="95" t="s">
        <v>428</v>
      </c>
      <c r="B220" s="96" t="s">
        <v>39</v>
      </c>
      <c r="C220" s="63" t="s">
        <v>186</v>
      </c>
      <c r="D220" s="63" t="s">
        <v>188</v>
      </c>
      <c r="E220" s="60" t="s">
        <v>679</v>
      </c>
      <c r="F220" s="63"/>
      <c r="G220" s="63"/>
      <c r="H220" s="202">
        <f>H221+H224+H227</f>
        <v>6018.5999999999995</v>
      </c>
      <c r="I220" s="202">
        <f>I221+I224+I227</f>
        <v>2733</v>
      </c>
      <c r="K220" s="202">
        <f>K221+K224+K227</f>
        <v>2600</v>
      </c>
    </row>
    <row r="221" spans="1:11" ht="79.5" customHeight="1">
      <c r="A221" s="224" t="s">
        <v>18</v>
      </c>
      <c r="B221" s="110" t="s">
        <v>39</v>
      </c>
      <c r="C221" s="27" t="s">
        <v>186</v>
      </c>
      <c r="D221" s="27" t="s">
        <v>188</v>
      </c>
      <c r="E221" s="60" t="s">
        <v>679</v>
      </c>
      <c r="F221" s="27" t="s">
        <v>19</v>
      </c>
      <c r="G221" s="27"/>
      <c r="H221" s="295">
        <f t="shared" ref="H221:K222" si="30">H222</f>
        <v>5611.4</v>
      </c>
      <c r="I221" s="295">
        <f t="shared" si="30"/>
        <v>2500</v>
      </c>
      <c r="K221" s="295">
        <f t="shared" si="30"/>
        <v>2500</v>
      </c>
    </row>
    <row r="222" spans="1:11" ht="26.25" customHeight="1">
      <c r="A222" s="224" t="s">
        <v>444</v>
      </c>
      <c r="B222" s="110" t="s">
        <v>39</v>
      </c>
      <c r="C222" s="27" t="s">
        <v>186</v>
      </c>
      <c r="D222" s="27" t="s">
        <v>188</v>
      </c>
      <c r="E222" s="60" t="s">
        <v>679</v>
      </c>
      <c r="F222" s="27" t="s">
        <v>445</v>
      </c>
      <c r="G222" s="27"/>
      <c r="H222" s="295">
        <f t="shared" si="30"/>
        <v>5611.4</v>
      </c>
      <c r="I222" s="295">
        <f t="shared" si="30"/>
        <v>2500</v>
      </c>
      <c r="K222" s="295">
        <f t="shared" si="30"/>
        <v>2500</v>
      </c>
    </row>
    <row r="223" spans="1:11" ht="11.25" customHeight="1">
      <c r="A223" s="224" t="s">
        <v>9</v>
      </c>
      <c r="B223" s="110" t="s">
        <v>39</v>
      </c>
      <c r="C223" s="27" t="s">
        <v>186</v>
      </c>
      <c r="D223" s="27" t="s">
        <v>188</v>
      </c>
      <c r="E223" s="60" t="s">
        <v>679</v>
      </c>
      <c r="F223" s="27" t="s">
        <v>445</v>
      </c>
      <c r="G223" s="27" t="s">
        <v>10</v>
      </c>
      <c r="H223" s="120">
        <v>5611.4</v>
      </c>
      <c r="I223" s="120">
        <v>2500</v>
      </c>
      <c r="K223" s="120">
        <v>2500</v>
      </c>
    </row>
    <row r="224" spans="1:11" ht="28.5" customHeight="1">
      <c r="A224" s="224" t="s">
        <v>35</v>
      </c>
      <c r="B224" s="110" t="s">
        <v>39</v>
      </c>
      <c r="C224" s="27" t="s">
        <v>186</v>
      </c>
      <c r="D224" s="27" t="s">
        <v>188</v>
      </c>
      <c r="E224" s="60" t="s">
        <v>679</v>
      </c>
      <c r="F224" s="27" t="s">
        <v>27</v>
      </c>
      <c r="G224" s="27"/>
      <c r="H224" s="295">
        <f t="shared" ref="H224:K225" si="31">H225</f>
        <v>407.2</v>
      </c>
      <c r="I224" s="295">
        <f t="shared" si="31"/>
        <v>233</v>
      </c>
      <c r="K224" s="295">
        <f t="shared" si="31"/>
        <v>100</v>
      </c>
    </row>
    <row r="225" spans="1:11" ht="39.75" customHeight="1">
      <c r="A225" s="224" t="s">
        <v>28</v>
      </c>
      <c r="B225" s="110" t="s">
        <v>39</v>
      </c>
      <c r="C225" s="27" t="s">
        <v>186</v>
      </c>
      <c r="D225" s="27" t="s">
        <v>188</v>
      </c>
      <c r="E225" s="60" t="s">
        <v>679</v>
      </c>
      <c r="F225" s="27" t="s">
        <v>29</v>
      </c>
      <c r="G225" s="27"/>
      <c r="H225" s="295">
        <f t="shared" si="31"/>
        <v>407.2</v>
      </c>
      <c r="I225" s="295">
        <f t="shared" si="31"/>
        <v>233</v>
      </c>
      <c r="K225" s="295">
        <f t="shared" si="31"/>
        <v>100</v>
      </c>
    </row>
    <row r="226" spans="1:11">
      <c r="A226" s="224" t="s">
        <v>9</v>
      </c>
      <c r="B226" s="110" t="s">
        <v>39</v>
      </c>
      <c r="C226" s="27" t="s">
        <v>186</v>
      </c>
      <c r="D226" s="27" t="s">
        <v>188</v>
      </c>
      <c r="E226" s="60" t="s">
        <v>679</v>
      </c>
      <c r="F226" s="27" t="s">
        <v>29</v>
      </c>
      <c r="G226" s="27" t="s">
        <v>10</v>
      </c>
      <c r="H226" s="120">
        <v>407.2</v>
      </c>
      <c r="I226" s="120">
        <v>233</v>
      </c>
      <c r="K226" s="120">
        <v>100</v>
      </c>
    </row>
    <row r="227" spans="1:11" ht="15" customHeight="1">
      <c r="A227" s="88" t="s">
        <v>30</v>
      </c>
      <c r="B227" s="110" t="s">
        <v>39</v>
      </c>
      <c r="C227" s="27" t="s">
        <v>186</v>
      </c>
      <c r="D227" s="27" t="s">
        <v>188</v>
      </c>
      <c r="E227" s="60" t="s">
        <v>679</v>
      </c>
      <c r="F227" s="27" t="s">
        <v>31</v>
      </c>
      <c r="G227" s="27"/>
      <c r="H227" s="295">
        <f t="shared" ref="H227:K228" si="32">H228</f>
        <v>0</v>
      </c>
      <c r="I227" s="295">
        <f t="shared" si="32"/>
        <v>0</v>
      </c>
      <c r="K227" s="295">
        <f t="shared" si="32"/>
        <v>0</v>
      </c>
    </row>
    <row r="228" spans="1:11" ht="13.5" customHeight="1">
      <c r="A228" s="88" t="s">
        <v>32</v>
      </c>
      <c r="B228" s="110" t="s">
        <v>39</v>
      </c>
      <c r="C228" s="27" t="s">
        <v>186</v>
      </c>
      <c r="D228" s="27" t="s">
        <v>188</v>
      </c>
      <c r="E228" s="60" t="s">
        <v>679</v>
      </c>
      <c r="F228" s="27" t="s">
        <v>33</v>
      </c>
      <c r="G228" s="27"/>
      <c r="H228" s="295">
        <f t="shared" si="32"/>
        <v>0</v>
      </c>
      <c r="I228" s="295">
        <f t="shared" si="32"/>
        <v>0</v>
      </c>
      <c r="K228" s="295">
        <f t="shared" si="32"/>
        <v>0</v>
      </c>
    </row>
    <row r="229" spans="1:11" ht="12.75" customHeight="1">
      <c r="A229" s="88" t="s">
        <v>9</v>
      </c>
      <c r="B229" s="110" t="s">
        <v>39</v>
      </c>
      <c r="C229" s="27" t="s">
        <v>186</v>
      </c>
      <c r="D229" s="27" t="s">
        <v>188</v>
      </c>
      <c r="E229" s="60" t="s">
        <v>679</v>
      </c>
      <c r="F229" s="27" t="s">
        <v>33</v>
      </c>
      <c r="G229" s="27" t="s">
        <v>10</v>
      </c>
      <c r="H229" s="120"/>
      <c r="I229" s="120"/>
      <c r="K229" s="120"/>
    </row>
    <row r="230" spans="1:11" ht="69" customHeight="1">
      <c r="A230" s="260" t="s">
        <v>884</v>
      </c>
      <c r="B230" s="101" t="s">
        <v>39</v>
      </c>
      <c r="C230" s="27" t="s">
        <v>186</v>
      </c>
      <c r="D230" s="27" t="s">
        <v>188</v>
      </c>
      <c r="E230" s="35" t="s">
        <v>697</v>
      </c>
      <c r="F230" s="294"/>
      <c r="G230" s="294"/>
      <c r="H230" s="295">
        <f>H231</f>
        <v>30</v>
      </c>
      <c r="I230" s="295">
        <f>I231</f>
        <v>30</v>
      </c>
      <c r="K230" s="295">
        <f>K231</f>
        <v>30</v>
      </c>
    </row>
    <row r="231" spans="1:11" ht="12.75" customHeight="1">
      <c r="A231" s="20" t="s">
        <v>73</v>
      </c>
      <c r="B231" s="101" t="s">
        <v>39</v>
      </c>
      <c r="C231" s="27" t="s">
        <v>186</v>
      </c>
      <c r="D231" s="27" t="s">
        <v>188</v>
      </c>
      <c r="E231" s="35" t="s">
        <v>697</v>
      </c>
      <c r="F231" s="294" t="s">
        <v>27</v>
      </c>
      <c r="G231" s="294"/>
      <c r="H231" s="295">
        <f t="shared" ref="H231:K232" si="33">H232</f>
        <v>30</v>
      </c>
      <c r="I231" s="295">
        <f t="shared" si="33"/>
        <v>30</v>
      </c>
      <c r="K231" s="295">
        <f t="shared" si="33"/>
        <v>30</v>
      </c>
    </row>
    <row r="232" spans="1:11" ht="12.75" customHeight="1">
      <c r="A232" s="20" t="s">
        <v>90</v>
      </c>
      <c r="B232" s="101" t="s">
        <v>39</v>
      </c>
      <c r="C232" s="27" t="s">
        <v>186</v>
      </c>
      <c r="D232" s="27" t="s">
        <v>188</v>
      </c>
      <c r="E232" s="35" t="s">
        <v>697</v>
      </c>
      <c r="F232" s="294" t="s">
        <v>29</v>
      </c>
      <c r="G232" s="294"/>
      <c r="H232" s="295">
        <f t="shared" si="33"/>
        <v>30</v>
      </c>
      <c r="I232" s="295">
        <f t="shared" si="33"/>
        <v>30</v>
      </c>
      <c r="K232" s="295">
        <f t="shared" si="33"/>
        <v>30</v>
      </c>
    </row>
    <row r="233" spans="1:11" ht="12.75" customHeight="1">
      <c r="A233" s="224" t="s">
        <v>9</v>
      </c>
      <c r="B233" s="101" t="s">
        <v>39</v>
      </c>
      <c r="C233" s="27" t="s">
        <v>186</v>
      </c>
      <c r="D233" s="27" t="s">
        <v>188</v>
      </c>
      <c r="E233" s="35" t="s">
        <v>697</v>
      </c>
      <c r="F233" s="294" t="s">
        <v>29</v>
      </c>
      <c r="G233" s="294" t="s">
        <v>10</v>
      </c>
      <c r="H233" s="120">
        <v>30</v>
      </c>
      <c r="I233" s="120">
        <v>30</v>
      </c>
      <c r="K233" s="120">
        <v>30</v>
      </c>
    </row>
    <row r="234" spans="1:11" ht="63.75" hidden="1">
      <c r="A234" s="88" t="s">
        <v>783</v>
      </c>
      <c r="B234" s="110" t="s">
        <v>39</v>
      </c>
      <c r="C234" s="27" t="s">
        <v>186</v>
      </c>
      <c r="D234" s="27" t="s">
        <v>188</v>
      </c>
      <c r="E234" s="60" t="s">
        <v>784</v>
      </c>
      <c r="F234" s="27"/>
      <c r="G234" s="27"/>
      <c r="H234" s="295">
        <f>H235</f>
        <v>0</v>
      </c>
      <c r="I234" s="295">
        <f>I235</f>
        <v>0</v>
      </c>
      <c r="K234" s="295">
        <f>K235</f>
        <v>0</v>
      </c>
    </row>
    <row r="235" spans="1:11" ht="15" hidden="1" customHeight="1">
      <c r="A235" s="224" t="s">
        <v>214</v>
      </c>
      <c r="B235" s="110" t="s">
        <v>39</v>
      </c>
      <c r="C235" s="27" t="s">
        <v>186</v>
      </c>
      <c r="D235" s="27" t="s">
        <v>188</v>
      </c>
      <c r="E235" s="60" t="s">
        <v>785</v>
      </c>
      <c r="F235" s="27"/>
      <c r="G235" s="27"/>
      <c r="H235" s="295">
        <f>H236+H239</f>
        <v>0</v>
      </c>
      <c r="I235" s="295">
        <f>I236+I239</f>
        <v>0</v>
      </c>
      <c r="K235" s="295">
        <f>K236+K239</f>
        <v>0</v>
      </c>
    </row>
    <row r="236" spans="1:11" ht="25.5" hidden="1" customHeight="1">
      <c r="A236" s="224" t="s">
        <v>35</v>
      </c>
      <c r="B236" s="110" t="s">
        <v>39</v>
      </c>
      <c r="C236" s="27" t="s">
        <v>186</v>
      </c>
      <c r="D236" s="27" t="s">
        <v>188</v>
      </c>
      <c r="E236" s="60" t="s">
        <v>785</v>
      </c>
      <c r="F236" s="27" t="s">
        <v>27</v>
      </c>
      <c r="G236" s="27"/>
      <c r="H236" s="295">
        <f t="shared" ref="H236:K237" si="34">H237</f>
        <v>0</v>
      </c>
      <c r="I236" s="295">
        <f t="shared" si="34"/>
        <v>0</v>
      </c>
      <c r="K236" s="295">
        <f t="shared" si="34"/>
        <v>0</v>
      </c>
    </row>
    <row r="237" spans="1:11" ht="38.25" hidden="1" customHeight="1">
      <c r="A237" s="224" t="s">
        <v>28</v>
      </c>
      <c r="B237" s="110" t="s">
        <v>39</v>
      </c>
      <c r="C237" s="27" t="s">
        <v>186</v>
      </c>
      <c r="D237" s="27" t="s">
        <v>188</v>
      </c>
      <c r="E237" s="60" t="s">
        <v>785</v>
      </c>
      <c r="F237" s="27" t="s">
        <v>29</v>
      </c>
      <c r="G237" s="27"/>
      <c r="H237" s="295">
        <f t="shared" si="34"/>
        <v>0</v>
      </c>
      <c r="I237" s="295">
        <f t="shared" si="34"/>
        <v>0</v>
      </c>
      <c r="K237" s="295">
        <f t="shared" si="34"/>
        <v>0</v>
      </c>
    </row>
    <row r="238" spans="1:11" ht="12.75" hidden="1" customHeight="1">
      <c r="A238" s="224" t="s">
        <v>9</v>
      </c>
      <c r="B238" s="110" t="s">
        <v>39</v>
      </c>
      <c r="C238" s="27" t="s">
        <v>186</v>
      </c>
      <c r="D238" s="27" t="s">
        <v>188</v>
      </c>
      <c r="E238" s="60" t="s">
        <v>785</v>
      </c>
      <c r="F238" s="27" t="s">
        <v>29</v>
      </c>
      <c r="G238" s="27" t="s">
        <v>10</v>
      </c>
      <c r="H238" s="118"/>
      <c r="I238" s="118"/>
      <c r="K238" s="118"/>
    </row>
    <row r="239" spans="1:11" ht="25.5" hidden="1">
      <c r="A239" s="20" t="s">
        <v>123</v>
      </c>
      <c r="B239" s="110" t="s">
        <v>39</v>
      </c>
      <c r="C239" s="27" t="s">
        <v>186</v>
      </c>
      <c r="D239" s="27" t="s">
        <v>188</v>
      </c>
      <c r="E239" s="60" t="s">
        <v>785</v>
      </c>
      <c r="F239" s="27" t="s">
        <v>124</v>
      </c>
      <c r="G239" s="27"/>
      <c r="H239" s="295">
        <f t="shared" ref="H239:K240" si="35">H240</f>
        <v>0</v>
      </c>
      <c r="I239" s="295">
        <f t="shared" si="35"/>
        <v>0</v>
      </c>
      <c r="K239" s="295">
        <f t="shared" si="35"/>
        <v>0</v>
      </c>
    </row>
    <row r="240" spans="1:11" ht="38.25" hidden="1">
      <c r="A240" s="20" t="s">
        <v>127</v>
      </c>
      <c r="B240" s="110" t="s">
        <v>39</v>
      </c>
      <c r="C240" s="27" t="s">
        <v>186</v>
      </c>
      <c r="D240" s="27" t="s">
        <v>188</v>
      </c>
      <c r="E240" s="60" t="s">
        <v>785</v>
      </c>
      <c r="F240" s="27" t="s">
        <v>126</v>
      </c>
      <c r="G240" s="27"/>
      <c r="H240" s="295">
        <f t="shared" si="35"/>
        <v>0</v>
      </c>
      <c r="I240" s="295">
        <f t="shared" si="35"/>
        <v>0</v>
      </c>
      <c r="K240" s="295">
        <f t="shared" si="35"/>
        <v>0</v>
      </c>
    </row>
    <row r="241" spans="1:13" ht="12.75" hidden="1" customHeight="1">
      <c r="A241" s="224" t="s">
        <v>9</v>
      </c>
      <c r="B241" s="110" t="s">
        <v>39</v>
      </c>
      <c r="C241" s="27" t="s">
        <v>186</v>
      </c>
      <c r="D241" s="27" t="s">
        <v>188</v>
      </c>
      <c r="E241" s="60" t="s">
        <v>785</v>
      </c>
      <c r="F241" s="27" t="s">
        <v>126</v>
      </c>
      <c r="G241" s="27" t="s">
        <v>10</v>
      </c>
      <c r="H241" s="118"/>
      <c r="I241" s="118"/>
      <c r="K241" s="118"/>
    </row>
    <row r="242" spans="1:13" ht="64.5" hidden="1" customHeight="1">
      <c r="A242" s="92" t="s">
        <v>903</v>
      </c>
      <c r="B242" s="123" t="s">
        <v>39</v>
      </c>
      <c r="C242" s="63" t="s">
        <v>186</v>
      </c>
      <c r="D242" s="63" t="s">
        <v>188</v>
      </c>
      <c r="E242" s="60" t="s">
        <v>904</v>
      </c>
      <c r="F242" s="63"/>
      <c r="G242" s="63"/>
      <c r="H242" s="202">
        <f>H244</f>
        <v>0</v>
      </c>
      <c r="I242" s="202">
        <f>I244</f>
        <v>0</v>
      </c>
      <c r="K242" s="202">
        <f>K244</f>
        <v>0</v>
      </c>
    </row>
    <row r="243" spans="1:13" s="247" customFormat="1" ht="54" hidden="1" customHeight="1">
      <c r="A243" s="224" t="s">
        <v>908</v>
      </c>
      <c r="B243" s="110" t="s">
        <v>39</v>
      </c>
      <c r="C243" s="27" t="s">
        <v>186</v>
      </c>
      <c r="D243" s="27" t="s">
        <v>188</v>
      </c>
      <c r="E243" s="223" t="s">
        <v>906</v>
      </c>
      <c r="F243" s="27"/>
      <c r="G243" s="27"/>
      <c r="H243" s="295">
        <f t="shared" ref="H243:K246" si="36">H244</f>
        <v>0</v>
      </c>
      <c r="I243" s="295">
        <f t="shared" si="36"/>
        <v>0</v>
      </c>
      <c r="K243" s="295">
        <f t="shared" si="36"/>
        <v>0</v>
      </c>
    </row>
    <row r="244" spans="1:13" ht="12" hidden="1" customHeight="1">
      <c r="A244" s="224" t="s">
        <v>214</v>
      </c>
      <c r="B244" s="110" t="s">
        <v>39</v>
      </c>
      <c r="C244" s="27" t="s">
        <v>186</v>
      </c>
      <c r="D244" s="27" t="s">
        <v>188</v>
      </c>
      <c r="E244" s="60" t="s">
        <v>905</v>
      </c>
      <c r="F244" s="27"/>
      <c r="G244" s="27"/>
      <c r="H244" s="295">
        <f t="shared" si="36"/>
        <v>0</v>
      </c>
      <c r="I244" s="295">
        <f t="shared" si="36"/>
        <v>0</v>
      </c>
      <c r="K244" s="295">
        <f t="shared" si="36"/>
        <v>0</v>
      </c>
    </row>
    <row r="245" spans="1:13" ht="25.5" hidden="1" customHeight="1">
      <c r="A245" s="224" t="s">
        <v>35</v>
      </c>
      <c r="B245" s="110" t="s">
        <v>39</v>
      </c>
      <c r="C245" s="27" t="s">
        <v>186</v>
      </c>
      <c r="D245" s="27" t="s">
        <v>188</v>
      </c>
      <c r="E245" s="60" t="s">
        <v>905</v>
      </c>
      <c r="F245" s="27" t="s">
        <v>27</v>
      </c>
      <c r="G245" s="27"/>
      <c r="H245" s="295">
        <f t="shared" si="36"/>
        <v>0</v>
      </c>
      <c r="I245" s="295">
        <f t="shared" si="36"/>
        <v>0</v>
      </c>
      <c r="K245" s="295">
        <f t="shared" si="36"/>
        <v>0</v>
      </c>
    </row>
    <row r="246" spans="1:13" ht="39" hidden="1" customHeight="1">
      <c r="A246" s="224" t="s">
        <v>28</v>
      </c>
      <c r="B246" s="110" t="s">
        <v>39</v>
      </c>
      <c r="C246" s="27" t="s">
        <v>186</v>
      </c>
      <c r="D246" s="27" t="s">
        <v>188</v>
      </c>
      <c r="E246" s="60" t="s">
        <v>905</v>
      </c>
      <c r="F246" s="27" t="s">
        <v>29</v>
      </c>
      <c r="G246" s="27"/>
      <c r="H246" s="295">
        <f t="shared" si="36"/>
        <v>0</v>
      </c>
      <c r="I246" s="295">
        <f t="shared" si="36"/>
        <v>0</v>
      </c>
      <c r="K246" s="295">
        <f t="shared" si="36"/>
        <v>0</v>
      </c>
    </row>
    <row r="247" spans="1:13" ht="14.25" hidden="1" customHeight="1">
      <c r="A247" s="224" t="s">
        <v>9</v>
      </c>
      <c r="B247" s="110" t="s">
        <v>39</v>
      </c>
      <c r="C247" s="27" t="s">
        <v>186</v>
      </c>
      <c r="D247" s="27" t="s">
        <v>188</v>
      </c>
      <c r="E247" s="60" t="s">
        <v>905</v>
      </c>
      <c r="F247" s="27" t="s">
        <v>29</v>
      </c>
      <c r="G247" s="27" t="s">
        <v>10</v>
      </c>
      <c r="H247" s="118"/>
      <c r="I247" s="118"/>
      <c r="K247" s="118"/>
    </row>
    <row r="248" spans="1:13" ht="15" customHeight="1">
      <c r="A248" s="36" t="s">
        <v>399</v>
      </c>
      <c r="B248" s="111" t="s">
        <v>39</v>
      </c>
      <c r="C248" s="178" t="s">
        <v>65</v>
      </c>
      <c r="D248" s="178"/>
      <c r="E248" s="178"/>
      <c r="F248" s="178"/>
      <c r="G248" s="178"/>
      <c r="H248" s="226">
        <f>H267+H280+H364+H249+H262</f>
        <v>25857.200000000001</v>
      </c>
      <c r="I248" s="226">
        <f>I267+I280+I364+I249+I262</f>
        <v>31215.200000000001</v>
      </c>
      <c r="J248" s="264">
        <f>I248+I611+6</f>
        <v>35302.199999999997</v>
      </c>
      <c r="K248" s="226">
        <f>K267+K280+K364+K249+K262</f>
        <v>32129.200000000001</v>
      </c>
      <c r="L248" s="264">
        <f>H248+H1521+H611</f>
        <v>30592.7</v>
      </c>
      <c r="M248" s="264">
        <f>I248+I1521+I611</f>
        <v>35950.699999999997</v>
      </c>
    </row>
    <row r="249" spans="1:13" ht="15" customHeight="1">
      <c r="A249" s="36" t="s">
        <v>888</v>
      </c>
      <c r="B249" s="111" t="s">
        <v>39</v>
      </c>
      <c r="C249" s="178" t="s">
        <v>65</v>
      </c>
      <c r="D249" s="178" t="s">
        <v>889</v>
      </c>
      <c r="E249" s="178"/>
      <c r="F249" s="178"/>
      <c r="G249" s="178"/>
      <c r="H249" s="226">
        <f t="shared" ref="H249:K253" si="37">H250</f>
        <v>381.2</v>
      </c>
      <c r="I249" s="226">
        <f t="shared" si="37"/>
        <v>381.2</v>
      </c>
      <c r="K249" s="226">
        <f t="shared" si="37"/>
        <v>381.2</v>
      </c>
    </row>
    <row r="250" spans="1:13" ht="25.5">
      <c r="A250" s="36" t="s">
        <v>16</v>
      </c>
      <c r="B250" s="111" t="s">
        <v>39</v>
      </c>
      <c r="C250" s="178" t="s">
        <v>65</v>
      </c>
      <c r="D250" s="178" t="s">
        <v>889</v>
      </c>
      <c r="E250" s="178" t="s">
        <v>651</v>
      </c>
      <c r="F250" s="178"/>
      <c r="G250" s="178"/>
      <c r="H250" s="226">
        <f t="shared" si="37"/>
        <v>381.2</v>
      </c>
      <c r="I250" s="226">
        <f t="shared" si="37"/>
        <v>381.2</v>
      </c>
      <c r="K250" s="226">
        <f t="shared" si="37"/>
        <v>381.2</v>
      </c>
    </row>
    <row r="251" spans="1:13" ht="65.25" customHeight="1">
      <c r="A251" s="224" t="s">
        <v>1055</v>
      </c>
      <c r="B251" s="110" t="s">
        <v>39</v>
      </c>
      <c r="C251" s="294" t="s">
        <v>65</v>
      </c>
      <c r="D251" s="294" t="s">
        <v>889</v>
      </c>
      <c r="E251" s="294" t="s">
        <v>1054</v>
      </c>
      <c r="F251" s="294"/>
      <c r="G251" s="294"/>
      <c r="H251" s="295">
        <f t="shared" si="37"/>
        <v>381.2</v>
      </c>
      <c r="I251" s="295">
        <f t="shared" si="37"/>
        <v>381.2</v>
      </c>
      <c r="K251" s="295">
        <f t="shared" si="37"/>
        <v>381.2</v>
      </c>
    </row>
    <row r="252" spans="1:13" ht="30" customHeight="1">
      <c r="A252" s="224" t="s">
        <v>35</v>
      </c>
      <c r="B252" s="110" t="s">
        <v>39</v>
      </c>
      <c r="C252" s="294" t="s">
        <v>65</v>
      </c>
      <c r="D252" s="294" t="s">
        <v>889</v>
      </c>
      <c r="E252" s="294" t="s">
        <v>1054</v>
      </c>
      <c r="F252" s="294" t="s">
        <v>27</v>
      </c>
      <c r="G252" s="294"/>
      <c r="H252" s="295">
        <f t="shared" si="37"/>
        <v>381.2</v>
      </c>
      <c r="I252" s="295">
        <f t="shared" si="37"/>
        <v>381.2</v>
      </c>
      <c r="K252" s="295">
        <f t="shared" si="37"/>
        <v>381.2</v>
      </c>
    </row>
    <row r="253" spans="1:13" ht="38.25">
      <c r="A253" s="224" t="s">
        <v>28</v>
      </c>
      <c r="B253" s="110" t="s">
        <v>39</v>
      </c>
      <c r="C253" s="294" t="s">
        <v>65</v>
      </c>
      <c r="D253" s="294" t="s">
        <v>889</v>
      </c>
      <c r="E253" s="294" t="s">
        <v>1054</v>
      </c>
      <c r="F253" s="294" t="s">
        <v>29</v>
      </c>
      <c r="G253" s="294"/>
      <c r="H253" s="295">
        <f t="shared" si="37"/>
        <v>381.2</v>
      </c>
      <c r="I253" s="295">
        <f t="shared" si="37"/>
        <v>381.2</v>
      </c>
      <c r="K253" s="295">
        <f t="shared" si="37"/>
        <v>381.2</v>
      </c>
    </row>
    <row r="254" spans="1:13" ht="15" customHeight="1">
      <c r="A254" s="224" t="s">
        <v>11</v>
      </c>
      <c r="B254" s="110" t="s">
        <v>39</v>
      </c>
      <c r="C254" s="294" t="s">
        <v>65</v>
      </c>
      <c r="D254" s="294" t="s">
        <v>889</v>
      </c>
      <c r="E254" s="294" t="s">
        <v>1054</v>
      </c>
      <c r="F254" s="294" t="s">
        <v>29</v>
      </c>
      <c r="G254" s="294" t="s">
        <v>12</v>
      </c>
      <c r="H254" s="295">
        <v>381.2</v>
      </c>
      <c r="I254" s="295">
        <v>381.2</v>
      </c>
      <c r="K254" s="295">
        <v>381.2</v>
      </c>
    </row>
    <row r="255" spans="1:13" ht="38.25" hidden="1">
      <c r="A255" s="224" t="s">
        <v>681</v>
      </c>
      <c r="B255" s="110" t="s">
        <v>39</v>
      </c>
      <c r="C255" s="294" t="s">
        <v>65</v>
      </c>
      <c r="D255" s="294" t="s">
        <v>889</v>
      </c>
      <c r="E255" s="294" t="s">
        <v>892</v>
      </c>
      <c r="F255" s="294"/>
      <c r="G255" s="294"/>
      <c r="H255" s="295">
        <f t="shared" ref="H255:K257" si="38">H256</f>
        <v>0</v>
      </c>
      <c r="I255" s="295">
        <f t="shared" si="38"/>
        <v>0</v>
      </c>
      <c r="K255" s="295">
        <f t="shared" si="38"/>
        <v>0</v>
      </c>
    </row>
    <row r="256" spans="1:13" ht="40.5" hidden="1" customHeight="1">
      <c r="A256" s="224" t="s">
        <v>890</v>
      </c>
      <c r="B256" s="110" t="s">
        <v>39</v>
      </c>
      <c r="C256" s="294" t="s">
        <v>65</v>
      </c>
      <c r="D256" s="294" t="s">
        <v>889</v>
      </c>
      <c r="E256" s="294" t="s">
        <v>893</v>
      </c>
      <c r="F256" s="294"/>
      <c r="G256" s="294"/>
      <c r="H256" s="295">
        <f t="shared" si="38"/>
        <v>0</v>
      </c>
      <c r="I256" s="295">
        <f t="shared" si="38"/>
        <v>0</v>
      </c>
      <c r="K256" s="295">
        <f t="shared" si="38"/>
        <v>0</v>
      </c>
    </row>
    <row r="257" spans="1:11" ht="28.5" hidden="1" customHeight="1">
      <c r="A257" s="224" t="s">
        <v>891</v>
      </c>
      <c r="B257" s="110" t="s">
        <v>39</v>
      </c>
      <c r="C257" s="294" t="s">
        <v>65</v>
      </c>
      <c r="D257" s="294" t="s">
        <v>889</v>
      </c>
      <c r="E257" s="294" t="s">
        <v>894</v>
      </c>
      <c r="F257" s="294"/>
      <c r="G257" s="294"/>
      <c r="H257" s="295">
        <f t="shared" si="38"/>
        <v>0</v>
      </c>
      <c r="I257" s="295">
        <f t="shared" si="38"/>
        <v>0</v>
      </c>
      <c r="K257" s="295">
        <f t="shared" si="38"/>
        <v>0</v>
      </c>
    </row>
    <row r="258" spans="1:11" ht="76.5" hidden="1" customHeight="1">
      <c r="A258" s="224" t="s">
        <v>897</v>
      </c>
      <c r="B258" s="110" t="s">
        <v>39</v>
      </c>
      <c r="C258" s="294" t="s">
        <v>65</v>
      </c>
      <c r="D258" s="294" t="s">
        <v>889</v>
      </c>
      <c r="E258" s="294" t="s">
        <v>898</v>
      </c>
      <c r="F258" s="294"/>
      <c r="G258" s="294"/>
      <c r="H258" s="295">
        <f>H259+H260+H261</f>
        <v>0</v>
      </c>
      <c r="I258" s="295">
        <f>I259+I260+I261</f>
        <v>0</v>
      </c>
      <c r="K258" s="295">
        <f>K259+K260+K261</f>
        <v>0</v>
      </c>
    </row>
    <row r="259" spans="1:11" ht="25.5" hidden="1" customHeight="1">
      <c r="A259" s="224" t="s">
        <v>35</v>
      </c>
      <c r="B259" s="110" t="s">
        <v>39</v>
      </c>
      <c r="C259" s="294" t="s">
        <v>65</v>
      </c>
      <c r="D259" s="294" t="s">
        <v>889</v>
      </c>
      <c r="E259" s="294" t="s">
        <v>898</v>
      </c>
      <c r="F259" s="294" t="s">
        <v>27</v>
      </c>
      <c r="G259" s="294"/>
      <c r="H259" s="295">
        <f>H260</f>
        <v>0</v>
      </c>
      <c r="I259" s="295">
        <f>I260</f>
        <v>0</v>
      </c>
      <c r="K259" s="295">
        <f>K260</f>
        <v>0</v>
      </c>
    </row>
    <row r="260" spans="1:11" ht="38.25" hidden="1" customHeight="1">
      <c r="A260" s="224" t="s">
        <v>28</v>
      </c>
      <c r="B260" s="110" t="s">
        <v>39</v>
      </c>
      <c r="C260" s="294" t="s">
        <v>65</v>
      </c>
      <c r="D260" s="294" t="s">
        <v>889</v>
      </c>
      <c r="E260" s="294" t="s">
        <v>898</v>
      </c>
      <c r="F260" s="294" t="s">
        <v>29</v>
      </c>
      <c r="G260" s="294"/>
      <c r="H260" s="295">
        <f>H261</f>
        <v>0</v>
      </c>
      <c r="I260" s="295">
        <f>I261</f>
        <v>0</v>
      </c>
      <c r="K260" s="295">
        <f>K261</f>
        <v>0</v>
      </c>
    </row>
    <row r="261" spans="1:11" ht="15" hidden="1" customHeight="1">
      <c r="A261" s="224" t="s">
        <v>11</v>
      </c>
      <c r="B261" s="110" t="s">
        <v>39</v>
      </c>
      <c r="C261" s="294" t="s">
        <v>65</v>
      </c>
      <c r="D261" s="294" t="s">
        <v>889</v>
      </c>
      <c r="E261" s="294" t="s">
        <v>898</v>
      </c>
      <c r="F261" s="294" t="s">
        <v>29</v>
      </c>
      <c r="G261" s="294" t="s">
        <v>12</v>
      </c>
      <c r="H261" s="295"/>
      <c r="I261" s="295"/>
      <c r="K261" s="295"/>
    </row>
    <row r="262" spans="1:11" hidden="1">
      <c r="A262" s="52" t="s">
        <v>899</v>
      </c>
      <c r="B262" s="52" t="s">
        <v>39</v>
      </c>
      <c r="C262" s="52" t="s">
        <v>65</v>
      </c>
      <c r="D262" s="250" t="s">
        <v>901</v>
      </c>
      <c r="E262" s="25"/>
      <c r="F262" s="25"/>
      <c r="G262" s="25"/>
      <c r="H262" s="53">
        <f t="shared" ref="H262:K265" si="39">H263</f>
        <v>0</v>
      </c>
      <c r="I262" s="53">
        <f t="shared" si="39"/>
        <v>0</v>
      </c>
      <c r="K262" s="53">
        <f t="shared" si="39"/>
        <v>0</v>
      </c>
    </row>
    <row r="263" spans="1:11" ht="54.75" hidden="1" customHeight="1">
      <c r="A263" s="88" t="s">
        <v>900</v>
      </c>
      <c r="B263" s="88" t="s">
        <v>39</v>
      </c>
      <c r="C263" s="88" t="s">
        <v>65</v>
      </c>
      <c r="D263" s="209" t="s">
        <v>901</v>
      </c>
      <c r="E263" s="11" t="s">
        <v>902</v>
      </c>
      <c r="F263" s="25"/>
      <c r="G263" s="25"/>
      <c r="H263" s="53">
        <f t="shared" si="39"/>
        <v>0</v>
      </c>
      <c r="I263" s="53">
        <f t="shared" si="39"/>
        <v>0</v>
      </c>
      <c r="K263" s="53">
        <f t="shared" si="39"/>
        <v>0</v>
      </c>
    </row>
    <row r="264" spans="1:11" hidden="1">
      <c r="A264" s="224" t="s">
        <v>30</v>
      </c>
      <c r="B264" s="88" t="s">
        <v>39</v>
      </c>
      <c r="C264" s="88" t="s">
        <v>65</v>
      </c>
      <c r="D264" s="209" t="s">
        <v>901</v>
      </c>
      <c r="E264" s="11" t="s">
        <v>902</v>
      </c>
      <c r="F264" s="11" t="s">
        <v>31</v>
      </c>
      <c r="G264" s="11"/>
      <c r="H264" s="53">
        <f t="shared" si="39"/>
        <v>0</v>
      </c>
      <c r="I264" s="53">
        <f t="shared" si="39"/>
        <v>0</v>
      </c>
      <c r="K264" s="53">
        <f t="shared" si="39"/>
        <v>0</v>
      </c>
    </row>
    <row r="265" spans="1:11" ht="16.5" hidden="1" customHeight="1">
      <c r="A265" s="224" t="s">
        <v>32</v>
      </c>
      <c r="B265" s="88" t="s">
        <v>39</v>
      </c>
      <c r="C265" s="88" t="s">
        <v>65</v>
      </c>
      <c r="D265" s="209" t="s">
        <v>901</v>
      </c>
      <c r="E265" s="11" t="s">
        <v>902</v>
      </c>
      <c r="F265" s="11" t="s">
        <v>33</v>
      </c>
      <c r="G265" s="11"/>
      <c r="H265" s="53">
        <f t="shared" si="39"/>
        <v>0</v>
      </c>
      <c r="I265" s="53">
        <f t="shared" si="39"/>
        <v>0</v>
      </c>
      <c r="K265" s="53">
        <f t="shared" si="39"/>
        <v>0</v>
      </c>
    </row>
    <row r="266" spans="1:11" ht="15" hidden="1" customHeight="1">
      <c r="A266" s="64" t="s">
        <v>9</v>
      </c>
      <c r="B266" s="88" t="s">
        <v>39</v>
      </c>
      <c r="C266" s="88" t="s">
        <v>65</v>
      </c>
      <c r="D266" s="209" t="s">
        <v>901</v>
      </c>
      <c r="E266" s="11" t="s">
        <v>902</v>
      </c>
      <c r="F266" s="11" t="s">
        <v>33</v>
      </c>
      <c r="G266" s="11" t="s">
        <v>10</v>
      </c>
      <c r="H266" s="53"/>
      <c r="I266" s="53"/>
      <c r="K266" s="53"/>
    </row>
    <row r="267" spans="1:11">
      <c r="A267" s="36" t="s">
        <v>66</v>
      </c>
      <c r="B267" s="111" t="s">
        <v>39</v>
      </c>
      <c r="C267" s="178" t="s">
        <v>65</v>
      </c>
      <c r="D267" s="178" t="s">
        <v>67</v>
      </c>
      <c r="E267" s="178"/>
      <c r="F267" s="178"/>
      <c r="G267" s="178"/>
      <c r="H267" s="226">
        <f>H276</f>
        <v>4010</v>
      </c>
      <c r="I267" s="226">
        <f>I276</f>
        <v>4010</v>
      </c>
      <c r="K267" s="226">
        <f>K276</f>
        <v>4010</v>
      </c>
    </row>
    <row r="268" spans="1:11" ht="25.5" hidden="1" customHeight="1">
      <c r="A268" s="36" t="s">
        <v>16</v>
      </c>
      <c r="B268" s="111" t="s">
        <v>39</v>
      </c>
      <c r="C268" s="178" t="s">
        <v>65</v>
      </c>
      <c r="D268" s="178" t="s">
        <v>67</v>
      </c>
      <c r="E268" s="178" t="s">
        <v>203</v>
      </c>
      <c r="F268" s="178"/>
      <c r="G268" s="178"/>
      <c r="H268" s="118"/>
      <c r="I268" s="118"/>
      <c r="K268" s="118"/>
    </row>
    <row r="269" spans="1:11" ht="25.5" hidden="1" customHeight="1">
      <c r="A269" s="224" t="s">
        <v>35</v>
      </c>
      <c r="B269" s="75" t="s">
        <v>39</v>
      </c>
      <c r="C269" s="294" t="s">
        <v>65</v>
      </c>
      <c r="D269" s="294" t="s">
        <v>67</v>
      </c>
      <c r="E269" s="223" t="s">
        <v>262</v>
      </c>
      <c r="F269" s="294" t="s">
        <v>27</v>
      </c>
      <c r="G269" s="294"/>
      <c r="H269" s="118"/>
      <c r="I269" s="118"/>
      <c r="K269" s="118"/>
    </row>
    <row r="270" spans="1:11" ht="38.25" hidden="1" customHeight="1">
      <c r="A270" s="224" t="s">
        <v>28</v>
      </c>
      <c r="B270" s="75" t="s">
        <v>39</v>
      </c>
      <c r="C270" s="294" t="s">
        <v>65</v>
      </c>
      <c r="D270" s="294" t="s">
        <v>67</v>
      </c>
      <c r="E270" s="223" t="s">
        <v>262</v>
      </c>
      <c r="F270" s="294" t="s">
        <v>29</v>
      </c>
      <c r="G270" s="294"/>
      <c r="H270" s="118"/>
      <c r="I270" s="118"/>
      <c r="K270" s="118"/>
    </row>
    <row r="271" spans="1:11" ht="12.75" hidden="1" customHeight="1">
      <c r="A271" s="224" t="s">
        <v>9</v>
      </c>
      <c r="B271" s="75" t="s">
        <v>39</v>
      </c>
      <c r="C271" s="294" t="s">
        <v>65</v>
      </c>
      <c r="D271" s="294" t="s">
        <v>67</v>
      </c>
      <c r="E271" s="223" t="s">
        <v>262</v>
      </c>
      <c r="F271" s="294" t="s">
        <v>29</v>
      </c>
      <c r="G271" s="294" t="s">
        <v>10</v>
      </c>
      <c r="H271" s="118"/>
      <c r="I271" s="118"/>
      <c r="K271" s="118"/>
    </row>
    <row r="272" spans="1:11" ht="27" hidden="1" customHeight="1">
      <c r="A272" s="225" t="s">
        <v>68</v>
      </c>
      <c r="B272" s="227" t="s">
        <v>39</v>
      </c>
      <c r="C272" s="294" t="s">
        <v>65</v>
      </c>
      <c r="D272" s="294" t="s">
        <v>67</v>
      </c>
      <c r="E272" s="223" t="s">
        <v>262</v>
      </c>
      <c r="F272" s="294"/>
      <c r="G272" s="294"/>
      <c r="H272" s="118"/>
      <c r="I272" s="118"/>
      <c r="K272" s="118"/>
    </row>
    <row r="273" spans="1:11" ht="25.5" hidden="1" customHeight="1">
      <c r="A273" s="224" t="s">
        <v>35</v>
      </c>
      <c r="B273" s="75" t="s">
        <v>39</v>
      </c>
      <c r="C273" s="294" t="s">
        <v>65</v>
      </c>
      <c r="D273" s="294" t="s">
        <v>67</v>
      </c>
      <c r="E273" s="223" t="s">
        <v>262</v>
      </c>
      <c r="F273" s="294" t="s">
        <v>27</v>
      </c>
      <c r="G273" s="294"/>
      <c r="H273" s="118"/>
      <c r="I273" s="118"/>
      <c r="K273" s="118"/>
    </row>
    <row r="274" spans="1:11" ht="42" hidden="1" customHeight="1">
      <c r="A274" s="224" t="s">
        <v>28</v>
      </c>
      <c r="B274" s="75" t="s">
        <v>39</v>
      </c>
      <c r="C274" s="294" t="s">
        <v>65</v>
      </c>
      <c r="D274" s="294" t="s">
        <v>67</v>
      </c>
      <c r="E274" s="223" t="s">
        <v>262</v>
      </c>
      <c r="F274" s="294" t="s">
        <v>29</v>
      </c>
      <c r="G274" s="294"/>
      <c r="H274" s="118"/>
      <c r="I274" s="118"/>
      <c r="K274" s="118"/>
    </row>
    <row r="275" spans="1:11" ht="12.75" hidden="1" customHeight="1">
      <c r="A275" s="224" t="s">
        <v>9</v>
      </c>
      <c r="B275" s="75" t="s">
        <v>39</v>
      </c>
      <c r="C275" s="294" t="s">
        <v>65</v>
      </c>
      <c r="D275" s="294" t="s">
        <v>67</v>
      </c>
      <c r="E275" s="223" t="s">
        <v>262</v>
      </c>
      <c r="F275" s="294" t="s">
        <v>29</v>
      </c>
      <c r="G275" s="294" t="s">
        <v>10</v>
      </c>
      <c r="H275" s="118"/>
      <c r="I275" s="118"/>
      <c r="K275" s="118"/>
    </row>
    <row r="276" spans="1:11" ht="28.5" customHeight="1">
      <c r="A276" s="36" t="s">
        <v>16</v>
      </c>
      <c r="B276" s="111" t="s">
        <v>39</v>
      </c>
      <c r="C276" s="178" t="s">
        <v>65</v>
      </c>
      <c r="D276" s="178" t="s">
        <v>67</v>
      </c>
      <c r="E276" s="178" t="s">
        <v>651</v>
      </c>
      <c r="F276" s="178"/>
      <c r="G276" s="178"/>
      <c r="H276" s="295">
        <f t="shared" ref="H276:K278" si="40">H277</f>
        <v>4010</v>
      </c>
      <c r="I276" s="295">
        <f t="shared" si="40"/>
        <v>4010</v>
      </c>
      <c r="K276" s="295">
        <f t="shared" si="40"/>
        <v>4010</v>
      </c>
    </row>
    <row r="277" spans="1:11" ht="25.5" customHeight="1">
      <c r="A277" s="224" t="s">
        <v>35</v>
      </c>
      <c r="B277" s="75" t="s">
        <v>39</v>
      </c>
      <c r="C277" s="294" t="s">
        <v>65</v>
      </c>
      <c r="D277" s="294" t="s">
        <v>67</v>
      </c>
      <c r="E277" s="223" t="s">
        <v>662</v>
      </c>
      <c r="F277" s="294" t="s">
        <v>27</v>
      </c>
      <c r="G277" s="294"/>
      <c r="H277" s="295">
        <f t="shared" si="40"/>
        <v>4010</v>
      </c>
      <c r="I277" s="295">
        <f t="shared" si="40"/>
        <v>4010</v>
      </c>
      <c r="K277" s="295">
        <f t="shared" si="40"/>
        <v>4010</v>
      </c>
    </row>
    <row r="278" spans="1:11" ht="38.25" customHeight="1">
      <c r="A278" s="224" t="s">
        <v>28</v>
      </c>
      <c r="B278" s="75" t="s">
        <v>39</v>
      </c>
      <c r="C278" s="294" t="s">
        <v>65</v>
      </c>
      <c r="D278" s="294" t="s">
        <v>67</v>
      </c>
      <c r="E278" s="223" t="s">
        <v>662</v>
      </c>
      <c r="F278" s="294" t="s">
        <v>29</v>
      </c>
      <c r="G278" s="294"/>
      <c r="H278" s="295">
        <f t="shared" si="40"/>
        <v>4010</v>
      </c>
      <c r="I278" s="295">
        <f t="shared" si="40"/>
        <v>4010</v>
      </c>
      <c r="K278" s="295">
        <f t="shared" si="40"/>
        <v>4010</v>
      </c>
    </row>
    <row r="279" spans="1:11">
      <c r="A279" s="224" t="s">
        <v>9</v>
      </c>
      <c r="B279" s="75" t="s">
        <v>39</v>
      </c>
      <c r="C279" s="294" t="s">
        <v>65</v>
      </c>
      <c r="D279" s="294" t="s">
        <v>67</v>
      </c>
      <c r="E279" s="223" t="s">
        <v>662</v>
      </c>
      <c r="F279" s="294" t="s">
        <v>29</v>
      </c>
      <c r="G279" s="294" t="s">
        <v>10</v>
      </c>
      <c r="H279" s="120">
        <v>4010</v>
      </c>
      <c r="I279" s="120">
        <v>4010</v>
      </c>
      <c r="K279" s="120">
        <v>4010</v>
      </c>
    </row>
    <row r="280" spans="1:11">
      <c r="A280" s="21" t="s">
        <v>71</v>
      </c>
      <c r="B280" s="76" t="s">
        <v>39</v>
      </c>
      <c r="C280" s="22" t="s">
        <v>65</v>
      </c>
      <c r="D280" s="22" t="s">
        <v>72</v>
      </c>
      <c r="E280" s="22"/>
      <c r="F280" s="22"/>
      <c r="G280" s="22"/>
      <c r="H280" s="226">
        <f>H309+H338</f>
        <v>21466</v>
      </c>
      <c r="I280" s="226">
        <f>I309+I338</f>
        <v>26824</v>
      </c>
      <c r="K280" s="226">
        <f>K309+K338</f>
        <v>27738</v>
      </c>
    </row>
    <row r="281" spans="1:11" ht="51.75" hidden="1" customHeight="1">
      <c r="A281" s="36" t="s">
        <v>526</v>
      </c>
      <c r="B281" s="111" t="s">
        <v>39</v>
      </c>
      <c r="C281" s="22" t="s">
        <v>65</v>
      </c>
      <c r="D281" s="22" t="s">
        <v>72</v>
      </c>
      <c r="E281" s="22" t="s">
        <v>361</v>
      </c>
      <c r="F281" s="22"/>
      <c r="G281" s="22"/>
      <c r="H281" s="118"/>
      <c r="I281" s="118"/>
      <c r="K281" s="118"/>
    </row>
    <row r="282" spans="1:11" ht="39.75" hidden="1" customHeight="1">
      <c r="A282" s="64" t="s">
        <v>491</v>
      </c>
      <c r="B282" s="129" t="s">
        <v>39</v>
      </c>
      <c r="C282" s="223" t="s">
        <v>65</v>
      </c>
      <c r="D282" s="223" t="s">
        <v>72</v>
      </c>
      <c r="E282" s="65" t="s">
        <v>490</v>
      </c>
      <c r="F282" s="223"/>
      <c r="G282" s="223"/>
      <c r="H282" s="118"/>
      <c r="I282" s="118"/>
      <c r="K282" s="118"/>
    </row>
    <row r="283" spans="1:11" ht="17.25" hidden="1" customHeight="1">
      <c r="A283" s="179" t="s">
        <v>214</v>
      </c>
      <c r="B283" s="129" t="s">
        <v>39</v>
      </c>
      <c r="C283" s="223" t="s">
        <v>65</v>
      </c>
      <c r="D283" s="223" t="s">
        <v>72</v>
      </c>
      <c r="E283" s="65" t="s">
        <v>492</v>
      </c>
      <c r="F283" s="223"/>
      <c r="G283" s="223"/>
      <c r="H283" s="118"/>
      <c r="I283" s="118"/>
      <c r="K283" s="118"/>
    </row>
    <row r="284" spans="1:11" ht="28.5" hidden="1" customHeight="1">
      <c r="A284" s="20" t="s">
        <v>73</v>
      </c>
      <c r="B284" s="75" t="s">
        <v>39</v>
      </c>
      <c r="C284" s="223" t="s">
        <v>65</v>
      </c>
      <c r="D284" s="223" t="s">
        <v>72</v>
      </c>
      <c r="E284" s="65" t="s">
        <v>492</v>
      </c>
      <c r="F284" s="223" t="s">
        <v>27</v>
      </c>
      <c r="G284" s="223"/>
      <c r="H284" s="118"/>
      <c r="I284" s="118"/>
      <c r="K284" s="118"/>
    </row>
    <row r="285" spans="1:11" ht="28.5" hidden="1" customHeight="1">
      <c r="A285" s="20" t="s">
        <v>74</v>
      </c>
      <c r="B285" s="75" t="s">
        <v>39</v>
      </c>
      <c r="C285" s="223" t="s">
        <v>65</v>
      </c>
      <c r="D285" s="223" t="s">
        <v>72</v>
      </c>
      <c r="E285" s="65" t="s">
        <v>492</v>
      </c>
      <c r="F285" s="223" t="s">
        <v>29</v>
      </c>
      <c r="G285" s="223"/>
      <c r="H285" s="118"/>
      <c r="I285" s="118"/>
      <c r="K285" s="118"/>
    </row>
    <row r="286" spans="1:11" ht="12.75" hidden="1" customHeight="1">
      <c r="A286" s="225" t="s">
        <v>9</v>
      </c>
      <c r="B286" s="227" t="s">
        <v>39</v>
      </c>
      <c r="C286" s="223" t="s">
        <v>65</v>
      </c>
      <c r="D286" s="223" t="s">
        <v>72</v>
      </c>
      <c r="E286" s="65" t="s">
        <v>492</v>
      </c>
      <c r="F286" s="223" t="s">
        <v>29</v>
      </c>
      <c r="G286" s="223" t="s">
        <v>10</v>
      </c>
      <c r="H286" s="118"/>
      <c r="I286" s="118"/>
      <c r="K286" s="118"/>
    </row>
    <row r="287" spans="1:11" ht="34.5" hidden="1" customHeight="1">
      <c r="A287" s="225" t="s">
        <v>510</v>
      </c>
      <c r="B287" s="227" t="s">
        <v>39</v>
      </c>
      <c r="C287" s="223" t="s">
        <v>65</v>
      </c>
      <c r="D287" s="223" t="s">
        <v>72</v>
      </c>
      <c r="E287" s="223" t="s">
        <v>507</v>
      </c>
      <c r="F287" s="223"/>
      <c r="G287" s="223"/>
      <c r="H287" s="118"/>
      <c r="I287" s="118"/>
      <c r="K287" s="118"/>
    </row>
    <row r="288" spans="1:11" ht="25.5" hidden="1" customHeight="1">
      <c r="A288" s="20" t="s">
        <v>73</v>
      </c>
      <c r="B288" s="75" t="s">
        <v>39</v>
      </c>
      <c r="C288" s="223" t="s">
        <v>65</v>
      </c>
      <c r="D288" s="223" t="s">
        <v>72</v>
      </c>
      <c r="E288" s="223" t="s">
        <v>507</v>
      </c>
      <c r="F288" s="223" t="s">
        <v>27</v>
      </c>
      <c r="G288" s="223"/>
      <c r="H288" s="118"/>
      <c r="I288" s="118"/>
      <c r="K288" s="118"/>
    </row>
    <row r="289" spans="1:11" ht="27" hidden="1" customHeight="1">
      <c r="A289" s="20" t="s">
        <v>74</v>
      </c>
      <c r="B289" s="75" t="s">
        <v>39</v>
      </c>
      <c r="C289" s="223" t="s">
        <v>65</v>
      </c>
      <c r="D289" s="223" t="s">
        <v>72</v>
      </c>
      <c r="E289" s="223" t="s">
        <v>507</v>
      </c>
      <c r="F289" s="223" t="s">
        <v>29</v>
      </c>
      <c r="G289" s="223"/>
      <c r="H289" s="118"/>
      <c r="I289" s="118"/>
      <c r="K289" s="118"/>
    </row>
    <row r="290" spans="1:11" ht="12.75" hidden="1" customHeight="1">
      <c r="A290" s="225" t="s">
        <v>9</v>
      </c>
      <c r="B290" s="227" t="s">
        <v>39</v>
      </c>
      <c r="C290" s="223" t="s">
        <v>65</v>
      </c>
      <c r="D290" s="223" t="s">
        <v>72</v>
      </c>
      <c r="E290" s="223" t="s">
        <v>507</v>
      </c>
      <c r="F290" s="223" t="s">
        <v>29</v>
      </c>
      <c r="G290" s="223" t="s">
        <v>10</v>
      </c>
      <c r="H290" s="118"/>
      <c r="I290" s="118"/>
      <c r="K290" s="118"/>
    </row>
    <row r="291" spans="1:11" ht="40.5" hidden="1" customHeight="1">
      <c r="A291" s="225" t="s">
        <v>508</v>
      </c>
      <c r="B291" s="227" t="s">
        <v>39</v>
      </c>
      <c r="C291" s="223" t="s">
        <v>65</v>
      </c>
      <c r="D291" s="223" t="s">
        <v>72</v>
      </c>
      <c r="E291" s="223" t="s">
        <v>509</v>
      </c>
      <c r="F291" s="223"/>
      <c r="G291" s="223"/>
      <c r="H291" s="118"/>
      <c r="I291" s="118"/>
      <c r="K291" s="118"/>
    </row>
    <row r="292" spans="1:11" ht="28.5" hidden="1" customHeight="1">
      <c r="A292" s="20" t="s">
        <v>73</v>
      </c>
      <c r="B292" s="227" t="s">
        <v>39</v>
      </c>
      <c r="C292" s="223" t="s">
        <v>65</v>
      </c>
      <c r="D292" s="223" t="s">
        <v>72</v>
      </c>
      <c r="E292" s="223" t="s">
        <v>509</v>
      </c>
      <c r="F292" s="223" t="s">
        <v>27</v>
      </c>
      <c r="G292" s="223"/>
      <c r="H292" s="118"/>
      <c r="I292" s="118"/>
      <c r="K292" s="118"/>
    </row>
    <row r="293" spans="1:11" ht="29.25" hidden="1" customHeight="1">
      <c r="A293" s="20" t="s">
        <v>74</v>
      </c>
      <c r="B293" s="227" t="s">
        <v>39</v>
      </c>
      <c r="C293" s="223" t="s">
        <v>65</v>
      </c>
      <c r="D293" s="223" t="s">
        <v>72</v>
      </c>
      <c r="E293" s="223" t="s">
        <v>509</v>
      </c>
      <c r="F293" s="223" t="s">
        <v>29</v>
      </c>
      <c r="G293" s="223"/>
      <c r="H293" s="118"/>
      <c r="I293" s="118"/>
      <c r="K293" s="118"/>
    </row>
    <row r="294" spans="1:11" ht="12.75" hidden="1" customHeight="1">
      <c r="A294" s="225" t="s">
        <v>57</v>
      </c>
      <c r="B294" s="227" t="s">
        <v>39</v>
      </c>
      <c r="C294" s="223" t="s">
        <v>65</v>
      </c>
      <c r="D294" s="223" t="s">
        <v>72</v>
      </c>
      <c r="E294" s="223" t="s">
        <v>509</v>
      </c>
      <c r="F294" s="223" t="s">
        <v>29</v>
      </c>
      <c r="G294" s="223" t="s">
        <v>12</v>
      </c>
      <c r="H294" s="118"/>
      <c r="I294" s="118"/>
      <c r="K294" s="118"/>
    </row>
    <row r="295" spans="1:11" ht="60.75" hidden="1" customHeight="1">
      <c r="A295" s="36" t="s">
        <v>526</v>
      </c>
      <c r="B295" s="111" t="s">
        <v>39</v>
      </c>
      <c r="C295" s="22" t="s">
        <v>65</v>
      </c>
      <c r="D295" s="22" t="s">
        <v>72</v>
      </c>
      <c r="E295" s="22" t="s">
        <v>641</v>
      </c>
      <c r="F295" s="22"/>
      <c r="G295" s="22"/>
      <c r="H295" s="118"/>
      <c r="I295" s="118"/>
      <c r="K295" s="118"/>
    </row>
    <row r="296" spans="1:11" ht="51" hidden="1" customHeight="1">
      <c r="A296" s="64" t="s">
        <v>491</v>
      </c>
      <c r="B296" s="129" t="s">
        <v>39</v>
      </c>
      <c r="C296" s="223" t="s">
        <v>65</v>
      </c>
      <c r="D296" s="223" t="s">
        <v>72</v>
      </c>
      <c r="E296" s="65" t="s">
        <v>642</v>
      </c>
      <c r="F296" s="223"/>
      <c r="G296" s="223"/>
      <c r="H296" s="118"/>
      <c r="I296" s="118"/>
      <c r="K296" s="118"/>
    </row>
    <row r="297" spans="1:11" ht="12" hidden="1" customHeight="1">
      <c r="A297" s="179" t="s">
        <v>214</v>
      </c>
      <c r="B297" s="129" t="s">
        <v>39</v>
      </c>
      <c r="C297" s="223" t="s">
        <v>65</v>
      </c>
      <c r="D297" s="223" t="s">
        <v>72</v>
      </c>
      <c r="E297" s="65" t="s">
        <v>643</v>
      </c>
      <c r="F297" s="223"/>
      <c r="G297" s="223"/>
      <c r="H297" s="118"/>
      <c r="I297" s="118"/>
      <c r="K297" s="118"/>
    </row>
    <row r="298" spans="1:11" ht="25.5" hidden="1" customHeight="1">
      <c r="A298" s="20" t="s">
        <v>73</v>
      </c>
      <c r="B298" s="75" t="s">
        <v>39</v>
      </c>
      <c r="C298" s="223" t="s">
        <v>65</v>
      </c>
      <c r="D298" s="223" t="s">
        <v>72</v>
      </c>
      <c r="E298" s="65" t="s">
        <v>643</v>
      </c>
      <c r="F298" s="223" t="s">
        <v>27</v>
      </c>
      <c r="G298" s="223"/>
      <c r="H298" s="118"/>
      <c r="I298" s="118"/>
      <c r="K298" s="118"/>
    </row>
    <row r="299" spans="1:11" ht="25.5" hidden="1" customHeight="1">
      <c r="A299" s="20" t="s">
        <v>74</v>
      </c>
      <c r="B299" s="75" t="s">
        <v>39</v>
      </c>
      <c r="C299" s="223" t="s">
        <v>65</v>
      </c>
      <c r="D299" s="223" t="s">
        <v>72</v>
      </c>
      <c r="E299" s="65" t="s">
        <v>643</v>
      </c>
      <c r="F299" s="223" t="s">
        <v>29</v>
      </c>
      <c r="G299" s="223"/>
      <c r="H299" s="118"/>
      <c r="I299" s="118"/>
      <c r="K299" s="118"/>
    </row>
    <row r="300" spans="1:11" ht="12.75" hidden="1" customHeight="1">
      <c r="A300" s="225" t="s">
        <v>9</v>
      </c>
      <c r="B300" s="227" t="s">
        <v>39</v>
      </c>
      <c r="C300" s="223" t="s">
        <v>65</v>
      </c>
      <c r="D300" s="223" t="s">
        <v>72</v>
      </c>
      <c r="E300" s="65" t="s">
        <v>643</v>
      </c>
      <c r="F300" s="223" t="s">
        <v>29</v>
      </c>
      <c r="G300" s="223" t="s">
        <v>10</v>
      </c>
      <c r="H300" s="118"/>
      <c r="I300" s="118"/>
      <c r="K300" s="118"/>
    </row>
    <row r="301" spans="1:11" ht="37.5" hidden="1" customHeight="1">
      <c r="A301" s="225" t="s">
        <v>510</v>
      </c>
      <c r="B301" s="227" t="s">
        <v>39</v>
      </c>
      <c r="C301" s="223" t="s">
        <v>65</v>
      </c>
      <c r="D301" s="223" t="s">
        <v>72</v>
      </c>
      <c r="E301" s="223" t="s">
        <v>644</v>
      </c>
      <c r="F301" s="223"/>
      <c r="G301" s="223"/>
      <c r="H301" s="118"/>
      <c r="I301" s="118"/>
      <c r="K301" s="118"/>
    </row>
    <row r="302" spans="1:11" ht="27" hidden="1" customHeight="1">
      <c r="A302" s="20" t="s">
        <v>73</v>
      </c>
      <c r="B302" s="75" t="s">
        <v>39</v>
      </c>
      <c r="C302" s="223" t="s">
        <v>65</v>
      </c>
      <c r="D302" s="223" t="s">
        <v>72</v>
      </c>
      <c r="E302" s="223" t="s">
        <v>644</v>
      </c>
      <c r="F302" s="223" t="s">
        <v>27</v>
      </c>
      <c r="G302" s="223"/>
      <c r="H302" s="118"/>
      <c r="I302" s="118"/>
      <c r="K302" s="118"/>
    </row>
    <row r="303" spans="1:11" ht="24.75" hidden="1" customHeight="1">
      <c r="A303" s="20" t="s">
        <v>74</v>
      </c>
      <c r="B303" s="75" t="s">
        <v>39</v>
      </c>
      <c r="C303" s="223" t="s">
        <v>65</v>
      </c>
      <c r="D303" s="223" t="s">
        <v>72</v>
      </c>
      <c r="E303" s="223" t="s">
        <v>644</v>
      </c>
      <c r="F303" s="223" t="s">
        <v>29</v>
      </c>
      <c r="G303" s="223"/>
      <c r="H303" s="118"/>
      <c r="I303" s="118"/>
      <c r="K303" s="118"/>
    </row>
    <row r="304" spans="1:11" ht="12.75" hidden="1" customHeight="1">
      <c r="A304" s="225" t="s">
        <v>9</v>
      </c>
      <c r="B304" s="227" t="s">
        <v>39</v>
      </c>
      <c r="C304" s="223" t="s">
        <v>65</v>
      </c>
      <c r="D304" s="223" t="s">
        <v>72</v>
      </c>
      <c r="E304" s="223" t="s">
        <v>644</v>
      </c>
      <c r="F304" s="223" t="s">
        <v>29</v>
      </c>
      <c r="G304" s="223" t="s">
        <v>10</v>
      </c>
      <c r="H304" s="118"/>
      <c r="I304" s="118"/>
      <c r="K304" s="118"/>
    </row>
    <row r="305" spans="1:11" ht="33.75" hidden="1" customHeight="1">
      <c r="A305" s="225" t="s">
        <v>508</v>
      </c>
      <c r="B305" s="227" t="s">
        <v>39</v>
      </c>
      <c r="C305" s="223" t="s">
        <v>65</v>
      </c>
      <c r="D305" s="223" t="s">
        <v>72</v>
      </c>
      <c r="E305" s="223" t="s">
        <v>645</v>
      </c>
      <c r="F305" s="223"/>
      <c r="G305" s="223"/>
      <c r="H305" s="118"/>
      <c r="I305" s="118"/>
      <c r="K305" s="118"/>
    </row>
    <row r="306" spans="1:11" ht="24.75" hidden="1" customHeight="1">
      <c r="A306" s="20" t="s">
        <v>73</v>
      </c>
      <c r="B306" s="227" t="s">
        <v>39</v>
      </c>
      <c r="C306" s="223" t="s">
        <v>65</v>
      </c>
      <c r="D306" s="223" t="s">
        <v>72</v>
      </c>
      <c r="E306" s="223" t="s">
        <v>645</v>
      </c>
      <c r="F306" s="223" t="s">
        <v>27</v>
      </c>
      <c r="G306" s="223"/>
      <c r="H306" s="118"/>
      <c r="I306" s="118"/>
      <c r="K306" s="118"/>
    </row>
    <row r="307" spans="1:11" ht="25.5" hidden="1" customHeight="1">
      <c r="A307" s="20" t="s">
        <v>74</v>
      </c>
      <c r="B307" s="227" t="s">
        <v>39</v>
      </c>
      <c r="C307" s="223" t="s">
        <v>65</v>
      </c>
      <c r="D307" s="223" t="s">
        <v>72</v>
      </c>
      <c r="E307" s="223" t="s">
        <v>645</v>
      </c>
      <c r="F307" s="223" t="s">
        <v>29</v>
      </c>
      <c r="G307" s="223"/>
      <c r="H307" s="118"/>
      <c r="I307" s="118"/>
      <c r="K307" s="118"/>
    </row>
    <row r="308" spans="1:11" ht="12.75" hidden="1" customHeight="1">
      <c r="A308" s="225" t="s">
        <v>57</v>
      </c>
      <c r="B308" s="227" t="s">
        <v>39</v>
      </c>
      <c r="C308" s="223" t="s">
        <v>65</v>
      </c>
      <c r="D308" s="223" t="s">
        <v>72</v>
      </c>
      <c r="E308" s="223" t="s">
        <v>645</v>
      </c>
      <c r="F308" s="223" t="s">
        <v>29</v>
      </c>
      <c r="G308" s="223" t="s">
        <v>12</v>
      </c>
      <c r="H308" s="118"/>
      <c r="I308" s="118"/>
      <c r="K308" s="118"/>
    </row>
    <row r="309" spans="1:11" ht="102">
      <c r="A309" s="251" t="s">
        <v>1037</v>
      </c>
      <c r="B309" s="107" t="s">
        <v>39</v>
      </c>
      <c r="C309" s="60" t="s">
        <v>65</v>
      </c>
      <c r="D309" s="60" t="s">
        <v>72</v>
      </c>
      <c r="E309" s="60" t="s">
        <v>664</v>
      </c>
      <c r="F309" s="60"/>
      <c r="G309" s="60"/>
      <c r="H309" s="202">
        <f>H310+H315+H333</f>
        <v>21466</v>
      </c>
      <c r="I309" s="202">
        <f>I310+I315+I333</f>
        <v>26824</v>
      </c>
      <c r="K309" s="202">
        <f>K310+K315+K333</f>
        <v>27738</v>
      </c>
    </row>
    <row r="310" spans="1:11" ht="38.25">
      <c r="A310" s="68" t="s">
        <v>665</v>
      </c>
      <c r="B310" s="227" t="s">
        <v>39</v>
      </c>
      <c r="C310" s="223" t="s">
        <v>65</v>
      </c>
      <c r="D310" s="223" t="s">
        <v>72</v>
      </c>
      <c r="E310" s="223" t="s">
        <v>667</v>
      </c>
      <c r="F310" s="223"/>
      <c r="G310" s="223"/>
      <c r="H310" s="295">
        <f t="shared" ref="H310:K311" si="41">H311</f>
        <v>3000</v>
      </c>
      <c r="I310" s="295">
        <f t="shared" si="41"/>
        <v>3000</v>
      </c>
      <c r="K310" s="295">
        <f t="shared" si="41"/>
        <v>3000</v>
      </c>
    </row>
    <row r="311" spans="1:11" ht="14.25" customHeight="1">
      <c r="A311" s="20" t="s">
        <v>214</v>
      </c>
      <c r="B311" s="227" t="s">
        <v>39</v>
      </c>
      <c r="C311" s="223" t="s">
        <v>65</v>
      </c>
      <c r="D311" s="223" t="s">
        <v>72</v>
      </c>
      <c r="E311" s="223" t="s">
        <v>666</v>
      </c>
      <c r="F311" s="223"/>
      <c r="G311" s="223"/>
      <c r="H311" s="295">
        <f t="shared" si="41"/>
        <v>3000</v>
      </c>
      <c r="I311" s="295">
        <f t="shared" si="41"/>
        <v>3000</v>
      </c>
      <c r="K311" s="295">
        <f t="shared" si="41"/>
        <v>3000</v>
      </c>
    </row>
    <row r="312" spans="1:11" ht="29.25" customHeight="1">
      <c r="A312" s="20" t="s">
        <v>73</v>
      </c>
      <c r="B312" s="227" t="s">
        <v>39</v>
      </c>
      <c r="C312" s="223" t="s">
        <v>65</v>
      </c>
      <c r="D312" s="223" t="s">
        <v>72</v>
      </c>
      <c r="E312" s="223" t="s">
        <v>666</v>
      </c>
      <c r="F312" s="223" t="s">
        <v>27</v>
      </c>
      <c r="G312" s="223"/>
      <c r="H312" s="295">
        <f>H314</f>
        <v>3000</v>
      </c>
      <c r="I312" s="295">
        <f>I314</f>
        <v>3000</v>
      </c>
      <c r="K312" s="295">
        <f>K314</f>
        <v>3000</v>
      </c>
    </row>
    <row r="313" spans="1:11" ht="27" customHeight="1">
      <c r="A313" s="20" t="s">
        <v>90</v>
      </c>
      <c r="B313" s="227" t="s">
        <v>39</v>
      </c>
      <c r="C313" s="223" t="s">
        <v>65</v>
      </c>
      <c r="D313" s="223" t="s">
        <v>72</v>
      </c>
      <c r="E313" s="223" t="s">
        <v>666</v>
      </c>
      <c r="F313" s="223" t="s">
        <v>27</v>
      </c>
      <c r="G313" s="223"/>
      <c r="H313" s="295">
        <f>H314</f>
        <v>3000</v>
      </c>
      <c r="I313" s="295">
        <f>I314</f>
        <v>3000</v>
      </c>
      <c r="K313" s="295">
        <f>K314</f>
        <v>3000</v>
      </c>
    </row>
    <row r="314" spans="1:11" ht="13.5" customHeight="1">
      <c r="A314" s="225" t="s">
        <v>668</v>
      </c>
      <c r="B314" s="227" t="s">
        <v>39</v>
      </c>
      <c r="C314" s="223" t="s">
        <v>65</v>
      </c>
      <c r="D314" s="223" t="s">
        <v>72</v>
      </c>
      <c r="E314" s="223" t="s">
        <v>666</v>
      </c>
      <c r="F314" s="60" t="s">
        <v>29</v>
      </c>
      <c r="G314" s="60" t="s">
        <v>10</v>
      </c>
      <c r="H314" s="120">
        <f>3000+611.5-611.5</f>
        <v>3000</v>
      </c>
      <c r="I314" s="120">
        <v>3000</v>
      </c>
      <c r="K314" s="120">
        <v>3000</v>
      </c>
    </row>
    <row r="315" spans="1:11" ht="37.5" customHeight="1">
      <c r="A315" s="225" t="s">
        <v>669</v>
      </c>
      <c r="B315" s="227" t="s">
        <v>39</v>
      </c>
      <c r="C315" s="223" t="s">
        <v>65</v>
      </c>
      <c r="D315" s="223" t="s">
        <v>72</v>
      </c>
      <c r="E315" s="223" t="s">
        <v>671</v>
      </c>
      <c r="F315" s="60"/>
      <c r="G315" s="60"/>
      <c r="H315" s="295">
        <f>H316</f>
        <v>18066</v>
      </c>
      <c r="I315" s="295">
        <f>I316</f>
        <v>23424</v>
      </c>
      <c r="K315" s="295">
        <f>K316</f>
        <v>24338</v>
      </c>
    </row>
    <row r="316" spans="1:11" ht="15" customHeight="1">
      <c r="A316" s="225" t="s">
        <v>214</v>
      </c>
      <c r="B316" s="227" t="s">
        <v>39</v>
      </c>
      <c r="C316" s="223" t="s">
        <v>65</v>
      </c>
      <c r="D316" s="223" t="s">
        <v>72</v>
      </c>
      <c r="E316" s="223" t="s">
        <v>670</v>
      </c>
      <c r="F316" s="60"/>
      <c r="G316" s="60"/>
      <c r="H316" s="295">
        <f>H317+H320+H324</f>
        <v>18066</v>
      </c>
      <c r="I316" s="295">
        <f>I317+I320+I324</f>
        <v>23424</v>
      </c>
      <c r="K316" s="295">
        <f>K317+K320+K324</f>
        <v>24338</v>
      </c>
    </row>
    <row r="317" spans="1:11" ht="22.5" customHeight="1">
      <c r="A317" s="20" t="s">
        <v>73</v>
      </c>
      <c r="B317" s="75" t="s">
        <v>39</v>
      </c>
      <c r="C317" s="223" t="s">
        <v>65</v>
      </c>
      <c r="D317" s="223" t="s">
        <v>72</v>
      </c>
      <c r="E317" s="223" t="s">
        <v>670</v>
      </c>
      <c r="F317" s="223" t="s">
        <v>27</v>
      </c>
      <c r="G317" s="60"/>
      <c r="H317" s="295">
        <f t="shared" ref="H317:K318" si="42">H318</f>
        <v>7995.3</v>
      </c>
      <c r="I317" s="295">
        <f t="shared" si="42"/>
        <v>13353.3</v>
      </c>
      <c r="K317" s="295">
        <f t="shared" si="42"/>
        <v>14267.3</v>
      </c>
    </row>
    <row r="318" spans="1:11" ht="24.75" customHeight="1" thickBot="1">
      <c r="A318" s="20" t="s">
        <v>90</v>
      </c>
      <c r="B318" s="75" t="s">
        <v>39</v>
      </c>
      <c r="C318" s="223" t="s">
        <v>65</v>
      </c>
      <c r="D318" s="223" t="s">
        <v>72</v>
      </c>
      <c r="E318" s="223" t="s">
        <v>670</v>
      </c>
      <c r="F318" s="223" t="s">
        <v>29</v>
      </c>
      <c r="G318" s="60"/>
      <c r="H318" s="295">
        <f t="shared" si="42"/>
        <v>7995.3</v>
      </c>
      <c r="I318" s="295">
        <f t="shared" si="42"/>
        <v>13353.3</v>
      </c>
      <c r="K318" s="295">
        <f t="shared" si="42"/>
        <v>14267.3</v>
      </c>
    </row>
    <row r="319" spans="1:11" ht="13.5" thickBot="1">
      <c r="A319" s="225" t="s">
        <v>9</v>
      </c>
      <c r="B319" s="227" t="s">
        <v>39</v>
      </c>
      <c r="C319" s="223" t="s">
        <v>65</v>
      </c>
      <c r="D319" s="223" t="s">
        <v>72</v>
      </c>
      <c r="E319" s="223" t="s">
        <v>670</v>
      </c>
      <c r="F319" s="223" t="s">
        <v>29</v>
      </c>
      <c r="G319" s="60" t="s">
        <v>10</v>
      </c>
      <c r="H319" s="326">
        <v>7995.3</v>
      </c>
      <c r="I319" s="326">
        <v>13353.3</v>
      </c>
      <c r="J319" s="326">
        <v>14267.3</v>
      </c>
      <c r="K319" s="327">
        <v>14267.3</v>
      </c>
    </row>
    <row r="320" spans="1:11" ht="24" customHeight="1">
      <c r="A320" s="225" t="s">
        <v>678</v>
      </c>
      <c r="B320" s="227" t="s">
        <v>39</v>
      </c>
      <c r="C320" s="223" t="s">
        <v>65</v>
      </c>
      <c r="D320" s="223" t="s">
        <v>72</v>
      </c>
      <c r="E320" s="223" t="s">
        <v>1058</v>
      </c>
      <c r="F320" s="223"/>
      <c r="G320" s="60"/>
      <c r="H320" s="295">
        <f t="shared" ref="H320:K322" si="43">H321</f>
        <v>70.7</v>
      </c>
      <c r="I320" s="295">
        <f t="shared" si="43"/>
        <v>70.7</v>
      </c>
      <c r="K320" s="295">
        <f t="shared" si="43"/>
        <v>70.7</v>
      </c>
    </row>
    <row r="321" spans="1:11" ht="27" customHeight="1">
      <c r="A321" s="20" t="s">
        <v>73</v>
      </c>
      <c r="B321" s="75" t="s">
        <v>39</v>
      </c>
      <c r="C321" s="223" t="s">
        <v>65</v>
      </c>
      <c r="D321" s="223" t="s">
        <v>72</v>
      </c>
      <c r="E321" s="223" t="s">
        <v>1058</v>
      </c>
      <c r="F321" s="223" t="s">
        <v>27</v>
      </c>
      <c r="G321" s="60"/>
      <c r="H321" s="295">
        <f t="shared" si="43"/>
        <v>70.7</v>
      </c>
      <c r="I321" s="295">
        <f t="shared" si="43"/>
        <v>70.7</v>
      </c>
      <c r="K321" s="295">
        <f t="shared" si="43"/>
        <v>70.7</v>
      </c>
    </row>
    <row r="322" spans="1:11" ht="27.75" customHeight="1">
      <c r="A322" s="259" t="s">
        <v>90</v>
      </c>
      <c r="B322" s="75" t="s">
        <v>39</v>
      </c>
      <c r="C322" s="223" t="s">
        <v>65</v>
      </c>
      <c r="D322" s="223" t="s">
        <v>72</v>
      </c>
      <c r="E322" s="223" t="s">
        <v>1058</v>
      </c>
      <c r="F322" s="223" t="s">
        <v>29</v>
      </c>
      <c r="G322" s="60"/>
      <c r="H322" s="295">
        <f t="shared" si="43"/>
        <v>70.7</v>
      </c>
      <c r="I322" s="295">
        <f t="shared" si="43"/>
        <v>70.7</v>
      </c>
      <c r="K322" s="295">
        <f t="shared" si="43"/>
        <v>70.7</v>
      </c>
    </row>
    <row r="323" spans="1:11">
      <c r="A323" s="225" t="s">
        <v>9</v>
      </c>
      <c r="B323" s="227" t="s">
        <v>39</v>
      </c>
      <c r="C323" s="223" t="s">
        <v>65</v>
      </c>
      <c r="D323" s="223" t="s">
        <v>72</v>
      </c>
      <c r="E323" s="223" t="s">
        <v>1058</v>
      </c>
      <c r="F323" s="223" t="s">
        <v>29</v>
      </c>
      <c r="G323" s="60" t="s">
        <v>10</v>
      </c>
      <c r="H323" s="120">
        <v>70.7</v>
      </c>
      <c r="I323" s="120">
        <v>70.7</v>
      </c>
      <c r="K323" s="120">
        <v>70.7</v>
      </c>
    </row>
    <row r="324" spans="1:11" ht="42" customHeight="1">
      <c r="A324" s="225" t="s">
        <v>677</v>
      </c>
      <c r="B324" s="227" t="s">
        <v>39</v>
      </c>
      <c r="C324" s="223" t="s">
        <v>65</v>
      </c>
      <c r="D324" s="223" t="s">
        <v>72</v>
      </c>
      <c r="E324" s="223" t="s">
        <v>1058</v>
      </c>
      <c r="F324" s="223"/>
      <c r="G324" s="60"/>
      <c r="H324" s="295">
        <f t="shared" ref="H324:K326" si="44">H325</f>
        <v>10000</v>
      </c>
      <c r="I324" s="295">
        <f t="shared" si="44"/>
        <v>10000</v>
      </c>
      <c r="K324" s="295">
        <f t="shared" si="44"/>
        <v>10000</v>
      </c>
    </row>
    <row r="325" spans="1:11" ht="27.75" customHeight="1">
      <c r="A325" s="20" t="s">
        <v>73</v>
      </c>
      <c r="B325" s="227" t="s">
        <v>39</v>
      </c>
      <c r="C325" s="223" t="s">
        <v>65</v>
      </c>
      <c r="D325" s="223" t="s">
        <v>72</v>
      </c>
      <c r="E325" s="223" t="s">
        <v>1058</v>
      </c>
      <c r="F325" s="223" t="s">
        <v>27</v>
      </c>
      <c r="G325" s="60"/>
      <c r="H325" s="295">
        <f t="shared" si="44"/>
        <v>10000</v>
      </c>
      <c r="I325" s="295">
        <f t="shared" si="44"/>
        <v>10000</v>
      </c>
      <c r="K325" s="295">
        <f t="shared" si="44"/>
        <v>10000</v>
      </c>
    </row>
    <row r="326" spans="1:11" ht="24.75" customHeight="1">
      <c r="A326" s="20" t="s">
        <v>90</v>
      </c>
      <c r="B326" s="227" t="s">
        <v>39</v>
      </c>
      <c r="C326" s="223" t="s">
        <v>65</v>
      </c>
      <c r="D326" s="223" t="s">
        <v>72</v>
      </c>
      <c r="E326" s="223" t="s">
        <v>1058</v>
      </c>
      <c r="F326" s="223" t="s">
        <v>29</v>
      </c>
      <c r="G326" s="60"/>
      <c r="H326" s="295">
        <f t="shared" si="44"/>
        <v>10000</v>
      </c>
      <c r="I326" s="295">
        <f t="shared" si="44"/>
        <v>10000</v>
      </c>
      <c r="K326" s="295">
        <f t="shared" si="44"/>
        <v>10000</v>
      </c>
    </row>
    <row r="327" spans="1:11">
      <c r="A327" s="225" t="s">
        <v>57</v>
      </c>
      <c r="B327" s="227" t="s">
        <v>39</v>
      </c>
      <c r="C327" s="223" t="s">
        <v>65</v>
      </c>
      <c r="D327" s="223" t="s">
        <v>72</v>
      </c>
      <c r="E327" s="223" t="s">
        <v>1058</v>
      </c>
      <c r="F327" s="223" t="s">
        <v>29</v>
      </c>
      <c r="G327" s="60" t="s">
        <v>12</v>
      </c>
      <c r="H327" s="120">
        <v>10000</v>
      </c>
      <c r="I327" s="120">
        <v>10000</v>
      </c>
      <c r="K327" s="120">
        <v>10000</v>
      </c>
    </row>
    <row r="328" spans="1:11" ht="113.25" hidden="1" customHeight="1">
      <c r="A328" s="255" t="s">
        <v>813</v>
      </c>
      <c r="B328" s="227" t="s">
        <v>39</v>
      </c>
      <c r="C328" s="223" t="s">
        <v>65</v>
      </c>
      <c r="D328" s="223" t="s">
        <v>72</v>
      </c>
      <c r="E328" s="223" t="s">
        <v>814</v>
      </c>
      <c r="F328" s="223"/>
      <c r="G328" s="60"/>
      <c r="H328" s="202">
        <f>H329</f>
        <v>0</v>
      </c>
      <c r="I328" s="118"/>
      <c r="K328" s="118"/>
    </row>
    <row r="329" spans="1:11" ht="15" hidden="1" customHeight="1">
      <c r="A329" s="225" t="s">
        <v>214</v>
      </c>
      <c r="B329" s="227" t="s">
        <v>39</v>
      </c>
      <c r="C329" s="223" t="s">
        <v>65</v>
      </c>
      <c r="D329" s="223" t="s">
        <v>72</v>
      </c>
      <c r="E329" s="223" t="s">
        <v>815</v>
      </c>
      <c r="F329" s="223"/>
      <c r="G329" s="60"/>
      <c r="H329" s="202">
        <f>H330</f>
        <v>0</v>
      </c>
      <c r="I329" s="118"/>
      <c r="K329" s="118"/>
    </row>
    <row r="330" spans="1:11" ht="25.5" hidden="1" customHeight="1">
      <c r="A330" s="20" t="s">
        <v>73</v>
      </c>
      <c r="B330" s="227" t="s">
        <v>39</v>
      </c>
      <c r="C330" s="223" t="s">
        <v>65</v>
      </c>
      <c r="D330" s="223" t="s">
        <v>72</v>
      </c>
      <c r="E330" s="223" t="s">
        <v>815</v>
      </c>
      <c r="F330" s="223" t="s">
        <v>27</v>
      </c>
      <c r="G330" s="60"/>
      <c r="H330" s="202">
        <f>H331</f>
        <v>0</v>
      </c>
      <c r="I330" s="118"/>
      <c r="K330" s="118"/>
    </row>
    <row r="331" spans="1:11" ht="25.5" hidden="1" customHeight="1">
      <c r="A331" s="20" t="s">
        <v>90</v>
      </c>
      <c r="B331" s="227" t="s">
        <v>39</v>
      </c>
      <c r="C331" s="223" t="s">
        <v>65</v>
      </c>
      <c r="D331" s="223" t="s">
        <v>72</v>
      </c>
      <c r="E331" s="223" t="s">
        <v>815</v>
      </c>
      <c r="F331" s="223" t="s">
        <v>29</v>
      </c>
      <c r="G331" s="60"/>
      <c r="H331" s="202">
        <f>H332</f>
        <v>0</v>
      </c>
      <c r="I331" s="118"/>
      <c r="K331" s="118"/>
    </row>
    <row r="332" spans="1:11" ht="12.75" hidden="1" customHeight="1">
      <c r="A332" s="225" t="s">
        <v>668</v>
      </c>
      <c r="B332" s="227" t="s">
        <v>39</v>
      </c>
      <c r="C332" s="223" t="s">
        <v>65</v>
      </c>
      <c r="D332" s="223" t="s">
        <v>72</v>
      </c>
      <c r="E332" s="223" t="s">
        <v>815</v>
      </c>
      <c r="F332" s="223" t="s">
        <v>29</v>
      </c>
      <c r="G332" s="60" t="s">
        <v>10</v>
      </c>
      <c r="H332" s="118"/>
      <c r="I332" s="118"/>
      <c r="K332" s="118"/>
    </row>
    <row r="333" spans="1:11" ht="40.5" customHeight="1">
      <c r="A333" s="225" t="s">
        <v>674</v>
      </c>
      <c r="B333" s="227" t="s">
        <v>39</v>
      </c>
      <c r="C333" s="223" t="s">
        <v>65</v>
      </c>
      <c r="D333" s="223" t="s">
        <v>72</v>
      </c>
      <c r="E333" s="223" t="s">
        <v>675</v>
      </c>
      <c r="F333" s="60"/>
      <c r="G333" s="60"/>
      <c r="H333" s="295">
        <f t="shared" ref="H333:K336" si="45">H334</f>
        <v>400</v>
      </c>
      <c r="I333" s="295">
        <f t="shared" si="45"/>
        <v>400</v>
      </c>
      <c r="K333" s="295">
        <f t="shared" si="45"/>
        <v>400</v>
      </c>
    </row>
    <row r="334" spans="1:11" ht="12" customHeight="1">
      <c r="A334" s="225" t="s">
        <v>214</v>
      </c>
      <c r="B334" s="227" t="s">
        <v>39</v>
      </c>
      <c r="C334" s="223" t="s">
        <v>65</v>
      </c>
      <c r="D334" s="223" t="s">
        <v>72</v>
      </c>
      <c r="E334" s="223" t="s">
        <v>676</v>
      </c>
      <c r="F334" s="60"/>
      <c r="G334" s="60"/>
      <c r="H334" s="295">
        <f t="shared" si="45"/>
        <v>400</v>
      </c>
      <c r="I334" s="295">
        <f t="shared" si="45"/>
        <v>400</v>
      </c>
      <c r="K334" s="295">
        <f t="shared" si="45"/>
        <v>400</v>
      </c>
    </row>
    <row r="335" spans="1:11" ht="27.75" customHeight="1">
      <c r="A335" s="20" t="s">
        <v>73</v>
      </c>
      <c r="B335" s="227" t="s">
        <v>39</v>
      </c>
      <c r="C335" s="223" t="s">
        <v>65</v>
      </c>
      <c r="D335" s="223" t="s">
        <v>72</v>
      </c>
      <c r="E335" s="223" t="s">
        <v>676</v>
      </c>
      <c r="F335" s="60" t="s">
        <v>27</v>
      </c>
      <c r="G335" s="60"/>
      <c r="H335" s="295">
        <f t="shared" si="45"/>
        <v>400</v>
      </c>
      <c r="I335" s="295">
        <f t="shared" si="45"/>
        <v>400</v>
      </c>
      <c r="K335" s="295">
        <f t="shared" si="45"/>
        <v>400</v>
      </c>
    </row>
    <row r="336" spans="1:11" ht="27.75" customHeight="1">
      <c r="A336" s="20" t="s">
        <v>90</v>
      </c>
      <c r="B336" s="227" t="s">
        <v>39</v>
      </c>
      <c r="C336" s="223" t="s">
        <v>65</v>
      </c>
      <c r="D336" s="223" t="s">
        <v>72</v>
      </c>
      <c r="E336" s="223" t="s">
        <v>676</v>
      </c>
      <c r="F336" s="60" t="s">
        <v>29</v>
      </c>
      <c r="G336" s="60"/>
      <c r="H336" s="295">
        <f t="shared" si="45"/>
        <v>400</v>
      </c>
      <c r="I336" s="295">
        <f t="shared" si="45"/>
        <v>400</v>
      </c>
      <c r="K336" s="295">
        <f t="shared" si="45"/>
        <v>400</v>
      </c>
    </row>
    <row r="337" spans="1:11" ht="13.5" customHeight="1">
      <c r="A337" s="225" t="s">
        <v>668</v>
      </c>
      <c r="B337" s="227" t="s">
        <v>39</v>
      </c>
      <c r="C337" s="223" t="s">
        <v>65</v>
      </c>
      <c r="D337" s="223" t="s">
        <v>72</v>
      </c>
      <c r="E337" s="223" t="s">
        <v>676</v>
      </c>
      <c r="F337" s="60" t="s">
        <v>29</v>
      </c>
      <c r="G337" s="60" t="s">
        <v>10</v>
      </c>
      <c r="H337" s="120">
        <v>400</v>
      </c>
      <c r="I337" s="120">
        <v>400</v>
      </c>
      <c r="K337" s="120">
        <v>400</v>
      </c>
    </row>
    <row r="338" spans="1:11" ht="25.5" hidden="1">
      <c r="A338" s="36" t="s">
        <v>16</v>
      </c>
      <c r="B338" s="227" t="s">
        <v>39</v>
      </c>
      <c r="C338" s="223" t="s">
        <v>65</v>
      </c>
      <c r="D338" s="223" t="s">
        <v>72</v>
      </c>
      <c r="E338" s="223"/>
      <c r="F338" s="60"/>
      <c r="G338" s="60"/>
      <c r="H338" s="295">
        <f>H339+H343+H360+H347+H351</f>
        <v>0</v>
      </c>
      <c r="I338" s="295">
        <f>I339+I343+I360+I347+I351</f>
        <v>0</v>
      </c>
      <c r="K338" s="295">
        <f>K339+K343+K360+K347+K351</f>
        <v>0</v>
      </c>
    </row>
    <row r="339" spans="1:11" ht="25.5" hidden="1">
      <c r="A339" s="68" t="s">
        <v>950</v>
      </c>
      <c r="B339" s="227" t="s">
        <v>39</v>
      </c>
      <c r="C339" s="223" t="s">
        <v>65</v>
      </c>
      <c r="D339" s="223" t="s">
        <v>72</v>
      </c>
      <c r="E339" s="223" t="s">
        <v>953</v>
      </c>
      <c r="F339" s="223"/>
      <c r="G339" s="223"/>
      <c r="H339" s="295">
        <f t="shared" ref="H339:K341" si="46">H340</f>
        <v>0</v>
      </c>
      <c r="I339" s="295">
        <f t="shared" si="46"/>
        <v>0</v>
      </c>
      <c r="K339" s="295">
        <f t="shared" si="46"/>
        <v>0</v>
      </c>
    </row>
    <row r="340" spans="1:11" ht="30" hidden="1" customHeight="1">
      <c r="A340" s="20" t="s">
        <v>73</v>
      </c>
      <c r="B340" s="227" t="s">
        <v>39</v>
      </c>
      <c r="C340" s="223" t="s">
        <v>65</v>
      </c>
      <c r="D340" s="223" t="s">
        <v>72</v>
      </c>
      <c r="E340" s="223" t="s">
        <v>953</v>
      </c>
      <c r="F340" s="223" t="s">
        <v>27</v>
      </c>
      <c r="G340" s="223"/>
      <c r="H340" s="295">
        <f t="shared" si="46"/>
        <v>0</v>
      </c>
      <c r="I340" s="295">
        <f t="shared" si="46"/>
        <v>0</v>
      </c>
      <c r="J340" s="295">
        <f>J341</f>
        <v>0</v>
      </c>
      <c r="K340" s="295">
        <f t="shared" si="46"/>
        <v>0</v>
      </c>
    </row>
    <row r="341" spans="1:11" ht="13.5" hidden="1" customHeight="1">
      <c r="A341" s="20" t="s">
        <v>90</v>
      </c>
      <c r="B341" s="227" t="s">
        <v>39</v>
      </c>
      <c r="C341" s="223" t="s">
        <v>65</v>
      </c>
      <c r="D341" s="223" t="s">
        <v>72</v>
      </c>
      <c r="E341" s="223" t="s">
        <v>953</v>
      </c>
      <c r="F341" s="223" t="s">
        <v>27</v>
      </c>
      <c r="G341" s="223"/>
      <c r="H341" s="295">
        <f t="shared" si="46"/>
        <v>0</v>
      </c>
      <c r="I341" s="295">
        <f t="shared" si="46"/>
        <v>0</v>
      </c>
      <c r="J341" s="295">
        <f>J342</f>
        <v>0</v>
      </c>
      <c r="K341" s="295">
        <f t="shared" si="46"/>
        <v>0</v>
      </c>
    </row>
    <row r="342" spans="1:11" ht="13.5" hidden="1" customHeight="1">
      <c r="A342" s="225" t="s">
        <v>668</v>
      </c>
      <c r="B342" s="227" t="s">
        <v>39</v>
      </c>
      <c r="C342" s="223" t="s">
        <v>65</v>
      </c>
      <c r="D342" s="223" t="s">
        <v>72</v>
      </c>
      <c r="E342" s="223" t="s">
        <v>953</v>
      </c>
      <c r="F342" s="60" t="s">
        <v>29</v>
      </c>
      <c r="G342" s="60" t="s">
        <v>10</v>
      </c>
      <c r="H342" s="120"/>
      <c r="I342" s="120"/>
      <c r="K342" s="120"/>
    </row>
    <row r="343" spans="1:11" ht="25.5" hidden="1">
      <c r="A343" s="225" t="s">
        <v>951</v>
      </c>
      <c r="B343" s="227" t="s">
        <v>39</v>
      </c>
      <c r="C343" s="223" t="s">
        <v>65</v>
      </c>
      <c r="D343" s="223" t="s">
        <v>72</v>
      </c>
      <c r="E343" s="223" t="s">
        <v>777</v>
      </c>
      <c r="F343" s="60"/>
      <c r="G343" s="60"/>
      <c r="H343" s="295">
        <f>H344</f>
        <v>0</v>
      </c>
      <c r="I343" s="295">
        <f>I344</f>
        <v>0</v>
      </c>
      <c r="K343" s="295">
        <f>K344</f>
        <v>0</v>
      </c>
    </row>
    <row r="344" spans="1:11" ht="24.75" hidden="1" customHeight="1">
      <c r="A344" s="20" t="s">
        <v>73</v>
      </c>
      <c r="B344" s="75" t="s">
        <v>39</v>
      </c>
      <c r="C344" s="223" t="s">
        <v>65</v>
      </c>
      <c r="D344" s="223" t="s">
        <v>72</v>
      </c>
      <c r="E344" s="223" t="s">
        <v>777</v>
      </c>
      <c r="F344" s="223" t="s">
        <v>27</v>
      </c>
      <c r="G344" s="60"/>
      <c r="H344" s="295">
        <f t="shared" ref="H344:K345" si="47">H345</f>
        <v>0</v>
      </c>
      <c r="I344" s="295">
        <f t="shared" si="47"/>
        <v>0</v>
      </c>
      <c r="K344" s="295">
        <f t="shared" si="47"/>
        <v>0</v>
      </c>
    </row>
    <row r="345" spans="1:11" ht="22.5" hidden="1" customHeight="1">
      <c r="A345" s="20" t="s">
        <v>90</v>
      </c>
      <c r="B345" s="75" t="s">
        <v>39</v>
      </c>
      <c r="C345" s="223" t="s">
        <v>65</v>
      </c>
      <c r="D345" s="223" t="s">
        <v>72</v>
      </c>
      <c r="E345" s="223" t="s">
        <v>777</v>
      </c>
      <c r="F345" s="223" t="s">
        <v>29</v>
      </c>
      <c r="G345" s="60"/>
      <c r="H345" s="295">
        <f t="shared" si="47"/>
        <v>0</v>
      </c>
      <c r="I345" s="295">
        <f t="shared" si="47"/>
        <v>0</v>
      </c>
      <c r="K345" s="295">
        <f t="shared" si="47"/>
        <v>0</v>
      </c>
    </row>
    <row r="346" spans="1:11" ht="13.5" hidden="1" customHeight="1">
      <c r="A346" s="225" t="s">
        <v>9</v>
      </c>
      <c r="B346" s="227" t="s">
        <v>39</v>
      </c>
      <c r="C346" s="223" t="s">
        <v>65</v>
      </c>
      <c r="D346" s="223" t="s">
        <v>72</v>
      </c>
      <c r="E346" s="223" t="s">
        <v>777</v>
      </c>
      <c r="F346" s="223" t="s">
        <v>29</v>
      </c>
      <c r="G346" s="60" t="s">
        <v>10</v>
      </c>
      <c r="H346" s="118"/>
      <c r="I346" s="120"/>
      <c r="K346" s="120"/>
    </row>
    <row r="347" spans="1:11" ht="37.5" hidden="1" customHeight="1">
      <c r="A347" s="225" t="s">
        <v>678</v>
      </c>
      <c r="B347" s="227" t="s">
        <v>39</v>
      </c>
      <c r="C347" s="223" t="s">
        <v>65</v>
      </c>
      <c r="D347" s="223" t="s">
        <v>72</v>
      </c>
      <c r="E347" s="223" t="s">
        <v>672</v>
      </c>
      <c r="F347" s="223"/>
      <c r="G347" s="60"/>
      <c r="H347" s="295">
        <f t="shared" ref="H347:K349" si="48">H348</f>
        <v>0</v>
      </c>
      <c r="I347" s="295">
        <f t="shared" si="48"/>
        <v>0</v>
      </c>
      <c r="K347" s="295">
        <f t="shared" si="48"/>
        <v>0</v>
      </c>
    </row>
    <row r="348" spans="1:11" ht="13.5" hidden="1" customHeight="1">
      <c r="A348" s="20" t="s">
        <v>73</v>
      </c>
      <c r="B348" s="75" t="s">
        <v>39</v>
      </c>
      <c r="C348" s="223" t="s">
        <v>65</v>
      </c>
      <c r="D348" s="223" t="s">
        <v>72</v>
      </c>
      <c r="E348" s="223" t="s">
        <v>672</v>
      </c>
      <c r="F348" s="223" t="s">
        <v>27</v>
      </c>
      <c r="G348" s="60"/>
      <c r="H348" s="295">
        <f t="shared" si="48"/>
        <v>0</v>
      </c>
      <c r="I348" s="295">
        <f t="shared" si="48"/>
        <v>0</v>
      </c>
      <c r="K348" s="295">
        <f t="shared" si="48"/>
        <v>0</v>
      </c>
    </row>
    <row r="349" spans="1:11" ht="13.5" hidden="1" customHeight="1">
      <c r="A349" s="259" t="s">
        <v>90</v>
      </c>
      <c r="B349" s="75" t="s">
        <v>39</v>
      </c>
      <c r="C349" s="223" t="s">
        <v>65</v>
      </c>
      <c r="D349" s="223" t="s">
        <v>72</v>
      </c>
      <c r="E349" s="223" t="s">
        <v>672</v>
      </c>
      <c r="F349" s="223" t="s">
        <v>29</v>
      </c>
      <c r="G349" s="60"/>
      <c r="H349" s="295">
        <f t="shared" si="48"/>
        <v>0</v>
      </c>
      <c r="I349" s="295">
        <f t="shared" si="48"/>
        <v>0</v>
      </c>
      <c r="K349" s="295">
        <f t="shared" si="48"/>
        <v>0</v>
      </c>
    </row>
    <row r="350" spans="1:11" ht="13.5" hidden="1" customHeight="1">
      <c r="A350" s="225" t="s">
        <v>9</v>
      </c>
      <c r="B350" s="227" t="s">
        <v>39</v>
      </c>
      <c r="C350" s="223" t="s">
        <v>65</v>
      </c>
      <c r="D350" s="223" t="s">
        <v>72</v>
      </c>
      <c r="E350" s="223" t="s">
        <v>672</v>
      </c>
      <c r="F350" s="223" t="s">
        <v>29</v>
      </c>
      <c r="G350" s="60" t="s">
        <v>10</v>
      </c>
      <c r="H350" s="120"/>
      <c r="I350" s="120"/>
      <c r="K350" s="120"/>
    </row>
    <row r="351" spans="1:11" ht="13.5" hidden="1" customHeight="1">
      <c r="A351" s="225" t="s">
        <v>677</v>
      </c>
      <c r="B351" s="227" t="s">
        <v>39</v>
      </c>
      <c r="C351" s="223" t="s">
        <v>65</v>
      </c>
      <c r="D351" s="223" t="s">
        <v>72</v>
      </c>
      <c r="E351" s="223" t="s">
        <v>673</v>
      </c>
      <c r="F351" s="223"/>
      <c r="G351" s="60"/>
      <c r="H351" s="295">
        <f t="shared" ref="H351:K353" si="49">H352</f>
        <v>0</v>
      </c>
      <c r="I351" s="295">
        <f t="shared" si="49"/>
        <v>0</v>
      </c>
      <c r="K351" s="295">
        <f t="shared" si="49"/>
        <v>0</v>
      </c>
    </row>
    <row r="352" spans="1:11" ht="13.5" hidden="1" customHeight="1">
      <c r="A352" s="20" t="s">
        <v>73</v>
      </c>
      <c r="B352" s="227" t="s">
        <v>39</v>
      </c>
      <c r="C352" s="223" t="s">
        <v>65</v>
      </c>
      <c r="D352" s="223" t="s">
        <v>72</v>
      </c>
      <c r="E352" s="223" t="s">
        <v>673</v>
      </c>
      <c r="F352" s="223" t="s">
        <v>27</v>
      </c>
      <c r="G352" s="60"/>
      <c r="H352" s="295">
        <f t="shared" si="49"/>
        <v>0</v>
      </c>
      <c r="I352" s="295">
        <f t="shared" si="49"/>
        <v>0</v>
      </c>
      <c r="K352" s="295">
        <f t="shared" si="49"/>
        <v>0</v>
      </c>
    </row>
    <row r="353" spans="1:11" ht="13.5" hidden="1" customHeight="1">
      <c r="A353" s="20" t="s">
        <v>90</v>
      </c>
      <c r="B353" s="227" t="s">
        <v>39</v>
      </c>
      <c r="C353" s="223" t="s">
        <v>65</v>
      </c>
      <c r="D353" s="223" t="s">
        <v>72</v>
      </c>
      <c r="E353" s="223" t="s">
        <v>673</v>
      </c>
      <c r="F353" s="223" t="s">
        <v>29</v>
      </c>
      <c r="G353" s="60"/>
      <c r="H353" s="295">
        <f t="shared" si="49"/>
        <v>0</v>
      </c>
      <c r="I353" s="295">
        <f t="shared" si="49"/>
        <v>0</v>
      </c>
      <c r="K353" s="295">
        <f t="shared" si="49"/>
        <v>0</v>
      </c>
    </row>
    <row r="354" spans="1:11" ht="13.5" hidden="1" customHeight="1">
      <c r="A354" s="225" t="s">
        <v>57</v>
      </c>
      <c r="B354" s="227" t="s">
        <v>39</v>
      </c>
      <c r="C354" s="223" t="s">
        <v>65</v>
      </c>
      <c r="D354" s="223" t="s">
        <v>72</v>
      </c>
      <c r="E354" s="223" t="s">
        <v>673</v>
      </c>
      <c r="F354" s="223" t="s">
        <v>29</v>
      </c>
      <c r="G354" s="60" t="s">
        <v>12</v>
      </c>
      <c r="H354" s="120"/>
      <c r="I354" s="120"/>
      <c r="K354" s="120"/>
    </row>
    <row r="355" spans="1:11" ht="102" hidden="1">
      <c r="A355" s="255" t="s">
        <v>813</v>
      </c>
      <c r="B355" s="227" t="s">
        <v>39</v>
      </c>
      <c r="C355" s="223" t="s">
        <v>65</v>
      </c>
      <c r="D355" s="223" t="s">
        <v>72</v>
      </c>
      <c r="E355" s="223" t="s">
        <v>814</v>
      </c>
      <c r="F355" s="223"/>
      <c r="G355" s="60"/>
      <c r="H355" s="202">
        <f>H356</f>
        <v>0</v>
      </c>
      <c r="I355" s="118"/>
      <c r="K355" s="118"/>
    </row>
    <row r="356" spans="1:11" ht="13.5" hidden="1" customHeight="1">
      <c r="A356" s="225" t="s">
        <v>214</v>
      </c>
      <c r="B356" s="227" t="s">
        <v>39</v>
      </c>
      <c r="C356" s="223" t="s">
        <v>65</v>
      </c>
      <c r="D356" s="223" t="s">
        <v>72</v>
      </c>
      <c r="E356" s="223" t="s">
        <v>815</v>
      </c>
      <c r="F356" s="223"/>
      <c r="G356" s="60"/>
      <c r="H356" s="202">
        <f>H357</f>
        <v>0</v>
      </c>
      <c r="I356" s="118"/>
      <c r="K356" s="118"/>
    </row>
    <row r="357" spans="1:11" ht="13.5" hidden="1" customHeight="1">
      <c r="A357" s="20" t="s">
        <v>73</v>
      </c>
      <c r="B357" s="227" t="s">
        <v>39</v>
      </c>
      <c r="C357" s="223" t="s">
        <v>65</v>
      </c>
      <c r="D357" s="223" t="s">
        <v>72</v>
      </c>
      <c r="E357" s="223" t="s">
        <v>815</v>
      </c>
      <c r="F357" s="223" t="s">
        <v>27</v>
      </c>
      <c r="G357" s="60"/>
      <c r="H357" s="202">
        <f>H358</f>
        <v>0</v>
      </c>
      <c r="I357" s="118"/>
      <c r="K357" s="118"/>
    </row>
    <row r="358" spans="1:11" ht="13.5" hidden="1" customHeight="1">
      <c r="A358" s="20" t="s">
        <v>90</v>
      </c>
      <c r="B358" s="227" t="s">
        <v>39</v>
      </c>
      <c r="C358" s="223" t="s">
        <v>65</v>
      </c>
      <c r="D358" s="223" t="s">
        <v>72</v>
      </c>
      <c r="E358" s="223" t="s">
        <v>815</v>
      </c>
      <c r="F358" s="223" t="s">
        <v>29</v>
      </c>
      <c r="G358" s="60"/>
      <c r="H358" s="202">
        <f>H359</f>
        <v>0</v>
      </c>
      <c r="I358" s="118"/>
      <c r="K358" s="118"/>
    </row>
    <row r="359" spans="1:11" ht="13.5" hidden="1" customHeight="1">
      <c r="A359" s="225" t="s">
        <v>668</v>
      </c>
      <c r="B359" s="227" t="s">
        <v>39</v>
      </c>
      <c r="C359" s="223" t="s">
        <v>65</v>
      </c>
      <c r="D359" s="223" t="s">
        <v>72</v>
      </c>
      <c r="E359" s="223" t="s">
        <v>815</v>
      </c>
      <c r="F359" s="223" t="s">
        <v>29</v>
      </c>
      <c r="G359" s="60" t="s">
        <v>10</v>
      </c>
      <c r="H359" s="118"/>
      <c r="I359" s="118"/>
      <c r="K359" s="118"/>
    </row>
    <row r="360" spans="1:11" ht="38.25" hidden="1">
      <c r="A360" s="225" t="s">
        <v>952</v>
      </c>
      <c r="B360" s="227" t="s">
        <v>39</v>
      </c>
      <c r="C360" s="223" t="s">
        <v>65</v>
      </c>
      <c r="D360" s="223" t="s">
        <v>72</v>
      </c>
      <c r="E360" s="223" t="s">
        <v>954</v>
      </c>
      <c r="F360" s="60"/>
      <c r="G360" s="60"/>
      <c r="H360" s="295">
        <f>H361</f>
        <v>0</v>
      </c>
      <c r="I360" s="295">
        <f>I361</f>
        <v>0</v>
      </c>
      <c r="K360" s="295">
        <f>K361</f>
        <v>0</v>
      </c>
    </row>
    <row r="361" spans="1:11" ht="26.25" hidden="1" customHeight="1">
      <c r="A361" s="20" t="s">
        <v>73</v>
      </c>
      <c r="B361" s="227" t="s">
        <v>39</v>
      </c>
      <c r="C361" s="223" t="s">
        <v>65</v>
      </c>
      <c r="D361" s="223" t="s">
        <v>72</v>
      </c>
      <c r="E361" s="223" t="s">
        <v>954</v>
      </c>
      <c r="F361" s="60" t="s">
        <v>27</v>
      </c>
      <c r="G361" s="60"/>
      <c r="H361" s="295">
        <f t="shared" ref="H361:K362" si="50">H362</f>
        <v>0</v>
      </c>
      <c r="I361" s="295">
        <f t="shared" si="50"/>
        <v>0</v>
      </c>
      <c r="K361" s="295">
        <f t="shared" si="50"/>
        <v>0</v>
      </c>
    </row>
    <row r="362" spans="1:11" ht="27" hidden="1" customHeight="1">
      <c r="A362" s="20" t="s">
        <v>90</v>
      </c>
      <c r="B362" s="227" t="s">
        <v>39</v>
      </c>
      <c r="C362" s="223" t="s">
        <v>65</v>
      </c>
      <c r="D362" s="223" t="s">
        <v>72</v>
      </c>
      <c r="E362" s="223" t="s">
        <v>954</v>
      </c>
      <c r="F362" s="60" t="s">
        <v>29</v>
      </c>
      <c r="G362" s="60"/>
      <c r="H362" s="295">
        <f t="shared" si="50"/>
        <v>0</v>
      </c>
      <c r="I362" s="295">
        <f t="shared" si="50"/>
        <v>0</v>
      </c>
      <c r="K362" s="295">
        <f t="shared" si="50"/>
        <v>0</v>
      </c>
    </row>
    <row r="363" spans="1:11" ht="13.5" hidden="1" customHeight="1">
      <c r="A363" s="225" t="s">
        <v>668</v>
      </c>
      <c r="B363" s="227" t="s">
        <v>39</v>
      </c>
      <c r="C363" s="223" t="s">
        <v>65</v>
      </c>
      <c r="D363" s="223" t="s">
        <v>72</v>
      </c>
      <c r="E363" s="223" t="s">
        <v>954</v>
      </c>
      <c r="F363" s="60" t="s">
        <v>29</v>
      </c>
      <c r="G363" s="60" t="s">
        <v>10</v>
      </c>
      <c r="H363" s="120"/>
      <c r="I363" s="120"/>
      <c r="K363" s="120"/>
    </row>
    <row r="364" spans="1:11" ht="25.5" hidden="1" customHeight="1">
      <c r="A364" s="36" t="s">
        <v>79</v>
      </c>
      <c r="B364" s="111" t="s">
        <v>39</v>
      </c>
      <c r="C364" s="178" t="s">
        <v>65</v>
      </c>
      <c r="D364" s="178" t="s">
        <v>80</v>
      </c>
      <c r="E364" s="178"/>
      <c r="F364" s="178"/>
      <c r="G364" s="178"/>
      <c r="H364" s="118"/>
      <c r="I364" s="118"/>
      <c r="K364" s="118"/>
    </row>
    <row r="365" spans="1:11" ht="51" hidden="1" customHeight="1">
      <c r="A365" s="224" t="s">
        <v>81</v>
      </c>
      <c r="B365" s="110" t="s">
        <v>39</v>
      </c>
      <c r="C365" s="294" t="s">
        <v>65</v>
      </c>
      <c r="D365" s="294" t="s">
        <v>80</v>
      </c>
      <c r="E365" s="223" t="s">
        <v>217</v>
      </c>
      <c r="F365" s="294"/>
      <c r="G365" s="294"/>
      <c r="H365" s="118"/>
      <c r="I365" s="118"/>
      <c r="K365" s="118"/>
    </row>
    <row r="366" spans="1:11" ht="38.25" hidden="1" customHeight="1">
      <c r="A366" s="224" t="s">
        <v>218</v>
      </c>
      <c r="B366" s="110" t="s">
        <v>39</v>
      </c>
      <c r="C366" s="294" t="s">
        <v>65</v>
      </c>
      <c r="D366" s="294" t="s">
        <v>80</v>
      </c>
      <c r="E366" s="223" t="s">
        <v>219</v>
      </c>
      <c r="F366" s="294"/>
      <c r="G366" s="294"/>
      <c r="H366" s="118"/>
      <c r="I366" s="118"/>
      <c r="K366" s="118"/>
    </row>
    <row r="367" spans="1:11" ht="12" hidden="1" customHeight="1">
      <c r="A367" s="224" t="s">
        <v>214</v>
      </c>
      <c r="B367" s="110" t="s">
        <v>39</v>
      </c>
      <c r="C367" s="294" t="s">
        <v>65</v>
      </c>
      <c r="D367" s="294" t="s">
        <v>80</v>
      </c>
      <c r="E367" s="223" t="s">
        <v>220</v>
      </c>
      <c r="F367" s="294"/>
      <c r="G367" s="294"/>
      <c r="H367" s="118"/>
      <c r="I367" s="118"/>
      <c r="K367" s="118"/>
    </row>
    <row r="368" spans="1:11" ht="24.75" hidden="1" customHeight="1">
      <c r="A368" s="20" t="s">
        <v>82</v>
      </c>
      <c r="B368" s="75" t="s">
        <v>39</v>
      </c>
      <c r="C368" s="294" t="s">
        <v>65</v>
      </c>
      <c r="D368" s="294" t="s">
        <v>80</v>
      </c>
      <c r="E368" s="223" t="s">
        <v>220</v>
      </c>
      <c r="F368" s="294" t="s">
        <v>27</v>
      </c>
      <c r="G368" s="39"/>
      <c r="H368" s="118"/>
      <c r="I368" s="118"/>
      <c r="K368" s="118"/>
    </row>
    <row r="369" spans="1:13" ht="25.5" hidden="1" customHeight="1">
      <c r="A369" s="20" t="s">
        <v>74</v>
      </c>
      <c r="B369" s="75" t="s">
        <v>39</v>
      </c>
      <c r="C369" s="294" t="s">
        <v>65</v>
      </c>
      <c r="D369" s="294" t="s">
        <v>80</v>
      </c>
      <c r="E369" s="223" t="s">
        <v>220</v>
      </c>
      <c r="F369" s="294" t="s">
        <v>29</v>
      </c>
      <c r="G369" s="39"/>
      <c r="H369" s="118"/>
      <c r="I369" s="118"/>
      <c r="K369" s="118"/>
    </row>
    <row r="370" spans="1:13" ht="12.75" hidden="1" customHeight="1">
      <c r="A370" s="224" t="s">
        <v>9</v>
      </c>
      <c r="B370" s="110" t="s">
        <v>39</v>
      </c>
      <c r="C370" s="294" t="s">
        <v>65</v>
      </c>
      <c r="D370" s="294" t="s">
        <v>80</v>
      </c>
      <c r="E370" s="223" t="s">
        <v>220</v>
      </c>
      <c r="F370" s="294" t="s">
        <v>29</v>
      </c>
      <c r="G370" s="294" t="s">
        <v>10</v>
      </c>
      <c r="H370" s="118"/>
      <c r="I370" s="118"/>
      <c r="K370" s="118"/>
    </row>
    <row r="371" spans="1:13" ht="25.5" hidden="1" customHeight="1">
      <c r="A371" s="224" t="s">
        <v>16</v>
      </c>
      <c r="B371" s="110" t="s">
        <v>39</v>
      </c>
      <c r="C371" s="294" t="s">
        <v>65</v>
      </c>
      <c r="D371" s="294" t="s">
        <v>80</v>
      </c>
      <c r="E371" s="223" t="s">
        <v>651</v>
      </c>
      <c r="F371" s="294"/>
      <c r="G371" s="294"/>
      <c r="H371" s="118"/>
      <c r="I371" s="118"/>
      <c r="K371" s="118"/>
    </row>
    <row r="372" spans="1:13" ht="27.75" hidden="1" customHeight="1">
      <c r="A372" s="224" t="s">
        <v>825</v>
      </c>
      <c r="B372" s="110" t="s">
        <v>39</v>
      </c>
      <c r="C372" s="294" t="s">
        <v>65</v>
      </c>
      <c r="D372" s="294" t="s">
        <v>80</v>
      </c>
      <c r="E372" s="223" t="s">
        <v>826</v>
      </c>
      <c r="F372" s="294"/>
      <c r="G372" s="294"/>
      <c r="H372" s="118"/>
      <c r="I372" s="118"/>
      <c r="K372" s="118"/>
    </row>
    <row r="373" spans="1:13" ht="25.5" hidden="1" customHeight="1">
      <c r="A373" s="20" t="s">
        <v>82</v>
      </c>
      <c r="B373" s="110" t="s">
        <v>39</v>
      </c>
      <c r="C373" s="294" t="s">
        <v>65</v>
      </c>
      <c r="D373" s="294" t="s">
        <v>80</v>
      </c>
      <c r="E373" s="223" t="s">
        <v>826</v>
      </c>
      <c r="F373" s="294" t="s">
        <v>27</v>
      </c>
      <c r="G373" s="294"/>
      <c r="H373" s="118"/>
      <c r="I373" s="118"/>
      <c r="K373" s="118"/>
    </row>
    <row r="374" spans="1:13" ht="25.5" hidden="1" customHeight="1">
      <c r="A374" s="20" t="s">
        <v>90</v>
      </c>
      <c r="B374" s="110" t="s">
        <v>39</v>
      </c>
      <c r="C374" s="294" t="s">
        <v>65</v>
      </c>
      <c r="D374" s="294" t="s">
        <v>80</v>
      </c>
      <c r="E374" s="223" t="s">
        <v>826</v>
      </c>
      <c r="F374" s="294" t="s">
        <v>29</v>
      </c>
      <c r="G374" s="294"/>
      <c r="H374" s="118"/>
      <c r="I374" s="118"/>
      <c r="K374" s="118"/>
    </row>
    <row r="375" spans="1:13" ht="12.75" hidden="1" customHeight="1">
      <c r="A375" s="224" t="s">
        <v>57</v>
      </c>
      <c r="B375" s="110" t="s">
        <v>39</v>
      </c>
      <c r="C375" s="294" t="s">
        <v>65</v>
      </c>
      <c r="D375" s="294" t="s">
        <v>80</v>
      </c>
      <c r="E375" s="223" t="s">
        <v>826</v>
      </c>
      <c r="F375" s="294" t="s">
        <v>29</v>
      </c>
      <c r="G375" s="294" t="s">
        <v>12</v>
      </c>
      <c r="H375" s="118"/>
      <c r="I375" s="118"/>
      <c r="K375" s="118"/>
    </row>
    <row r="376" spans="1:13" ht="12.75" customHeight="1">
      <c r="A376" s="89" t="s">
        <v>400</v>
      </c>
      <c r="B376" s="42" t="s">
        <v>39</v>
      </c>
      <c r="C376" s="178" t="s">
        <v>84</v>
      </c>
      <c r="D376" s="178"/>
      <c r="E376" s="178"/>
      <c r="F376" s="178"/>
      <c r="G376" s="178"/>
      <c r="H376" s="226">
        <f>H381+H405+H395+H384</f>
        <v>980</v>
      </c>
      <c r="I376" s="226">
        <f>I381+I405+I395+I384</f>
        <v>1170</v>
      </c>
      <c r="J376" s="226">
        <f>J381+J405+J395+J384</f>
        <v>0</v>
      </c>
      <c r="K376" s="226">
        <f>K381+K405+K395+K384</f>
        <v>140</v>
      </c>
      <c r="L376" s="264">
        <f>H376+H623+H1544</f>
        <v>1985.4</v>
      </c>
      <c r="M376" s="264">
        <f>I376+I623+I1544</f>
        <v>2175.3000000000002</v>
      </c>
    </row>
    <row r="377" spans="1:13" ht="17.25" hidden="1" customHeight="1">
      <c r="A377" s="296" t="s">
        <v>85</v>
      </c>
      <c r="B377" s="287" t="s">
        <v>39</v>
      </c>
      <c r="C377" s="287" t="s">
        <v>84</v>
      </c>
      <c r="D377" s="178" t="s">
        <v>86</v>
      </c>
      <c r="E377" s="178"/>
      <c r="F377" s="178"/>
      <c r="G377" s="178"/>
      <c r="H377" s="226">
        <f t="shared" ref="H377:K378" si="51">H378</f>
        <v>0</v>
      </c>
      <c r="I377" s="226">
        <f t="shared" si="51"/>
        <v>0</v>
      </c>
      <c r="K377" s="226">
        <f t="shared" si="51"/>
        <v>0</v>
      </c>
    </row>
    <row r="378" spans="1:13" ht="54" hidden="1" customHeight="1">
      <c r="A378" s="257" t="s">
        <v>1001</v>
      </c>
      <c r="B378" s="227" t="s">
        <v>39</v>
      </c>
      <c r="C378" s="294" t="s">
        <v>138</v>
      </c>
      <c r="D378" s="294" t="s">
        <v>86</v>
      </c>
      <c r="E378" s="294" t="s">
        <v>982</v>
      </c>
      <c r="F378" s="294"/>
      <c r="G378" s="294"/>
      <c r="H378" s="229">
        <f t="shared" si="51"/>
        <v>0</v>
      </c>
      <c r="I378" s="229">
        <f t="shared" si="51"/>
        <v>0</v>
      </c>
      <c r="K378" s="229">
        <f t="shared" si="51"/>
        <v>0</v>
      </c>
    </row>
    <row r="379" spans="1:13" ht="51" hidden="1" customHeight="1">
      <c r="A379" s="26" t="s">
        <v>512</v>
      </c>
      <c r="B379" s="227" t="s">
        <v>39</v>
      </c>
      <c r="C379" s="294" t="s">
        <v>138</v>
      </c>
      <c r="D379" s="294" t="s">
        <v>86</v>
      </c>
      <c r="E379" s="294" t="s">
        <v>982</v>
      </c>
      <c r="F379" s="294" t="s">
        <v>93</v>
      </c>
      <c r="G379" s="294"/>
      <c r="H379" s="229">
        <f>H380+H382</f>
        <v>0</v>
      </c>
      <c r="I379" s="229">
        <f>I380+I382</f>
        <v>0</v>
      </c>
      <c r="K379" s="229">
        <f>K380+K382</f>
        <v>0</v>
      </c>
    </row>
    <row r="380" spans="1:13" ht="15" hidden="1" customHeight="1">
      <c r="A380" s="225" t="s">
        <v>149</v>
      </c>
      <c r="B380" s="227" t="s">
        <v>39</v>
      </c>
      <c r="C380" s="294" t="s">
        <v>138</v>
      </c>
      <c r="D380" s="294" t="s">
        <v>86</v>
      </c>
      <c r="E380" s="294" t="s">
        <v>982</v>
      </c>
      <c r="F380" s="294" t="s">
        <v>150</v>
      </c>
      <c r="G380" s="294"/>
      <c r="H380" s="226"/>
      <c r="I380" s="226"/>
      <c r="K380" s="226"/>
    </row>
    <row r="381" spans="1:13" ht="17.25" hidden="1" customHeight="1">
      <c r="A381" s="224" t="s">
        <v>9</v>
      </c>
      <c r="B381" s="227" t="s">
        <v>39</v>
      </c>
      <c r="C381" s="294" t="s">
        <v>138</v>
      </c>
      <c r="D381" s="294" t="s">
        <v>86</v>
      </c>
      <c r="E381" s="294" t="s">
        <v>982</v>
      </c>
      <c r="F381" s="294" t="s">
        <v>150</v>
      </c>
      <c r="G381" s="294" t="s">
        <v>10</v>
      </c>
      <c r="H381" s="226"/>
      <c r="I381" s="226"/>
      <c r="K381" s="226"/>
    </row>
    <row r="382" spans="1:13" ht="36.75" hidden="1" customHeight="1">
      <c r="A382" s="26" t="s">
        <v>512</v>
      </c>
      <c r="B382" s="227" t="s">
        <v>39</v>
      </c>
      <c r="C382" s="294" t="s">
        <v>138</v>
      </c>
      <c r="D382" s="294" t="s">
        <v>86</v>
      </c>
      <c r="E382" s="294" t="s">
        <v>982</v>
      </c>
      <c r="F382" s="294" t="s">
        <v>150</v>
      </c>
      <c r="G382" s="294"/>
      <c r="H382" s="226"/>
      <c r="I382" s="226"/>
      <c r="K382" s="226"/>
    </row>
    <row r="383" spans="1:13" ht="15" hidden="1" customHeight="1">
      <c r="A383" s="47" t="s">
        <v>11</v>
      </c>
      <c r="B383" s="227" t="s">
        <v>39</v>
      </c>
      <c r="C383" s="294" t="s">
        <v>138</v>
      </c>
      <c r="D383" s="294" t="s">
        <v>143</v>
      </c>
      <c r="E383" s="294" t="s">
        <v>982</v>
      </c>
      <c r="F383" s="294" t="s">
        <v>150</v>
      </c>
      <c r="G383" s="294" t="s">
        <v>12</v>
      </c>
      <c r="H383" s="226"/>
      <c r="I383" s="226"/>
      <c r="K383" s="226"/>
    </row>
    <row r="384" spans="1:13" ht="15" customHeight="1">
      <c r="A384" s="89" t="s">
        <v>87</v>
      </c>
      <c r="B384" s="42" t="s">
        <v>39</v>
      </c>
      <c r="C384" s="178" t="s">
        <v>84</v>
      </c>
      <c r="D384" s="178" t="s">
        <v>88</v>
      </c>
      <c r="E384" s="178"/>
      <c r="F384" s="178"/>
      <c r="G384" s="178"/>
      <c r="H384" s="226">
        <f>H385+H390</f>
        <v>70</v>
      </c>
      <c r="I384" s="226">
        <f>I385+I390</f>
        <v>30</v>
      </c>
      <c r="K384" s="226">
        <f>K385+K390</f>
        <v>0</v>
      </c>
    </row>
    <row r="385" spans="1:11" ht="53.25" customHeight="1">
      <c r="A385" s="91" t="s">
        <v>1040</v>
      </c>
      <c r="B385" s="132" t="s">
        <v>39</v>
      </c>
      <c r="C385" s="294" t="s">
        <v>84</v>
      </c>
      <c r="D385" s="294" t="s">
        <v>88</v>
      </c>
      <c r="E385" s="294" t="s">
        <v>1019</v>
      </c>
      <c r="F385" s="294"/>
      <c r="G385" s="294"/>
      <c r="H385" s="295">
        <f t="shared" ref="H385:K388" si="52">H386</f>
        <v>70</v>
      </c>
      <c r="I385" s="295">
        <f t="shared" si="52"/>
        <v>30</v>
      </c>
      <c r="K385" s="295">
        <f t="shared" si="52"/>
        <v>0</v>
      </c>
    </row>
    <row r="386" spans="1:11" ht="15" customHeight="1">
      <c r="A386" s="91" t="s">
        <v>214</v>
      </c>
      <c r="B386" s="132" t="s">
        <v>39</v>
      </c>
      <c r="C386" s="294" t="s">
        <v>84</v>
      </c>
      <c r="D386" s="294" t="s">
        <v>88</v>
      </c>
      <c r="E386" s="294" t="s">
        <v>1020</v>
      </c>
      <c r="F386" s="294"/>
      <c r="G386" s="294"/>
      <c r="H386" s="295">
        <f t="shared" si="52"/>
        <v>70</v>
      </c>
      <c r="I386" s="295">
        <f t="shared" si="52"/>
        <v>30</v>
      </c>
      <c r="K386" s="295">
        <f t="shared" si="52"/>
        <v>0</v>
      </c>
    </row>
    <row r="387" spans="1:11" ht="23.25" customHeight="1">
      <c r="A387" s="20" t="s">
        <v>35</v>
      </c>
      <c r="B387" s="132" t="s">
        <v>39</v>
      </c>
      <c r="C387" s="294" t="s">
        <v>84</v>
      </c>
      <c r="D387" s="294" t="s">
        <v>88</v>
      </c>
      <c r="E387" s="294" t="s">
        <v>1020</v>
      </c>
      <c r="F387" s="294" t="s">
        <v>27</v>
      </c>
      <c r="G387" s="294"/>
      <c r="H387" s="295">
        <f t="shared" si="52"/>
        <v>70</v>
      </c>
      <c r="I387" s="295">
        <f t="shared" si="52"/>
        <v>30</v>
      </c>
      <c r="K387" s="295">
        <f t="shared" si="52"/>
        <v>0</v>
      </c>
    </row>
    <row r="388" spans="1:11" ht="24" customHeight="1">
      <c r="A388" s="20" t="s">
        <v>90</v>
      </c>
      <c r="B388" s="132" t="s">
        <v>39</v>
      </c>
      <c r="C388" s="294" t="s">
        <v>84</v>
      </c>
      <c r="D388" s="294" t="s">
        <v>88</v>
      </c>
      <c r="E388" s="294" t="s">
        <v>1020</v>
      </c>
      <c r="F388" s="294" t="s">
        <v>29</v>
      </c>
      <c r="G388" s="294"/>
      <c r="H388" s="295">
        <f t="shared" si="52"/>
        <v>70</v>
      </c>
      <c r="I388" s="295">
        <f t="shared" si="52"/>
        <v>30</v>
      </c>
      <c r="K388" s="295">
        <f t="shared" si="52"/>
        <v>0</v>
      </c>
    </row>
    <row r="389" spans="1:11" ht="15" customHeight="1">
      <c r="A389" s="224" t="s">
        <v>9</v>
      </c>
      <c r="B389" s="132" t="s">
        <v>39</v>
      </c>
      <c r="C389" s="294" t="s">
        <v>84</v>
      </c>
      <c r="D389" s="294" t="s">
        <v>88</v>
      </c>
      <c r="E389" s="294" t="s">
        <v>1020</v>
      </c>
      <c r="F389" s="294" t="s">
        <v>29</v>
      </c>
      <c r="G389" s="294" t="s">
        <v>10</v>
      </c>
      <c r="H389" s="295">
        <v>70</v>
      </c>
      <c r="I389" s="295">
        <v>30</v>
      </c>
      <c r="K389" s="295">
        <v>0</v>
      </c>
    </row>
    <row r="390" spans="1:11" ht="28.5" hidden="1" customHeight="1">
      <c r="A390" s="36" t="s">
        <v>16</v>
      </c>
      <c r="B390" s="111" t="s">
        <v>39</v>
      </c>
      <c r="C390" s="178" t="s">
        <v>84</v>
      </c>
      <c r="D390" s="178" t="s">
        <v>88</v>
      </c>
      <c r="E390" s="34" t="s">
        <v>651</v>
      </c>
      <c r="F390" s="178"/>
      <c r="G390" s="178"/>
      <c r="H390" s="226">
        <f t="shared" ref="H390:K393" si="53">H391</f>
        <v>0</v>
      </c>
      <c r="I390" s="226">
        <f t="shared" si="53"/>
        <v>0</v>
      </c>
      <c r="K390" s="226">
        <f t="shared" si="53"/>
        <v>0</v>
      </c>
    </row>
    <row r="391" spans="1:11" ht="25.5" hidden="1">
      <c r="A391" s="38" t="s">
        <v>180</v>
      </c>
      <c r="B391" s="78" t="s">
        <v>39</v>
      </c>
      <c r="C391" s="294" t="s">
        <v>84</v>
      </c>
      <c r="D391" s="294" t="s">
        <v>88</v>
      </c>
      <c r="E391" s="34" t="s">
        <v>694</v>
      </c>
      <c r="F391" s="178"/>
      <c r="G391" s="178"/>
      <c r="H391" s="303">
        <f t="shared" si="53"/>
        <v>0</v>
      </c>
      <c r="I391" s="303">
        <f t="shared" si="53"/>
        <v>0</v>
      </c>
      <c r="K391" s="303">
        <f t="shared" si="53"/>
        <v>0</v>
      </c>
    </row>
    <row r="392" spans="1:11" ht="27" hidden="1" customHeight="1">
      <c r="A392" s="20" t="s">
        <v>73</v>
      </c>
      <c r="B392" s="74" t="s">
        <v>39</v>
      </c>
      <c r="C392" s="294" t="s">
        <v>84</v>
      </c>
      <c r="D392" s="294" t="s">
        <v>88</v>
      </c>
      <c r="E392" s="34" t="s">
        <v>694</v>
      </c>
      <c r="F392" s="178" t="s">
        <v>27</v>
      </c>
      <c r="G392" s="178"/>
      <c r="H392" s="303">
        <f t="shared" si="53"/>
        <v>0</v>
      </c>
      <c r="I392" s="303">
        <f t="shared" si="53"/>
        <v>0</v>
      </c>
      <c r="K392" s="303">
        <f t="shared" si="53"/>
        <v>0</v>
      </c>
    </row>
    <row r="393" spans="1:11" ht="25.5" hidden="1" customHeight="1">
      <c r="A393" s="20" t="s">
        <v>90</v>
      </c>
      <c r="B393" s="74" t="s">
        <v>39</v>
      </c>
      <c r="C393" s="294" t="s">
        <v>84</v>
      </c>
      <c r="D393" s="294" t="s">
        <v>88</v>
      </c>
      <c r="E393" s="34" t="s">
        <v>694</v>
      </c>
      <c r="F393" s="178" t="s">
        <v>29</v>
      </c>
      <c r="G393" s="178"/>
      <c r="H393" s="303">
        <f t="shared" si="53"/>
        <v>0</v>
      </c>
      <c r="I393" s="303">
        <f t="shared" si="53"/>
        <v>0</v>
      </c>
      <c r="K393" s="303">
        <f t="shared" si="53"/>
        <v>0</v>
      </c>
    </row>
    <row r="394" spans="1:11" ht="12.75" hidden="1" customHeight="1">
      <c r="A394" s="26" t="s">
        <v>9</v>
      </c>
      <c r="B394" s="74" t="s">
        <v>39</v>
      </c>
      <c r="C394" s="294" t="s">
        <v>84</v>
      </c>
      <c r="D394" s="294" t="s">
        <v>88</v>
      </c>
      <c r="E394" s="34" t="s">
        <v>694</v>
      </c>
      <c r="F394" s="178" t="s">
        <v>29</v>
      </c>
      <c r="G394" s="178" t="s">
        <v>10</v>
      </c>
      <c r="H394" s="134"/>
      <c r="I394" s="134"/>
      <c r="K394" s="134"/>
    </row>
    <row r="395" spans="1:11" ht="38.25" hidden="1">
      <c r="A395" s="92" t="s">
        <v>681</v>
      </c>
      <c r="B395" s="74" t="s">
        <v>39</v>
      </c>
      <c r="C395" s="294" t="s">
        <v>84</v>
      </c>
      <c r="D395" s="294" t="s">
        <v>88</v>
      </c>
      <c r="E395" s="178" t="s">
        <v>680</v>
      </c>
      <c r="F395" s="178"/>
      <c r="G395" s="178"/>
      <c r="H395" s="134">
        <f t="shared" ref="H395:K397" si="54">H396</f>
        <v>0</v>
      </c>
      <c r="I395" s="134">
        <f t="shared" si="54"/>
        <v>0</v>
      </c>
      <c r="K395" s="134">
        <f t="shared" si="54"/>
        <v>0</v>
      </c>
    </row>
    <row r="396" spans="1:11" ht="42.75" hidden="1" customHeight="1">
      <c r="A396" s="92" t="s">
        <v>802</v>
      </c>
      <c r="B396" s="74" t="s">
        <v>39</v>
      </c>
      <c r="C396" s="294" t="s">
        <v>84</v>
      </c>
      <c r="D396" s="294" t="s">
        <v>88</v>
      </c>
      <c r="E396" s="178" t="s">
        <v>808</v>
      </c>
      <c r="F396" s="178"/>
      <c r="G396" s="178"/>
      <c r="H396" s="134">
        <f t="shared" si="54"/>
        <v>0</v>
      </c>
      <c r="I396" s="134">
        <f t="shared" si="54"/>
        <v>0</v>
      </c>
      <c r="K396" s="134">
        <f t="shared" si="54"/>
        <v>0</v>
      </c>
    </row>
    <row r="397" spans="1:11" ht="89.25" hidden="1">
      <c r="A397" s="224" t="s">
        <v>848</v>
      </c>
      <c r="B397" s="74" t="s">
        <v>39</v>
      </c>
      <c r="C397" s="294" t="s">
        <v>84</v>
      </c>
      <c r="D397" s="294" t="s">
        <v>88</v>
      </c>
      <c r="E397" s="34" t="s">
        <v>850</v>
      </c>
      <c r="F397" s="178"/>
      <c r="G397" s="178"/>
      <c r="H397" s="134">
        <f t="shared" si="54"/>
        <v>0</v>
      </c>
      <c r="I397" s="134">
        <f t="shared" si="54"/>
        <v>0</v>
      </c>
      <c r="K397" s="134">
        <f t="shared" si="54"/>
        <v>0</v>
      </c>
    </row>
    <row r="398" spans="1:11" hidden="1">
      <c r="A398" s="224" t="s">
        <v>849</v>
      </c>
      <c r="B398" s="74" t="s">
        <v>39</v>
      </c>
      <c r="C398" s="294" t="s">
        <v>84</v>
      </c>
      <c r="D398" s="294" t="s">
        <v>88</v>
      </c>
      <c r="E398" s="34" t="s">
        <v>851</v>
      </c>
      <c r="F398" s="178"/>
      <c r="G398" s="178"/>
      <c r="H398" s="134">
        <f>H399+H402</f>
        <v>0</v>
      </c>
      <c r="I398" s="134">
        <f>I399+I402</f>
        <v>0</v>
      </c>
      <c r="K398" s="134">
        <f>K399+K402</f>
        <v>0</v>
      </c>
    </row>
    <row r="399" spans="1:11" ht="27" hidden="1" customHeight="1">
      <c r="A399" s="20" t="s">
        <v>82</v>
      </c>
      <c r="B399" s="74" t="s">
        <v>39</v>
      </c>
      <c r="C399" s="294" t="s">
        <v>84</v>
      </c>
      <c r="D399" s="294" t="s">
        <v>88</v>
      </c>
      <c r="E399" s="34" t="s">
        <v>851</v>
      </c>
      <c r="F399" s="178" t="s">
        <v>27</v>
      </c>
      <c r="G399" s="178"/>
      <c r="H399" s="134">
        <f t="shared" ref="H399:K400" si="55">H400</f>
        <v>0</v>
      </c>
      <c r="I399" s="134">
        <f t="shared" si="55"/>
        <v>0</v>
      </c>
      <c r="K399" s="134">
        <f t="shared" si="55"/>
        <v>0</v>
      </c>
    </row>
    <row r="400" spans="1:11" ht="29.25" hidden="1" customHeight="1">
      <c r="A400" s="20" t="s">
        <v>90</v>
      </c>
      <c r="B400" s="74" t="s">
        <v>39</v>
      </c>
      <c r="C400" s="294" t="s">
        <v>84</v>
      </c>
      <c r="D400" s="294" t="s">
        <v>88</v>
      </c>
      <c r="E400" s="34" t="s">
        <v>851</v>
      </c>
      <c r="F400" s="178" t="s">
        <v>29</v>
      </c>
      <c r="G400" s="178"/>
      <c r="H400" s="134">
        <f t="shared" si="55"/>
        <v>0</v>
      </c>
      <c r="I400" s="134">
        <f t="shared" si="55"/>
        <v>0</v>
      </c>
      <c r="K400" s="134">
        <f t="shared" si="55"/>
        <v>0</v>
      </c>
    </row>
    <row r="401" spans="1:11" hidden="1">
      <c r="A401" s="224" t="s">
        <v>9</v>
      </c>
      <c r="B401" s="74" t="s">
        <v>39</v>
      </c>
      <c r="C401" s="294" t="s">
        <v>84</v>
      </c>
      <c r="D401" s="294" t="s">
        <v>88</v>
      </c>
      <c r="E401" s="34" t="s">
        <v>851</v>
      </c>
      <c r="F401" s="178" t="s">
        <v>29</v>
      </c>
      <c r="G401" s="178" t="s">
        <v>10</v>
      </c>
      <c r="H401" s="134"/>
      <c r="I401" s="116"/>
      <c r="K401" s="116"/>
    </row>
    <row r="402" spans="1:11" ht="37.5" hidden="1" customHeight="1">
      <c r="A402" s="64" t="s">
        <v>92</v>
      </c>
      <c r="B402" s="74" t="s">
        <v>39</v>
      </c>
      <c r="C402" s="294" t="s">
        <v>84</v>
      </c>
      <c r="D402" s="294" t="s">
        <v>88</v>
      </c>
      <c r="E402" s="34" t="s">
        <v>851</v>
      </c>
      <c r="F402" s="178" t="s">
        <v>93</v>
      </c>
      <c r="G402" s="178"/>
      <c r="H402" s="134">
        <f t="shared" ref="H402:K403" si="56">H403</f>
        <v>0</v>
      </c>
      <c r="I402" s="134">
        <f t="shared" si="56"/>
        <v>0</v>
      </c>
      <c r="K402" s="134">
        <f t="shared" si="56"/>
        <v>0</v>
      </c>
    </row>
    <row r="403" spans="1:11" hidden="1">
      <c r="A403" s="64" t="s">
        <v>149</v>
      </c>
      <c r="B403" s="74" t="s">
        <v>39</v>
      </c>
      <c r="C403" s="294" t="s">
        <v>84</v>
      </c>
      <c r="D403" s="294" t="s">
        <v>88</v>
      </c>
      <c r="E403" s="34" t="s">
        <v>851</v>
      </c>
      <c r="F403" s="178" t="s">
        <v>852</v>
      </c>
      <c r="G403" s="178"/>
      <c r="H403" s="134">
        <f t="shared" si="56"/>
        <v>0</v>
      </c>
      <c r="I403" s="134">
        <f t="shared" si="56"/>
        <v>0</v>
      </c>
      <c r="K403" s="134">
        <f t="shared" si="56"/>
        <v>0</v>
      </c>
    </row>
    <row r="404" spans="1:11" ht="12.75" hidden="1" customHeight="1">
      <c r="A404" s="224" t="s">
        <v>9</v>
      </c>
      <c r="B404" s="74" t="s">
        <v>39</v>
      </c>
      <c r="C404" s="294" t="s">
        <v>84</v>
      </c>
      <c r="D404" s="294" t="s">
        <v>88</v>
      </c>
      <c r="E404" s="34" t="s">
        <v>851</v>
      </c>
      <c r="F404" s="178" t="s">
        <v>852</v>
      </c>
      <c r="G404" s="178" t="s">
        <v>10</v>
      </c>
      <c r="H404" s="134"/>
      <c r="I404" s="116"/>
      <c r="K404" s="116"/>
    </row>
    <row r="405" spans="1:11" ht="14.25" customHeight="1">
      <c r="A405" s="37" t="s">
        <v>176</v>
      </c>
      <c r="B405" s="79" t="s">
        <v>39</v>
      </c>
      <c r="C405" s="178" t="s">
        <v>84</v>
      </c>
      <c r="D405" s="178" t="s">
        <v>177</v>
      </c>
      <c r="E405" s="34"/>
      <c r="F405" s="178"/>
      <c r="G405" s="178"/>
      <c r="H405" s="226">
        <f>H406+H451+H419</f>
        <v>910</v>
      </c>
      <c r="I405" s="226">
        <f>I406+I451+I419</f>
        <v>1140</v>
      </c>
      <c r="K405" s="226">
        <f>K406+K451+K419</f>
        <v>140</v>
      </c>
    </row>
    <row r="406" spans="1:11" ht="27.75" customHeight="1">
      <c r="A406" s="100" t="s">
        <v>16</v>
      </c>
      <c r="B406" s="101" t="s">
        <v>39</v>
      </c>
      <c r="C406" s="294" t="s">
        <v>84</v>
      </c>
      <c r="D406" s="294" t="s">
        <v>177</v>
      </c>
      <c r="E406" s="35" t="s">
        <v>651</v>
      </c>
      <c r="F406" s="294"/>
      <c r="G406" s="294"/>
      <c r="H406" s="295">
        <f>H407+H411+H415</f>
        <v>210</v>
      </c>
      <c r="I406" s="295">
        <f>I407+I411+I415</f>
        <v>140</v>
      </c>
      <c r="K406" s="295">
        <f>K407+K411+K415</f>
        <v>140</v>
      </c>
    </row>
    <row r="407" spans="1:11" ht="91.5" customHeight="1">
      <c r="A407" s="260" t="s">
        <v>880</v>
      </c>
      <c r="B407" s="101" t="s">
        <v>39</v>
      </c>
      <c r="C407" s="294" t="s">
        <v>84</v>
      </c>
      <c r="D407" s="294" t="s">
        <v>177</v>
      </c>
      <c r="E407" s="35" t="s">
        <v>695</v>
      </c>
      <c r="F407" s="294"/>
      <c r="G407" s="294"/>
      <c r="H407" s="295">
        <f t="shared" ref="H407:K409" si="57">H408</f>
        <v>100</v>
      </c>
      <c r="I407" s="295">
        <f t="shared" si="57"/>
        <v>50</v>
      </c>
      <c r="K407" s="295">
        <f t="shared" si="57"/>
        <v>50</v>
      </c>
    </row>
    <row r="408" spans="1:11" ht="27" customHeight="1">
      <c r="A408" s="20" t="s">
        <v>73</v>
      </c>
      <c r="B408" s="101" t="s">
        <v>39</v>
      </c>
      <c r="C408" s="294" t="s">
        <v>84</v>
      </c>
      <c r="D408" s="294" t="s">
        <v>177</v>
      </c>
      <c r="E408" s="35" t="s">
        <v>695</v>
      </c>
      <c r="F408" s="294" t="s">
        <v>27</v>
      </c>
      <c r="G408" s="294"/>
      <c r="H408" s="295">
        <f t="shared" si="57"/>
        <v>100</v>
      </c>
      <c r="I408" s="295">
        <f t="shared" si="57"/>
        <v>50</v>
      </c>
      <c r="K408" s="295">
        <f t="shared" si="57"/>
        <v>50</v>
      </c>
    </row>
    <row r="409" spans="1:11" ht="27" customHeight="1">
      <c r="A409" s="20" t="s">
        <v>90</v>
      </c>
      <c r="B409" s="101" t="s">
        <v>39</v>
      </c>
      <c r="C409" s="294" t="s">
        <v>84</v>
      </c>
      <c r="D409" s="294" t="s">
        <v>177</v>
      </c>
      <c r="E409" s="35" t="s">
        <v>695</v>
      </c>
      <c r="F409" s="294" t="s">
        <v>29</v>
      </c>
      <c r="G409" s="294"/>
      <c r="H409" s="295">
        <f t="shared" si="57"/>
        <v>100</v>
      </c>
      <c r="I409" s="295">
        <f t="shared" si="57"/>
        <v>50</v>
      </c>
      <c r="K409" s="295">
        <f t="shared" si="57"/>
        <v>50</v>
      </c>
    </row>
    <row r="410" spans="1:11">
      <c r="A410" s="224" t="s">
        <v>9</v>
      </c>
      <c r="B410" s="101" t="s">
        <v>39</v>
      </c>
      <c r="C410" s="294" t="s">
        <v>84</v>
      </c>
      <c r="D410" s="294" t="s">
        <v>177</v>
      </c>
      <c r="E410" s="35" t="s">
        <v>695</v>
      </c>
      <c r="F410" s="294" t="s">
        <v>29</v>
      </c>
      <c r="G410" s="294" t="s">
        <v>10</v>
      </c>
      <c r="H410" s="120">
        <v>100</v>
      </c>
      <c r="I410" s="120">
        <v>50</v>
      </c>
      <c r="K410" s="120">
        <v>50</v>
      </c>
    </row>
    <row r="411" spans="1:11" ht="39" customHeight="1">
      <c r="A411" s="137" t="s">
        <v>881</v>
      </c>
      <c r="B411" s="101" t="s">
        <v>39</v>
      </c>
      <c r="C411" s="294" t="s">
        <v>84</v>
      </c>
      <c r="D411" s="294" t="s">
        <v>177</v>
      </c>
      <c r="E411" s="35" t="s">
        <v>696</v>
      </c>
      <c r="F411" s="294"/>
      <c r="G411" s="294"/>
      <c r="H411" s="295">
        <f t="shared" ref="H411:K413" si="58">H412</f>
        <v>60</v>
      </c>
      <c r="I411" s="295">
        <f t="shared" si="58"/>
        <v>40</v>
      </c>
      <c r="K411" s="295">
        <f t="shared" si="58"/>
        <v>40</v>
      </c>
    </row>
    <row r="412" spans="1:11" ht="22.5" customHeight="1">
      <c r="A412" s="20" t="s">
        <v>73</v>
      </c>
      <c r="B412" s="101" t="s">
        <v>39</v>
      </c>
      <c r="C412" s="294" t="s">
        <v>84</v>
      </c>
      <c r="D412" s="294" t="s">
        <v>177</v>
      </c>
      <c r="E412" s="35" t="s">
        <v>696</v>
      </c>
      <c r="F412" s="294" t="s">
        <v>27</v>
      </c>
      <c r="G412" s="294"/>
      <c r="H412" s="295">
        <f t="shared" si="58"/>
        <v>60</v>
      </c>
      <c r="I412" s="295">
        <f t="shared" si="58"/>
        <v>40</v>
      </c>
      <c r="K412" s="295">
        <f t="shared" si="58"/>
        <v>40</v>
      </c>
    </row>
    <row r="413" spans="1:11" ht="27.75" customHeight="1">
      <c r="A413" s="20" t="s">
        <v>90</v>
      </c>
      <c r="B413" s="101" t="s">
        <v>39</v>
      </c>
      <c r="C413" s="294" t="s">
        <v>84</v>
      </c>
      <c r="D413" s="294" t="s">
        <v>177</v>
      </c>
      <c r="E413" s="35" t="s">
        <v>696</v>
      </c>
      <c r="F413" s="294" t="s">
        <v>29</v>
      </c>
      <c r="G413" s="294"/>
      <c r="H413" s="295">
        <f t="shared" si="58"/>
        <v>60</v>
      </c>
      <c r="I413" s="295">
        <f t="shared" si="58"/>
        <v>40</v>
      </c>
      <c r="K413" s="295">
        <f t="shared" si="58"/>
        <v>40</v>
      </c>
    </row>
    <row r="414" spans="1:11">
      <c r="A414" s="224" t="s">
        <v>9</v>
      </c>
      <c r="B414" s="101" t="s">
        <v>39</v>
      </c>
      <c r="C414" s="294" t="s">
        <v>84</v>
      </c>
      <c r="D414" s="294" t="s">
        <v>177</v>
      </c>
      <c r="E414" s="35" t="s">
        <v>696</v>
      </c>
      <c r="F414" s="294" t="s">
        <v>29</v>
      </c>
      <c r="G414" s="294" t="s">
        <v>10</v>
      </c>
      <c r="H414" s="120">
        <v>60</v>
      </c>
      <c r="I414" s="120">
        <v>40</v>
      </c>
      <c r="K414" s="120">
        <v>40</v>
      </c>
    </row>
    <row r="415" spans="1:11" ht="40.5" customHeight="1">
      <c r="A415" s="92" t="s">
        <v>885</v>
      </c>
      <c r="B415" s="123" t="s">
        <v>39</v>
      </c>
      <c r="C415" s="294" t="s">
        <v>84</v>
      </c>
      <c r="D415" s="294" t="s">
        <v>177</v>
      </c>
      <c r="E415" s="35" t="s">
        <v>698</v>
      </c>
      <c r="F415" s="294"/>
      <c r="G415" s="294"/>
      <c r="H415" s="295">
        <f t="shared" ref="H415:K417" si="59">H416</f>
        <v>50</v>
      </c>
      <c r="I415" s="295">
        <f t="shared" si="59"/>
        <v>50</v>
      </c>
      <c r="K415" s="295">
        <f t="shared" si="59"/>
        <v>50</v>
      </c>
    </row>
    <row r="416" spans="1:11" ht="27" customHeight="1">
      <c r="A416" s="20" t="s">
        <v>73</v>
      </c>
      <c r="B416" s="74" t="s">
        <v>39</v>
      </c>
      <c r="C416" s="294" t="s">
        <v>84</v>
      </c>
      <c r="D416" s="294" t="s">
        <v>177</v>
      </c>
      <c r="E416" s="35" t="s">
        <v>698</v>
      </c>
      <c r="F416" s="294" t="s">
        <v>27</v>
      </c>
      <c r="G416" s="294"/>
      <c r="H416" s="295">
        <f t="shared" si="59"/>
        <v>50</v>
      </c>
      <c r="I416" s="295">
        <f t="shared" si="59"/>
        <v>50</v>
      </c>
      <c r="K416" s="295">
        <f t="shared" si="59"/>
        <v>50</v>
      </c>
    </row>
    <row r="417" spans="1:11" ht="31.5" customHeight="1">
      <c r="A417" s="20" t="s">
        <v>90</v>
      </c>
      <c r="B417" s="74" t="s">
        <v>39</v>
      </c>
      <c r="C417" s="294" t="s">
        <v>84</v>
      </c>
      <c r="D417" s="294" t="s">
        <v>177</v>
      </c>
      <c r="E417" s="35" t="s">
        <v>698</v>
      </c>
      <c r="F417" s="294" t="s">
        <v>29</v>
      </c>
      <c r="G417" s="294"/>
      <c r="H417" s="295">
        <f t="shared" si="59"/>
        <v>50</v>
      </c>
      <c r="I417" s="295">
        <f t="shared" si="59"/>
        <v>50</v>
      </c>
      <c r="K417" s="295">
        <f t="shared" si="59"/>
        <v>50</v>
      </c>
    </row>
    <row r="418" spans="1:11" ht="15" customHeight="1">
      <c r="A418" s="224" t="s">
        <v>9</v>
      </c>
      <c r="B418" s="110" t="s">
        <v>39</v>
      </c>
      <c r="C418" s="294" t="s">
        <v>84</v>
      </c>
      <c r="D418" s="294" t="s">
        <v>177</v>
      </c>
      <c r="E418" s="35" t="s">
        <v>698</v>
      </c>
      <c r="F418" s="294" t="s">
        <v>29</v>
      </c>
      <c r="G418" s="294" t="s">
        <v>10</v>
      </c>
      <c r="H418" s="120">
        <v>50</v>
      </c>
      <c r="I418" s="120">
        <v>50</v>
      </c>
      <c r="K418" s="120">
        <v>50</v>
      </c>
    </row>
    <row r="419" spans="1:11" s="248" customFormat="1" ht="41.25" hidden="1" customHeight="1">
      <c r="A419" s="92" t="s">
        <v>681</v>
      </c>
      <c r="B419" s="123" t="s">
        <v>39</v>
      </c>
      <c r="C419" s="39" t="s">
        <v>84</v>
      </c>
      <c r="D419" s="39" t="s">
        <v>177</v>
      </c>
      <c r="E419" s="294" t="s">
        <v>680</v>
      </c>
      <c r="F419" s="39"/>
      <c r="G419" s="39"/>
      <c r="H419" s="202">
        <f t="shared" ref="H419:K424" si="60">H420</f>
        <v>0</v>
      </c>
      <c r="I419" s="202">
        <f t="shared" si="60"/>
        <v>0</v>
      </c>
      <c r="K419" s="202">
        <f t="shared" si="60"/>
        <v>0</v>
      </c>
    </row>
    <row r="420" spans="1:11" s="248" customFormat="1" ht="42" hidden="1" customHeight="1">
      <c r="A420" s="92" t="s">
        <v>802</v>
      </c>
      <c r="B420" s="123" t="s">
        <v>39</v>
      </c>
      <c r="C420" s="39" t="s">
        <v>84</v>
      </c>
      <c r="D420" s="39" t="s">
        <v>177</v>
      </c>
      <c r="E420" s="294" t="s">
        <v>808</v>
      </c>
      <c r="F420" s="39"/>
      <c r="G420" s="39"/>
      <c r="H420" s="202">
        <f t="shared" si="60"/>
        <v>0</v>
      </c>
      <c r="I420" s="202">
        <f t="shared" si="60"/>
        <v>0</v>
      </c>
      <c r="K420" s="202">
        <f t="shared" si="60"/>
        <v>0</v>
      </c>
    </row>
    <row r="421" spans="1:11" s="248" customFormat="1" ht="38.25" hidden="1">
      <c r="A421" s="92" t="s">
        <v>803</v>
      </c>
      <c r="B421" s="123" t="s">
        <v>39</v>
      </c>
      <c r="C421" s="39" t="s">
        <v>84</v>
      </c>
      <c r="D421" s="39" t="s">
        <v>177</v>
      </c>
      <c r="E421" s="294" t="s">
        <v>805</v>
      </c>
      <c r="F421" s="39"/>
      <c r="G421" s="39"/>
      <c r="H421" s="202">
        <f t="shared" si="60"/>
        <v>0</v>
      </c>
      <c r="I421" s="202">
        <f t="shared" si="60"/>
        <v>0</v>
      </c>
      <c r="K421" s="202">
        <f t="shared" si="60"/>
        <v>0</v>
      </c>
    </row>
    <row r="422" spans="1:11" s="248" customFormat="1" ht="12.75" hidden="1" customHeight="1">
      <c r="A422" s="92" t="s">
        <v>214</v>
      </c>
      <c r="B422" s="123" t="s">
        <v>39</v>
      </c>
      <c r="C422" s="39" t="s">
        <v>84</v>
      </c>
      <c r="D422" s="39" t="s">
        <v>177</v>
      </c>
      <c r="E422" s="294" t="s">
        <v>809</v>
      </c>
      <c r="F422" s="39"/>
      <c r="G422" s="39"/>
      <c r="H422" s="295">
        <f t="shared" si="60"/>
        <v>0</v>
      </c>
      <c r="I422" s="295">
        <f t="shared" si="60"/>
        <v>0</v>
      </c>
      <c r="K422" s="295">
        <f t="shared" si="60"/>
        <v>0</v>
      </c>
    </row>
    <row r="423" spans="1:11" s="248" customFormat="1" ht="27" hidden="1" customHeight="1">
      <c r="A423" s="20" t="s">
        <v>82</v>
      </c>
      <c r="B423" s="123" t="s">
        <v>39</v>
      </c>
      <c r="C423" s="39" t="s">
        <v>84</v>
      </c>
      <c r="D423" s="39" t="s">
        <v>177</v>
      </c>
      <c r="E423" s="294" t="s">
        <v>809</v>
      </c>
      <c r="F423" s="39" t="s">
        <v>27</v>
      </c>
      <c r="G423" s="39"/>
      <c r="H423" s="295">
        <f t="shared" si="60"/>
        <v>0</v>
      </c>
      <c r="I423" s="295">
        <f t="shared" si="60"/>
        <v>0</v>
      </c>
      <c r="K423" s="295">
        <f t="shared" si="60"/>
        <v>0</v>
      </c>
    </row>
    <row r="424" spans="1:11" s="248" customFormat="1" ht="24" hidden="1" customHeight="1">
      <c r="A424" s="20" t="s">
        <v>74</v>
      </c>
      <c r="B424" s="123" t="s">
        <v>39</v>
      </c>
      <c r="C424" s="39" t="s">
        <v>84</v>
      </c>
      <c r="D424" s="39" t="s">
        <v>177</v>
      </c>
      <c r="E424" s="294" t="s">
        <v>809</v>
      </c>
      <c r="F424" s="39" t="s">
        <v>29</v>
      </c>
      <c r="G424" s="39"/>
      <c r="H424" s="295">
        <f t="shared" si="60"/>
        <v>0</v>
      </c>
      <c r="I424" s="295">
        <f t="shared" si="60"/>
        <v>0</v>
      </c>
      <c r="K424" s="295">
        <f t="shared" si="60"/>
        <v>0</v>
      </c>
    </row>
    <row r="425" spans="1:11" s="248" customFormat="1" ht="12.75" hidden="1" customHeight="1">
      <c r="A425" s="224" t="s">
        <v>9</v>
      </c>
      <c r="B425" s="123" t="s">
        <v>39</v>
      </c>
      <c r="C425" s="39" t="s">
        <v>84</v>
      </c>
      <c r="D425" s="39" t="s">
        <v>177</v>
      </c>
      <c r="E425" s="294" t="s">
        <v>809</v>
      </c>
      <c r="F425" s="39" t="s">
        <v>29</v>
      </c>
      <c r="G425" s="39" t="s">
        <v>10</v>
      </c>
      <c r="H425" s="118"/>
      <c r="I425" s="118"/>
      <c r="K425" s="118"/>
    </row>
    <row r="426" spans="1:11" s="248" customFormat="1" ht="26.25" hidden="1" customHeight="1">
      <c r="A426" s="301" t="s">
        <v>989</v>
      </c>
      <c r="B426" s="123" t="s">
        <v>39</v>
      </c>
      <c r="C426" s="294" t="s">
        <v>84</v>
      </c>
      <c r="D426" s="273" t="s">
        <v>987</v>
      </c>
      <c r="E426" s="298"/>
      <c r="F426" s="274"/>
      <c r="G426" s="274"/>
      <c r="H426" s="300">
        <f t="shared" ref="H426:K427" si="61">H427</f>
        <v>0</v>
      </c>
      <c r="I426" s="300">
        <f t="shared" si="61"/>
        <v>0</v>
      </c>
      <c r="K426" s="300">
        <f t="shared" si="61"/>
        <v>0</v>
      </c>
    </row>
    <row r="427" spans="1:11" s="248" customFormat="1" ht="24.75" hidden="1" customHeight="1">
      <c r="A427" s="224" t="s">
        <v>994</v>
      </c>
      <c r="B427" s="74" t="s">
        <v>39</v>
      </c>
      <c r="C427" s="294" t="s">
        <v>84</v>
      </c>
      <c r="D427" s="294" t="s">
        <v>987</v>
      </c>
      <c r="E427" s="294" t="s">
        <v>808</v>
      </c>
      <c r="F427" s="294" t="s">
        <v>519</v>
      </c>
      <c r="G427" s="294"/>
      <c r="H427" s="313">
        <f t="shared" si="61"/>
        <v>0</v>
      </c>
      <c r="I427" s="313">
        <f t="shared" si="61"/>
        <v>0</v>
      </c>
      <c r="K427" s="313">
        <f t="shared" si="61"/>
        <v>0</v>
      </c>
    </row>
    <row r="428" spans="1:11" s="248" customFormat="1" ht="56.25" hidden="1" customHeight="1">
      <c r="A428" s="224" t="s">
        <v>1003</v>
      </c>
      <c r="B428" s="74" t="s">
        <v>39</v>
      </c>
      <c r="C428" s="294" t="s">
        <v>84</v>
      </c>
      <c r="D428" s="274" t="s">
        <v>987</v>
      </c>
      <c r="E428" s="294" t="s">
        <v>850</v>
      </c>
      <c r="F428" s="294"/>
      <c r="G428" s="294"/>
      <c r="H428" s="313">
        <f>H430+H433+H437</f>
        <v>0</v>
      </c>
      <c r="I428" s="313">
        <f>I430+I433+I437</f>
        <v>0</v>
      </c>
      <c r="K428" s="313">
        <f>K430+K433+K437</f>
        <v>0</v>
      </c>
    </row>
    <row r="429" spans="1:11" s="248" customFormat="1" ht="52.5" hidden="1" customHeight="1">
      <c r="A429" s="224" t="s">
        <v>1000</v>
      </c>
      <c r="B429" s="110" t="s">
        <v>39</v>
      </c>
      <c r="C429" s="294" t="s">
        <v>84</v>
      </c>
      <c r="D429" s="274" t="s">
        <v>987</v>
      </c>
      <c r="E429" s="299" t="s">
        <v>993</v>
      </c>
      <c r="F429" s="294"/>
      <c r="G429" s="294"/>
      <c r="H429" s="302">
        <f>H430</f>
        <v>0</v>
      </c>
      <c r="I429" s="302">
        <f>I430</f>
        <v>0</v>
      </c>
      <c r="J429" s="302">
        <f>J430</f>
        <v>0</v>
      </c>
      <c r="K429" s="302">
        <f>K430</f>
        <v>0</v>
      </c>
    </row>
    <row r="430" spans="1:11" s="248" customFormat="1" ht="33.75" hidden="1" customHeight="1">
      <c r="A430" s="283" t="s">
        <v>148</v>
      </c>
      <c r="B430" s="123" t="s">
        <v>39</v>
      </c>
      <c r="C430" s="39" t="s">
        <v>84</v>
      </c>
      <c r="D430" s="274" t="s">
        <v>987</v>
      </c>
      <c r="E430" s="299" t="s">
        <v>993</v>
      </c>
      <c r="F430" s="274" t="s">
        <v>93</v>
      </c>
      <c r="G430" s="274"/>
      <c r="H430" s="300">
        <f t="shared" ref="H430:K431" si="62">H431</f>
        <v>0</v>
      </c>
      <c r="I430" s="300">
        <f t="shared" si="62"/>
        <v>0</v>
      </c>
      <c r="K430" s="300">
        <f t="shared" si="62"/>
        <v>0</v>
      </c>
    </row>
    <row r="431" spans="1:11" s="248" customFormat="1" ht="15" hidden="1" customHeight="1">
      <c r="A431" s="283" t="s">
        <v>149</v>
      </c>
      <c r="B431" s="123" t="s">
        <v>39</v>
      </c>
      <c r="C431" s="39" t="s">
        <v>84</v>
      </c>
      <c r="D431" s="274" t="s">
        <v>987</v>
      </c>
      <c r="E431" s="299" t="s">
        <v>993</v>
      </c>
      <c r="F431" s="274" t="s">
        <v>150</v>
      </c>
      <c r="G431" s="274"/>
      <c r="H431" s="300">
        <f t="shared" si="62"/>
        <v>0</v>
      </c>
      <c r="I431" s="300">
        <f t="shared" si="62"/>
        <v>0</v>
      </c>
      <c r="K431" s="300">
        <f t="shared" si="62"/>
        <v>0</v>
      </c>
    </row>
    <row r="432" spans="1:11" s="248" customFormat="1" ht="14.25" hidden="1" customHeight="1">
      <c r="A432" s="297" t="s">
        <v>9</v>
      </c>
      <c r="B432" s="123" t="s">
        <v>39</v>
      </c>
      <c r="C432" s="39" t="s">
        <v>84</v>
      </c>
      <c r="D432" s="274" t="s">
        <v>987</v>
      </c>
      <c r="E432" s="299" t="s">
        <v>993</v>
      </c>
      <c r="F432" s="274" t="s">
        <v>852</v>
      </c>
      <c r="G432" s="274" t="s">
        <v>10</v>
      </c>
      <c r="H432" s="118"/>
      <c r="I432" s="118"/>
      <c r="K432" s="118"/>
    </row>
    <row r="433" spans="1:11" s="248" customFormat="1" ht="54" hidden="1" customHeight="1">
      <c r="A433" s="224" t="s">
        <v>995</v>
      </c>
      <c r="B433" s="123" t="s">
        <v>39</v>
      </c>
      <c r="C433" s="39" t="s">
        <v>84</v>
      </c>
      <c r="D433" s="294"/>
      <c r="E433" s="299" t="s">
        <v>992</v>
      </c>
      <c r="F433" s="294"/>
      <c r="G433" s="294"/>
      <c r="H433" s="139">
        <f t="shared" ref="H433:K435" si="63">H434</f>
        <v>0</v>
      </c>
      <c r="I433" s="139">
        <f t="shared" si="63"/>
        <v>0</v>
      </c>
      <c r="K433" s="139">
        <f t="shared" si="63"/>
        <v>0</v>
      </c>
    </row>
    <row r="434" spans="1:11" s="248" customFormat="1" ht="24.75" hidden="1" customHeight="1">
      <c r="A434" s="283" t="s">
        <v>148</v>
      </c>
      <c r="B434" s="123" t="s">
        <v>39</v>
      </c>
      <c r="C434" s="39" t="s">
        <v>84</v>
      </c>
      <c r="D434" s="274" t="s">
        <v>987</v>
      </c>
      <c r="E434" s="299" t="s">
        <v>992</v>
      </c>
      <c r="F434" s="274" t="s">
        <v>93</v>
      </c>
      <c r="G434" s="274"/>
      <c r="H434" s="139">
        <f t="shared" si="63"/>
        <v>0</v>
      </c>
      <c r="I434" s="139">
        <f t="shared" si="63"/>
        <v>0</v>
      </c>
      <c r="K434" s="139">
        <f t="shared" si="63"/>
        <v>0</v>
      </c>
    </row>
    <row r="435" spans="1:11" s="248" customFormat="1" ht="15" hidden="1" customHeight="1">
      <c r="A435" s="283" t="s">
        <v>149</v>
      </c>
      <c r="B435" s="123" t="s">
        <v>39</v>
      </c>
      <c r="C435" s="39" t="s">
        <v>84</v>
      </c>
      <c r="D435" s="274" t="s">
        <v>987</v>
      </c>
      <c r="E435" s="299" t="s">
        <v>992</v>
      </c>
      <c r="F435" s="274" t="s">
        <v>150</v>
      </c>
      <c r="G435" s="274"/>
      <c r="H435" s="139">
        <f t="shared" si="63"/>
        <v>0</v>
      </c>
      <c r="I435" s="139">
        <f t="shared" si="63"/>
        <v>0</v>
      </c>
      <c r="K435" s="139">
        <f t="shared" si="63"/>
        <v>0</v>
      </c>
    </row>
    <row r="436" spans="1:11" s="248" customFormat="1" ht="14.25" hidden="1" customHeight="1">
      <c r="A436" s="297" t="s">
        <v>996</v>
      </c>
      <c r="B436" s="123" t="s">
        <v>39</v>
      </c>
      <c r="C436" s="39" t="s">
        <v>84</v>
      </c>
      <c r="D436" s="274" t="s">
        <v>987</v>
      </c>
      <c r="E436" s="299" t="s">
        <v>992</v>
      </c>
      <c r="F436" s="274" t="s">
        <v>852</v>
      </c>
      <c r="G436" s="274" t="s">
        <v>12</v>
      </c>
      <c r="H436" s="118"/>
      <c r="I436" s="118"/>
      <c r="K436" s="118"/>
    </row>
    <row r="437" spans="1:11" s="248" customFormat="1" ht="66.75" hidden="1" customHeight="1">
      <c r="A437" s="224" t="s">
        <v>997</v>
      </c>
      <c r="B437" s="123" t="s">
        <v>39</v>
      </c>
      <c r="C437" s="39" t="s">
        <v>84</v>
      </c>
      <c r="D437" s="294"/>
      <c r="E437" s="299" t="s">
        <v>999</v>
      </c>
      <c r="F437" s="294"/>
      <c r="G437" s="294"/>
      <c r="H437" s="300">
        <f t="shared" ref="H437:K438" si="64">H438</f>
        <v>0</v>
      </c>
      <c r="I437" s="300">
        <f t="shared" si="64"/>
        <v>0</v>
      </c>
      <c r="K437" s="300">
        <f t="shared" si="64"/>
        <v>0</v>
      </c>
    </row>
    <row r="438" spans="1:11" s="248" customFormat="1" ht="38.25" hidden="1" customHeight="1">
      <c r="A438" s="283" t="s">
        <v>148</v>
      </c>
      <c r="B438" s="123" t="s">
        <v>39</v>
      </c>
      <c r="C438" s="39" t="s">
        <v>84</v>
      </c>
      <c r="D438" s="274" t="s">
        <v>987</v>
      </c>
      <c r="E438" s="299" t="s">
        <v>999</v>
      </c>
      <c r="F438" s="274" t="s">
        <v>93</v>
      </c>
      <c r="G438" s="274"/>
      <c r="H438" s="120">
        <f t="shared" si="64"/>
        <v>0</v>
      </c>
      <c r="I438" s="120">
        <f t="shared" si="64"/>
        <v>0</v>
      </c>
      <c r="K438" s="120">
        <f t="shared" si="64"/>
        <v>0</v>
      </c>
    </row>
    <row r="439" spans="1:11" s="247" customFormat="1" ht="13.5" hidden="1" customHeight="1">
      <c r="A439" s="283" t="s">
        <v>149</v>
      </c>
      <c r="B439" s="110" t="s">
        <v>39</v>
      </c>
      <c r="C439" s="294" t="s">
        <v>84</v>
      </c>
      <c r="D439" s="274" t="s">
        <v>987</v>
      </c>
      <c r="E439" s="299" t="s">
        <v>999</v>
      </c>
      <c r="F439" s="274" t="s">
        <v>150</v>
      </c>
      <c r="G439" s="274"/>
      <c r="H439" s="295">
        <f>H440</f>
        <v>0</v>
      </c>
      <c r="I439" s="118"/>
      <c r="K439" s="118"/>
    </row>
    <row r="440" spans="1:11" s="248" customFormat="1" ht="13.5" hidden="1" customHeight="1">
      <c r="A440" s="297" t="s">
        <v>998</v>
      </c>
      <c r="B440" s="123" t="s">
        <v>39</v>
      </c>
      <c r="C440" s="39" t="s">
        <v>84</v>
      </c>
      <c r="D440" s="274" t="s">
        <v>987</v>
      </c>
      <c r="E440" s="299" t="s">
        <v>999</v>
      </c>
      <c r="F440" s="274" t="s">
        <v>852</v>
      </c>
      <c r="G440" s="274" t="s">
        <v>197</v>
      </c>
      <c r="H440" s="202"/>
      <c r="I440" s="258"/>
      <c r="K440" s="258"/>
    </row>
    <row r="441" spans="1:11" s="248" customFormat="1" ht="25.5" hidden="1" customHeight="1">
      <c r="A441" s="293" t="s">
        <v>988</v>
      </c>
      <c r="B441" s="123" t="s">
        <v>39</v>
      </c>
      <c r="C441" s="39" t="s">
        <v>84</v>
      </c>
      <c r="D441" s="39" t="s">
        <v>987</v>
      </c>
      <c r="E441" s="294" t="s">
        <v>990</v>
      </c>
      <c r="F441" s="39" t="s">
        <v>852</v>
      </c>
      <c r="G441" s="39"/>
      <c r="H441" s="202">
        <f>H442+H443+H444+H445</f>
        <v>0</v>
      </c>
      <c r="I441" s="258"/>
      <c r="K441" s="258"/>
    </row>
    <row r="442" spans="1:11" s="248" customFormat="1" ht="12.75" hidden="1" customHeight="1">
      <c r="A442" s="224" t="s">
        <v>9</v>
      </c>
      <c r="B442" s="123" t="s">
        <v>39</v>
      </c>
      <c r="C442" s="39" t="s">
        <v>84</v>
      </c>
      <c r="D442" s="39" t="s">
        <v>987</v>
      </c>
      <c r="E442" s="294" t="s">
        <v>993</v>
      </c>
      <c r="F442" s="39" t="s">
        <v>852</v>
      </c>
      <c r="G442" s="39" t="s">
        <v>10</v>
      </c>
      <c r="H442" s="258"/>
      <c r="I442" s="258"/>
      <c r="K442" s="258"/>
    </row>
    <row r="443" spans="1:11" s="247" customFormat="1" hidden="1">
      <c r="A443" s="224" t="s">
        <v>11</v>
      </c>
      <c r="B443" s="123" t="s">
        <v>39</v>
      </c>
      <c r="C443" s="39" t="s">
        <v>84</v>
      </c>
      <c r="D443" s="39" t="s">
        <v>987</v>
      </c>
      <c r="E443" s="294" t="s">
        <v>990</v>
      </c>
      <c r="F443" s="294" t="s">
        <v>852</v>
      </c>
      <c r="G443" s="294" t="s">
        <v>12</v>
      </c>
      <c r="H443" s="118"/>
      <c r="I443" s="118"/>
      <c r="K443" s="118"/>
    </row>
    <row r="444" spans="1:11" s="247" customFormat="1" ht="12.75" hidden="1" customHeight="1">
      <c r="A444" s="224" t="s">
        <v>628</v>
      </c>
      <c r="B444" s="123" t="s">
        <v>39</v>
      </c>
      <c r="C444" s="39" t="s">
        <v>84</v>
      </c>
      <c r="D444" s="39" t="s">
        <v>987</v>
      </c>
      <c r="E444" s="294" t="s">
        <v>991</v>
      </c>
      <c r="F444" s="294" t="s">
        <v>852</v>
      </c>
      <c r="G444" s="294" t="s">
        <v>197</v>
      </c>
      <c r="H444" s="118"/>
      <c r="I444" s="118"/>
      <c r="K444" s="118"/>
    </row>
    <row r="445" spans="1:11" s="247" customFormat="1" ht="12.75" hidden="1" customHeight="1">
      <c r="A445" s="224" t="s">
        <v>472</v>
      </c>
      <c r="B445" s="123" t="s">
        <v>39</v>
      </c>
      <c r="C445" s="39" t="s">
        <v>84</v>
      </c>
      <c r="D445" s="39" t="s">
        <v>987</v>
      </c>
      <c r="E445" s="294" t="s">
        <v>804</v>
      </c>
      <c r="F445" s="294" t="s">
        <v>29</v>
      </c>
      <c r="G445" s="294" t="s">
        <v>198</v>
      </c>
      <c r="H445" s="118"/>
      <c r="I445" s="118"/>
      <c r="K445" s="118"/>
    </row>
    <row r="446" spans="1:11" s="247" customFormat="1" ht="25.5" hidden="1" customHeight="1">
      <c r="A446" s="224" t="s">
        <v>16</v>
      </c>
      <c r="B446" s="110" t="s">
        <v>39</v>
      </c>
      <c r="C446" s="294" t="s">
        <v>84</v>
      </c>
      <c r="D446" s="294" t="s">
        <v>177</v>
      </c>
      <c r="E446" s="11" t="s">
        <v>651</v>
      </c>
      <c r="F446" s="294"/>
      <c r="G446" s="294"/>
      <c r="H446" s="118"/>
      <c r="I446" s="118"/>
      <c r="K446" s="118"/>
    </row>
    <row r="447" spans="1:11" s="247" customFormat="1" ht="12.75" hidden="1" customHeight="1">
      <c r="A447" s="224" t="s">
        <v>795</v>
      </c>
      <c r="B447" s="110" t="s">
        <v>39</v>
      </c>
      <c r="C447" s="294" t="s">
        <v>84</v>
      </c>
      <c r="D447" s="294" t="s">
        <v>177</v>
      </c>
      <c r="E447" s="11" t="s">
        <v>794</v>
      </c>
      <c r="F447" s="294"/>
      <c r="G447" s="294"/>
      <c r="H447" s="118"/>
      <c r="I447" s="118"/>
      <c r="K447" s="118"/>
    </row>
    <row r="448" spans="1:11" ht="25.5" hidden="1" customHeight="1">
      <c r="A448" s="20" t="s">
        <v>82</v>
      </c>
      <c r="B448" s="110" t="s">
        <v>39</v>
      </c>
      <c r="C448" s="294" t="s">
        <v>84</v>
      </c>
      <c r="D448" s="294" t="s">
        <v>177</v>
      </c>
      <c r="E448" s="11" t="s">
        <v>794</v>
      </c>
      <c r="F448" s="294" t="s">
        <v>27</v>
      </c>
      <c r="G448" s="294"/>
      <c r="H448" s="118"/>
      <c r="I448" s="118"/>
      <c r="K448" s="118"/>
    </row>
    <row r="449" spans="1:11" ht="25.5" hidden="1" customHeight="1">
      <c r="A449" s="20" t="s">
        <v>74</v>
      </c>
      <c r="B449" s="110" t="s">
        <v>39</v>
      </c>
      <c r="C449" s="294" t="s">
        <v>84</v>
      </c>
      <c r="D449" s="294" t="s">
        <v>177</v>
      </c>
      <c r="E449" s="11" t="s">
        <v>794</v>
      </c>
      <c r="F449" s="294" t="s">
        <v>29</v>
      </c>
      <c r="G449" s="294"/>
      <c r="H449" s="118"/>
      <c r="I449" s="118"/>
      <c r="K449" s="118"/>
    </row>
    <row r="450" spans="1:11" ht="14.25" hidden="1" customHeight="1">
      <c r="A450" s="224" t="s">
        <v>793</v>
      </c>
      <c r="B450" s="110" t="s">
        <v>39</v>
      </c>
      <c r="C450" s="294" t="s">
        <v>84</v>
      </c>
      <c r="D450" s="294" t="s">
        <v>177</v>
      </c>
      <c r="E450" s="11" t="s">
        <v>794</v>
      </c>
      <c r="F450" s="294" t="s">
        <v>29</v>
      </c>
      <c r="G450" s="294" t="s">
        <v>12</v>
      </c>
      <c r="H450" s="118"/>
      <c r="I450" s="118"/>
      <c r="K450" s="118"/>
    </row>
    <row r="451" spans="1:11" ht="75" customHeight="1">
      <c r="A451" s="231" t="s">
        <v>1039</v>
      </c>
      <c r="B451" s="111" t="s">
        <v>39</v>
      </c>
      <c r="C451" s="178" t="s">
        <v>84</v>
      </c>
      <c r="D451" s="178" t="s">
        <v>177</v>
      </c>
      <c r="E451" s="34" t="s">
        <v>912</v>
      </c>
      <c r="F451" s="178"/>
      <c r="G451" s="178"/>
      <c r="H451" s="120">
        <f t="shared" ref="H451:K454" si="65">H452</f>
        <v>700</v>
      </c>
      <c r="I451" s="120">
        <f t="shared" si="65"/>
        <v>1000</v>
      </c>
      <c r="K451" s="120">
        <f t="shared" si="65"/>
        <v>0</v>
      </c>
    </row>
    <row r="452" spans="1:11" ht="12.75" customHeight="1">
      <c r="A452" s="231" t="s">
        <v>214</v>
      </c>
      <c r="B452" s="111" t="s">
        <v>39</v>
      </c>
      <c r="C452" s="178" t="s">
        <v>84</v>
      </c>
      <c r="D452" s="178" t="s">
        <v>177</v>
      </c>
      <c r="E452" s="34" t="s">
        <v>913</v>
      </c>
      <c r="F452" s="178"/>
      <c r="G452" s="178"/>
      <c r="H452" s="120">
        <f t="shared" si="65"/>
        <v>700</v>
      </c>
      <c r="I452" s="120">
        <f t="shared" si="65"/>
        <v>1000</v>
      </c>
      <c r="K452" s="120">
        <f t="shared" si="65"/>
        <v>0</v>
      </c>
    </row>
    <row r="453" spans="1:11" ht="27" customHeight="1">
      <c r="A453" s="20" t="s">
        <v>35</v>
      </c>
      <c r="B453" s="110" t="s">
        <v>39</v>
      </c>
      <c r="C453" s="294" t="s">
        <v>84</v>
      </c>
      <c r="D453" s="294" t="s">
        <v>177</v>
      </c>
      <c r="E453" s="35" t="s">
        <v>913</v>
      </c>
      <c r="F453" s="294" t="s">
        <v>27</v>
      </c>
      <c r="G453" s="294"/>
      <c r="H453" s="120">
        <f t="shared" si="65"/>
        <v>700</v>
      </c>
      <c r="I453" s="120">
        <f t="shared" si="65"/>
        <v>1000</v>
      </c>
      <c r="K453" s="120">
        <f t="shared" si="65"/>
        <v>0</v>
      </c>
    </row>
    <row r="454" spans="1:11" ht="30" customHeight="1">
      <c r="A454" s="20" t="s">
        <v>90</v>
      </c>
      <c r="B454" s="110" t="s">
        <v>39</v>
      </c>
      <c r="C454" s="294" t="s">
        <v>84</v>
      </c>
      <c r="D454" s="294" t="s">
        <v>177</v>
      </c>
      <c r="E454" s="35" t="s">
        <v>913</v>
      </c>
      <c r="F454" s="294" t="s">
        <v>29</v>
      </c>
      <c r="G454" s="294"/>
      <c r="H454" s="120">
        <f t="shared" si="65"/>
        <v>700</v>
      </c>
      <c r="I454" s="120">
        <f t="shared" si="65"/>
        <v>1000</v>
      </c>
      <c r="K454" s="120">
        <f>K455</f>
        <v>0</v>
      </c>
    </row>
    <row r="455" spans="1:11" ht="14.25" customHeight="1">
      <c r="A455" s="224" t="s">
        <v>9</v>
      </c>
      <c r="B455" s="110" t="s">
        <v>39</v>
      </c>
      <c r="C455" s="294" t="s">
        <v>84</v>
      </c>
      <c r="D455" s="294" t="s">
        <v>177</v>
      </c>
      <c r="E455" s="35" t="s">
        <v>913</v>
      </c>
      <c r="F455" s="294" t="s">
        <v>29</v>
      </c>
      <c r="G455" s="294" t="s">
        <v>10</v>
      </c>
      <c r="H455" s="120">
        <v>700</v>
      </c>
      <c r="I455" s="120">
        <v>1000</v>
      </c>
      <c r="K455" s="120">
        <v>0</v>
      </c>
    </row>
    <row r="456" spans="1:11" ht="13.5" customHeight="1">
      <c r="A456" s="21" t="s">
        <v>401</v>
      </c>
      <c r="B456" s="76" t="s">
        <v>39</v>
      </c>
      <c r="C456" s="178" t="s">
        <v>138</v>
      </c>
      <c r="D456" s="178"/>
      <c r="E456" s="34"/>
      <c r="F456" s="178"/>
      <c r="G456" s="178"/>
      <c r="H456" s="226">
        <f>H457+H472+H518+H513</f>
        <v>7657</v>
      </c>
      <c r="I456" s="226">
        <f>I457+I472+I518+I513</f>
        <v>7396.4000000000005</v>
      </c>
      <c r="K456" s="226">
        <f>K457+K472+K518+K513</f>
        <v>7396.4000000000005</v>
      </c>
    </row>
    <row r="457" spans="1:11" ht="14.25" customHeight="1">
      <c r="A457" s="98" t="s">
        <v>139</v>
      </c>
      <c r="B457" s="130" t="s">
        <v>39</v>
      </c>
      <c r="C457" s="18" t="s">
        <v>138</v>
      </c>
      <c r="D457" s="18" t="s">
        <v>140</v>
      </c>
      <c r="E457" s="18"/>
      <c r="F457" s="18"/>
      <c r="G457" s="18"/>
      <c r="H457" s="226">
        <f t="shared" ref="H457:I459" si="66">H465</f>
        <v>1431.3</v>
      </c>
      <c r="I457" s="226">
        <f t="shared" si="66"/>
        <v>1431.3</v>
      </c>
      <c r="K457" s="226">
        <f>K465</f>
        <v>1431.3</v>
      </c>
    </row>
    <row r="458" spans="1:11" ht="26.25" hidden="1" customHeight="1">
      <c r="A458" s="98" t="s">
        <v>16</v>
      </c>
      <c r="B458" s="130" t="s">
        <v>39</v>
      </c>
      <c r="C458" s="18" t="s">
        <v>138</v>
      </c>
      <c r="D458" s="18" t="s">
        <v>140</v>
      </c>
      <c r="E458" s="18" t="s">
        <v>203</v>
      </c>
      <c r="F458" s="18"/>
      <c r="G458" s="18"/>
      <c r="H458" s="99">
        <f t="shared" si="66"/>
        <v>1431.3</v>
      </c>
      <c r="I458" s="99">
        <f t="shared" si="66"/>
        <v>1431.3</v>
      </c>
      <c r="K458" s="99">
        <f>K466</f>
        <v>1431.3</v>
      </c>
    </row>
    <row r="459" spans="1:11" ht="28.5" hidden="1" customHeight="1">
      <c r="A459" s="225" t="s">
        <v>141</v>
      </c>
      <c r="B459" s="227" t="s">
        <v>39</v>
      </c>
      <c r="C459" s="294" t="s">
        <v>138</v>
      </c>
      <c r="D459" s="294" t="s">
        <v>140</v>
      </c>
      <c r="E459" s="223" t="s">
        <v>340</v>
      </c>
      <c r="F459" s="294"/>
      <c r="G459" s="294"/>
      <c r="H459" s="99">
        <f t="shared" si="66"/>
        <v>1431.3</v>
      </c>
      <c r="I459" s="99">
        <f t="shared" si="66"/>
        <v>1431.3</v>
      </c>
      <c r="K459" s="99">
        <f>K467</f>
        <v>1431.3</v>
      </c>
    </row>
    <row r="460" spans="1:11" ht="25.5" hidden="1" customHeight="1">
      <c r="A460" s="224" t="s">
        <v>123</v>
      </c>
      <c r="B460" s="110" t="s">
        <v>39</v>
      </c>
      <c r="C460" s="294" t="s">
        <v>138</v>
      </c>
      <c r="D460" s="294" t="s">
        <v>140</v>
      </c>
      <c r="E460" s="223" t="s">
        <v>340</v>
      </c>
      <c r="F460" s="294" t="s">
        <v>124</v>
      </c>
      <c r="G460" s="294"/>
      <c r="H460" s="118"/>
      <c r="I460" s="118"/>
      <c r="K460" s="118"/>
    </row>
    <row r="461" spans="1:11" ht="26.25" hidden="1" customHeight="1">
      <c r="A461" s="225" t="s">
        <v>127</v>
      </c>
      <c r="B461" s="227" t="s">
        <v>39</v>
      </c>
      <c r="C461" s="294" t="s">
        <v>138</v>
      </c>
      <c r="D461" s="294" t="s">
        <v>140</v>
      </c>
      <c r="E461" s="223" t="s">
        <v>340</v>
      </c>
      <c r="F461" s="294" t="s">
        <v>126</v>
      </c>
      <c r="G461" s="294"/>
      <c r="H461" s="118"/>
      <c r="I461" s="118"/>
      <c r="K461" s="118"/>
    </row>
    <row r="462" spans="1:11" ht="13.5" hidden="1" customHeight="1">
      <c r="A462" s="225" t="s">
        <v>9</v>
      </c>
      <c r="B462" s="227" t="s">
        <v>39</v>
      </c>
      <c r="C462" s="294" t="s">
        <v>138</v>
      </c>
      <c r="D462" s="294" t="s">
        <v>140</v>
      </c>
      <c r="E462" s="223" t="s">
        <v>340</v>
      </c>
      <c r="F462" s="294" t="s">
        <v>126</v>
      </c>
      <c r="G462" s="294" t="s">
        <v>10</v>
      </c>
      <c r="H462" s="118"/>
      <c r="I462" s="118"/>
      <c r="K462" s="118"/>
    </row>
    <row r="463" spans="1:11" ht="26.25" hidden="1" customHeight="1">
      <c r="A463" s="225" t="s">
        <v>127</v>
      </c>
      <c r="B463" s="227" t="s">
        <v>39</v>
      </c>
      <c r="C463" s="294" t="s">
        <v>138</v>
      </c>
      <c r="D463" s="294" t="s">
        <v>140</v>
      </c>
      <c r="E463" s="223" t="s">
        <v>340</v>
      </c>
      <c r="F463" s="294" t="s">
        <v>126</v>
      </c>
      <c r="G463" s="294"/>
      <c r="H463" s="118"/>
      <c r="I463" s="118"/>
      <c r="K463" s="118"/>
    </row>
    <row r="464" spans="1:11" ht="12.75" hidden="1" customHeight="1">
      <c r="A464" s="225" t="s">
        <v>9</v>
      </c>
      <c r="B464" s="227" t="s">
        <v>39</v>
      </c>
      <c r="C464" s="294" t="s">
        <v>138</v>
      </c>
      <c r="D464" s="294" t="s">
        <v>140</v>
      </c>
      <c r="E464" s="223" t="s">
        <v>340</v>
      </c>
      <c r="F464" s="294" t="s">
        <v>126</v>
      </c>
      <c r="G464" s="294" t="s">
        <v>10</v>
      </c>
      <c r="H464" s="118"/>
      <c r="I464" s="118"/>
      <c r="K464" s="118"/>
    </row>
    <row r="465" spans="1:11" ht="31.5" customHeight="1">
      <c r="A465" s="98" t="s">
        <v>16</v>
      </c>
      <c r="B465" s="130" t="s">
        <v>39</v>
      </c>
      <c r="C465" s="18" t="s">
        <v>138</v>
      </c>
      <c r="D465" s="18" t="s">
        <v>140</v>
      </c>
      <c r="E465" s="18" t="s">
        <v>651</v>
      </c>
      <c r="F465" s="18"/>
      <c r="G465" s="18"/>
      <c r="H465" s="295">
        <f t="shared" ref="H465:K466" si="67">H466</f>
        <v>1431.3</v>
      </c>
      <c r="I465" s="295">
        <f t="shared" si="67"/>
        <v>1431.3</v>
      </c>
      <c r="K465" s="295">
        <f t="shared" si="67"/>
        <v>1431.3</v>
      </c>
    </row>
    <row r="466" spans="1:11" ht="21.75" customHeight="1">
      <c r="A466" s="225" t="s">
        <v>141</v>
      </c>
      <c r="B466" s="227" t="s">
        <v>39</v>
      </c>
      <c r="C466" s="294" t="s">
        <v>138</v>
      </c>
      <c r="D466" s="294" t="s">
        <v>140</v>
      </c>
      <c r="E466" s="223" t="s">
        <v>749</v>
      </c>
      <c r="F466" s="294"/>
      <c r="G466" s="294"/>
      <c r="H466" s="295">
        <f t="shared" si="67"/>
        <v>1431.3</v>
      </c>
      <c r="I466" s="295">
        <f t="shared" si="67"/>
        <v>1431.3</v>
      </c>
      <c r="K466" s="295">
        <f t="shared" si="67"/>
        <v>1431.3</v>
      </c>
    </row>
    <row r="467" spans="1:11" ht="28.5" customHeight="1">
      <c r="A467" s="224" t="s">
        <v>123</v>
      </c>
      <c r="B467" s="110" t="s">
        <v>39</v>
      </c>
      <c r="C467" s="294" t="s">
        <v>138</v>
      </c>
      <c r="D467" s="294" t="s">
        <v>140</v>
      </c>
      <c r="E467" s="223" t="s">
        <v>749</v>
      </c>
      <c r="F467" s="294" t="s">
        <v>124</v>
      </c>
      <c r="G467" s="294"/>
      <c r="H467" s="295">
        <f>H470+H468</f>
        <v>1431.3</v>
      </c>
      <c r="I467" s="295">
        <f>I470+I468</f>
        <v>1431.3</v>
      </c>
      <c r="K467" s="295">
        <f>K470+K468</f>
        <v>1431.3</v>
      </c>
    </row>
    <row r="468" spans="1:11" ht="25.5" customHeight="1">
      <c r="A468" s="224" t="s">
        <v>855</v>
      </c>
      <c r="B468" s="110" t="s">
        <v>39</v>
      </c>
      <c r="C468" s="294" t="s">
        <v>138</v>
      </c>
      <c r="D468" s="294" t="s">
        <v>140</v>
      </c>
      <c r="E468" s="223" t="s">
        <v>749</v>
      </c>
      <c r="F468" s="294" t="s">
        <v>856</v>
      </c>
      <c r="G468" s="294"/>
      <c r="H468" s="295">
        <f>H469</f>
        <v>1431.3</v>
      </c>
      <c r="I468" s="295">
        <f>I469</f>
        <v>1431.3</v>
      </c>
      <c r="K468" s="295">
        <f>K469</f>
        <v>1431.3</v>
      </c>
    </row>
    <row r="469" spans="1:11" ht="13.5" customHeight="1">
      <c r="A469" s="225" t="s">
        <v>9</v>
      </c>
      <c r="B469" s="110" t="s">
        <v>39</v>
      </c>
      <c r="C469" s="294" t="s">
        <v>138</v>
      </c>
      <c r="D469" s="294" t="s">
        <v>140</v>
      </c>
      <c r="E469" s="223" t="s">
        <v>749</v>
      </c>
      <c r="F469" s="294" t="s">
        <v>856</v>
      </c>
      <c r="G469" s="294" t="s">
        <v>10</v>
      </c>
      <c r="H469" s="295">
        <v>1431.3</v>
      </c>
      <c r="I469" s="295">
        <v>1431.3</v>
      </c>
      <c r="K469" s="295">
        <v>1431.3</v>
      </c>
    </row>
    <row r="470" spans="1:11" ht="36.75" hidden="1" customHeight="1">
      <c r="A470" s="225" t="s">
        <v>127</v>
      </c>
      <c r="B470" s="227" t="s">
        <v>39</v>
      </c>
      <c r="C470" s="294" t="s">
        <v>138</v>
      </c>
      <c r="D470" s="294" t="s">
        <v>140</v>
      </c>
      <c r="E470" s="223" t="s">
        <v>749</v>
      </c>
      <c r="F470" s="294" t="s">
        <v>126</v>
      </c>
      <c r="G470" s="294"/>
      <c r="H470" s="295">
        <f>H471</f>
        <v>0</v>
      </c>
      <c r="I470" s="118"/>
      <c r="K470" s="118"/>
    </row>
    <row r="471" spans="1:11" ht="12.75" hidden="1" customHeight="1">
      <c r="A471" s="225" t="s">
        <v>9</v>
      </c>
      <c r="B471" s="227" t="s">
        <v>39</v>
      </c>
      <c r="C471" s="294" t="s">
        <v>138</v>
      </c>
      <c r="D471" s="294" t="s">
        <v>140</v>
      </c>
      <c r="E471" s="223" t="s">
        <v>749</v>
      </c>
      <c r="F471" s="294" t="s">
        <v>126</v>
      </c>
      <c r="G471" s="294" t="s">
        <v>10</v>
      </c>
      <c r="H471" s="120"/>
      <c r="I471" s="118"/>
      <c r="K471" s="118"/>
    </row>
    <row r="472" spans="1:11" ht="11.25" hidden="1" customHeight="1">
      <c r="A472" s="36" t="s">
        <v>142</v>
      </c>
      <c r="B472" s="76" t="s">
        <v>39</v>
      </c>
      <c r="C472" s="178" t="s">
        <v>138</v>
      </c>
      <c r="D472" s="178" t="s">
        <v>143</v>
      </c>
      <c r="E472" s="22"/>
      <c r="F472" s="178"/>
      <c r="G472" s="178"/>
      <c r="H472" s="226">
        <f>H473+H489</f>
        <v>0</v>
      </c>
      <c r="I472" s="226">
        <f>I473+I489</f>
        <v>0</v>
      </c>
      <c r="K472" s="226">
        <f>K473+K489</f>
        <v>0</v>
      </c>
    </row>
    <row r="473" spans="1:11" ht="28.5" hidden="1" customHeight="1">
      <c r="A473" s="36" t="s">
        <v>16</v>
      </c>
      <c r="B473" s="227" t="s">
        <v>39</v>
      </c>
      <c r="C473" s="294" t="s">
        <v>138</v>
      </c>
      <c r="D473" s="294" t="s">
        <v>143</v>
      </c>
      <c r="E473" s="294" t="s">
        <v>651</v>
      </c>
      <c r="F473" s="294"/>
      <c r="G473" s="294"/>
      <c r="H473" s="295">
        <f>H474+H479+H484+H507</f>
        <v>0</v>
      </c>
      <c r="I473" s="295">
        <f>I474+I479+I484+I507</f>
        <v>0</v>
      </c>
      <c r="K473" s="295">
        <f>K474+K479+K484+K507</f>
        <v>0</v>
      </c>
    </row>
    <row r="474" spans="1:11" s="247" customFormat="1" ht="66.75" hidden="1" customHeight="1">
      <c r="A474" s="224" t="s">
        <v>632</v>
      </c>
      <c r="B474" s="227" t="s">
        <v>39</v>
      </c>
      <c r="C474" s="294" t="s">
        <v>138</v>
      </c>
      <c r="D474" s="294" t="s">
        <v>143</v>
      </c>
      <c r="E474" s="294" t="s">
        <v>841</v>
      </c>
      <c r="F474" s="294"/>
      <c r="G474" s="294"/>
      <c r="H474" s="295">
        <f t="shared" ref="H474:K475" si="68">H475</f>
        <v>0</v>
      </c>
      <c r="I474" s="295">
        <f t="shared" si="68"/>
        <v>0</v>
      </c>
      <c r="K474" s="295">
        <f t="shared" si="68"/>
        <v>0</v>
      </c>
    </row>
    <row r="475" spans="1:11" ht="25.5" hidden="1">
      <c r="A475" s="224" t="s">
        <v>123</v>
      </c>
      <c r="B475" s="227" t="s">
        <v>39</v>
      </c>
      <c r="C475" s="294" t="s">
        <v>138</v>
      </c>
      <c r="D475" s="294" t="s">
        <v>143</v>
      </c>
      <c r="E475" s="294" t="s">
        <v>841</v>
      </c>
      <c r="F475" s="294" t="s">
        <v>124</v>
      </c>
      <c r="G475" s="294"/>
      <c r="H475" s="295">
        <f t="shared" si="68"/>
        <v>0</v>
      </c>
      <c r="I475" s="295">
        <f t="shared" si="68"/>
        <v>0</v>
      </c>
      <c r="K475" s="295">
        <f t="shared" si="68"/>
        <v>0</v>
      </c>
    </row>
    <row r="476" spans="1:11" ht="24.75" hidden="1" customHeight="1">
      <c r="A476" s="225" t="s">
        <v>434</v>
      </c>
      <c r="B476" s="227" t="s">
        <v>39</v>
      </c>
      <c r="C476" s="294" t="s">
        <v>138</v>
      </c>
      <c r="D476" s="294" t="s">
        <v>143</v>
      </c>
      <c r="E476" s="294" t="s">
        <v>841</v>
      </c>
      <c r="F476" s="294" t="s">
        <v>126</v>
      </c>
      <c r="G476" s="294"/>
      <c r="H476" s="295">
        <f>H478</f>
        <v>0</v>
      </c>
      <c r="I476" s="295">
        <f>I478</f>
        <v>0</v>
      </c>
      <c r="K476" s="295">
        <f>K478</f>
        <v>0</v>
      </c>
    </row>
    <row r="477" spans="1:11" ht="12.75" hidden="1" customHeight="1">
      <c r="A477" s="224" t="s">
        <v>11</v>
      </c>
      <c r="B477" s="227" t="s">
        <v>39</v>
      </c>
      <c r="C477" s="294" t="s">
        <v>138</v>
      </c>
      <c r="D477" s="294" t="s">
        <v>143</v>
      </c>
      <c r="E477" s="294" t="s">
        <v>649</v>
      </c>
      <c r="F477" s="294" t="s">
        <v>435</v>
      </c>
      <c r="G477" s="294" t="s">
        <v>12</v>
      </c>
      <c r="H477" s="118"/>
      <c r="I477" s="118"/>
      <c r="K477" s="118"/>
    </row>
    <row r="478" spans="1:11" hidden="1">
      <c r="A478" s="224" t="s">
        <v>628</v>
      </c>
      <c r="B478" s="227" t="s">
        <v>39</v>
      </c>
      <c r="C478" s="294" t="s">
        <v>138</v>
      </c>
      <c r="D478" s="294" t="s">
        <v>143</v>
      </c>
      <c r="E478" s="294" t="s">
        <v>841</v>
      </c>
      <c r="F478" s="294" t="s">
        <v>126</v>
      </c>
      <c r="G478" s="294" t="s">
        <v>197</v>
      </c>
      <c r="H478" s="120"/>
      <c r="I478" s="120"/>
      <c r="K478" s="120"/>
    </row>
    <row r="479" spans="1:11" ht="60" hidden="1" customHeight="1">
      <c r="A479" s="64" t="s">
        <v>631</v>
      </c>
      <c r="B479" s="46" t="s">
        <v>39</v>
      </c>
      <c r="C479" s="294" t="s">
        <v>138</v>
      </c>
      <c r="D479" s="294" t="s">
        <v>143</v>
      </c>
      <c r="E479" s="294" t="s">
        <v>796</v>
      </c>
      <c r="F479" s="294" t="s">
        <v>38</v>
      </c>
      <c r="G479" s="294"/>
      <c r="H479" s="295">
        <f t="shared" ref="H479:K480" si="69">H480</f>
        <v>0</v>
      </c>
      <c r="I479" s="295">
        <f t="shared" si="69"/>
        <v>0</v>
      </c>
      <c r="K479" s="295">
        <f t="shared" si="69"/>
        <v>0</v>
      </c>
    </row>
    <row r="480" spans="1:11" ht="27" hidden="1" customHeight="1">
      <c r="A480" s="224" t="s">
        <v>123</v>
      </c>
      <c r="B480" s="110" t="s">
        <v>39</v>
      </c>
      <c r="C480" s="294" t="s">
        <v>138</v>
      </c>
      <c r="D480" s="294" t="s">
        <v>143</v>
      </c>
      <c r="E480" s="294" t="s">
        <v>796</v>
      </c>
      <c r="F480" s="294" t="s">
        <v>124</v>
      </c>
      <c r="G480" s="294"/>
      <c r="H480" s="295">
        <f t="shared" si="69"/>
        <v>0</v>
      </c>
      <c r="I480" s="295">
        <f t="shared" si="69"/>
        <v>0</v>
      </c>
      <c r="K480" s="295">
        <f t="shared" si="69"/>
        <v>0</v>
      </c>
    </row>
    <row r="481" spans="1:11" ht="24" hidden="1" customHeight="1">
      <c r="A481" s="224" t="s">
        <v>123</v>
      </c>
      <c r="B481" s="78" t="s">
        <v>39</v>
      </c>
      <c r="C481" s="294" t="s">
        <v>138</v>
      </c>
      <c r="D481" s="294" t="s">
        <v>143</v>
      </c>
      <c r="E481" s="294" t="s">
        <v>796</v>
      </c>
      <c r="F481" s="294" t="s">
        <v>126</v>
      </c>
      <c r="G481" s="294"/>
      <c r="H481" s="295">
        <f>H482+H483</f>
        <v>0</v>
      </c>
      <c r="I481" s="295">
        <f>I482+I483</f>
        <v>0</v>
      </c>
      <c r="K481" s="295">
        <f>K482+K483</f>
        <v>0</v>
      </c>
    </row>
    <row r="482" spans="1:11" ht="12.75" hidden="1" customHeight="1">
      <c r="A482" s="224" t="s">
        <v>11</v>
      </c>
      <c r="B482" s="110" t="s">
        <v>39</v>
      </c>
      <c r="C482" s="294" t="s">
        <v>138</v>
      </c>
      <c r="D482" s="294" t="s">
        <v>143</v>
      </c>
      <c r="E482" s="294" t="s">
        <v>650</v>
      </c>
      <c r="F482" s="294" t="s">
        <v>435</v>
      </c>
      <c r="G482" s="294" t="s">
        <v>12</v>
      </c>
      <c r="H482" s="118"/>
      <c r="I482" s="118"/>
      <c r="K482" s="118"/>
    </row>
    <row r="483" spans="1:11" ht="12.75" hidden="1" customHeight="1">
      <c r="A483" s="224" t="s">
        <v>628</v>
      </c>
      <c r="B483" s="110" t="s">
        <v>39</v>
      </c>
      <c r="C483" s="294" t="s">
        <v>138</v>
      </c>
      <c r="D483" s="294" t="s">
        <v>143</v>
      </c>
      <c r="E483" s="294" t="s">
        <v>796</v>
      </c>
      <c r="F483" s="294" t="s">
        <v>126</v>
      </c>
      <c r="G483" s="294" t="s">
        <v>197</v>
      </c>
      <c r="H483" s="120"/>
      <c r="I483" s="118"/>
      <c r="K483" s="118"/>
    </row>
    <row r="484" spans="1:11" ht="140.25" hidden="1">
      <c r="A484" s="50" t="s">
        <v>817</v>
      </c>
      <c r="B484" s="46" t="s">
        <v>39</v>
      </c>
      <c r="C484" s="294" t="s">
        <v>138</v>
      </c>
      <c r="D484" s="294" t="s">
        <v>143</v>
      </c>
      <c r="E484" s="294" t="s">
        <v>816</v>
      </c>
      <c r="F484" s="294" t="s">
        <v>38</v>
      </c>
      <c r="G484" s="294"/>
      <c r="H484" s="295">
        <f t="shared" ref="H484:K485" si="70">H485</f>
        <v>0</v>
      </c>
      <c r="I484" s="295">
        <f t="shared" si="70"/>
        <v>0</v>
      </c>
      <c r="K484" s="295">
        <f t="shared" si="70"/>
        <v>0</v>
      </c>
    </row>
    <row r="485" spans="1:11" ht="25.5" hidden="1">
      <c r="A485" s="224" t="s">
        <v>123</v>
      </c>
      <c r="B485" s="110" t="s">
        <v>39</v>
      </c>
      <c r="C485" s="294" t="s">
        <v>138</v>
      </c>
      <c r="D485" s="294" t="s">
        <v>143</v>
      </c>
      <c r="E485" s="294" t="s">
        <v>816</v>
      </c>
      <c r="F485" s="294" t="s">
        <v>124</v>
      </c>
      <c r="G485" s="294"/>
      <c r="H485" s="295">
        <f t="shared" si="70"/>
        <v>0</v>
      </c>
      <c r="I485" s="295">
        <f t="shared" si="70"/>
        <v>0</v>
      </c>
      <c r="K485" s="295">
        <f t="shared" si="70"/>
        <v>0</v>
      </c>
    </row>
    <row r="486" spans="1:11" ht="38.25" hidden="1">
      <c r="A486" s="225" t="s">
        <v>127</v>
      </c>
      <c r="B486" s="78" t="s">
        <v>39</v>
      </c>
      <c r="C486" s="294" t="s">
        <v>138</v>
      </c>
      <c r="D486" s="294" t="s">
        <v>143</v>
      </c>
      <c r="E486" s="294" t="s">
        <v>816</v>
      </c>
      <c r="F486" s="294" t="s">
        <v>126</v>
      </c>
      <c r="G486" s="294"/>
      <c r="H486" s="295">
        <f>H487+H488</f>
        <v>0</v>
      </c>
      <c r="I486" s="295">
        <f>I487+I488</f>
        <v>0</v>
      </c>
      <c r="K486" s="295">
        <f>K487+K488</f>
        <v>0</v>
      </c>
    </row>
    <row r="487" spans="1:11" ht="12.75" hidden="1" customHeight="1">
      <c r="A487" s="224" t="s">
        <v>11</v>
      </c>
      <c r="B487" s="110" t="s">
        <v>39</v>
      </c>
      <c r="C487" s="294" t="s">
        <v>138</v>
      </c>
      <c r="D487" s="294" t="s">
        <v>143</v>
      </c>
      <c r="E487" s="294" t="s">
        <v>816</v>
      </c>
      <c r="F487" s="294" t="s">
        <v>126</v>
      </c>
      <c r="G487" s="294" t="s">
        <v>12</v>
      </c>
      <c r="H487" s="118"/>
      <c r="I487" s="118"/>
      <c r="K487" s="118"/>
    </row>
    <row r="488" spans="1:11" hidden="1">
      <c r="A488" s="224" t="s">
        <v>628</v>
      </c>
      <c r="B488" s="110" t="s">
        <v>39</v>
      </c>
      <c r="C488" s="294" t="s">
        <v>138</v>
      </c>
      <c r="D488" s="294" t="s">
        <v>143</v>
      </c>
      <c r="E488" s="294" t="s">
        <v>816</v>
      </c>
      <c r="F488" s="294" t="s">
        <v>126</v>
      </c>
      <c r="G488" s="294" t="s">
        <v>197</v>
      </c>
      <c r="H488" s="118"/>
      <c r="I488" s="120">
        <v>0</v>
      </c>
      <c r="K488" s="120">
        <v>0</v>
      </c>
    </row>
    <row r="489" spans="1:11" s="248" customFormat="1" ht="44.25" hidden="1" customHeight="1">
      <c r="A489" s="92" t="s">
        <v>681</v>
      </c>
      <c r="B489" s="123" t="s">
        <v>39</v>
      </c>
      <c r="C489" s="39" t="s">
        <v>138</v>
      </c>
      <c r="D489" s="39" t="s">
        <v>143</v>
      </c>
      <c r="E489" s="39" t="s">
        <v>680</v>
      </c>
      <c r="F489" s="39"/>
      <c r="G489" s="39"/>
      <c r="H489" s="202">
        <f>H490</f>
        <v>0</v>
      </c>
      <c r="I489" s="202">
        <f>I490</f>
        <v>0</v>
      </c>
      <c r="K489" s="202">
        <f>K490</f>
        <v>0</v>
      </c>
    </row>
    <row r="490" spans="1:11" ht="38.25" hidden="1" customHeight="1">
      <c r="A490" s="224" t="s">
        <v>682</v>
      </c>
      <c r="B490" s="110" t="s">
        <v>39</v>
      </c>
      <c r="C490" s="294" t="s">
        <v>138</v>
      </c>
      <c r="D490" s="294" t="s">
        <v>143</v>
      </c>
      <c r="E490" s="294" t="s">
        <v>683</v>
      </c>
      <c r="F490" s="294"/>
      <c r="G490" s="294"/>
      <c r="H490" s="295">
        <f t="shared" ref="H490:K493" si="71">H491</f>
        <v>0</v>
      </c>
      <c r="I490" s="295">
        <f t="shared" si="71"/>
        <v>0</v>
      </c>
      <c r="K490" s="295">
        <f t="shared" si="71"/>
        <v>0</v>
      </c>
    </row>
    <row r="491" spans="1:11" ht="102" hidden="1">
      <c r="A491" s="249" t="s">
        <v>948</v>
      </c>
      <c r="B491" s="110" t="s">
        <v>39</v>
      </c>
      <c r="C491" s="294" t="s">
        <v>138</v>
      </c>
      <c r="D491" s="294" t="s">
        <v>143</v>
      </c>
      <c r="E491" s="294" t="s">
        <v>684</v>
      </c>
      <c r="F491" s="294"/>
      <c r="G491" s="294"/>
      <c r="H491" s="295">
        <f t="shared" si="71"/>
        <v>0</v>
      </c>
      <c r="I491" s="295">
        <f t="shared" si="71"/>
        <v>0</v>
      </c>
      <c r="K491" s="295">
        <f t="shared" si="71"/>
        <v>0</v>
      </c>
    </row>
    <row r="492" spans="1:11" ht="39" hidden="1" customHeight="1">
      <c r="A492" s="215" t="s">
        <v>978</v>
      </c>
      <c r="B492" s="110" t="s">
        <v>39</v>
      </c>
      <c r="C492" s="294" t="s">
        <v>138</v>
      </c>
      <c r="D492" s="294" t="s">
        <v>143</v>
      </c>
      <c r="E492" s="294" t="s">
        <v>863</v>
      </c>
      <c r="F492" s="294"/>
      <c r="G492" s="294"/>
      <c r="H492" s="295">
        <f t="shared" si="71"/>
        <v>0</v>
      </c>
      <c r="I492" s="295">
        <f t="shared" si="71"/>
        <v>0</v>
      </c>
      <c r="K492" s="295">
        <f t="shared" si="71"/>
        <v>0</v>
      </c>
    </row>
    <row r="493" spans="1:11" ht="25.5" hidden="1" customHeight="1">
      <c r="A493" s="224" t="s">
        <v>123</v>
      </c>
      <c r="B493" s="110" t="s">
        <v>39</v>
      </c>
      <c r="C493" s="294" t="s">
        <v>138</v>
      </c>
      <c r="D493" s="294" t="s">
        <v>143</v>
      </c>
      <c r="E493" s="294" t="s">
        <v>863</v>
      </c>
      <c r="F493" s="294" t="s">
        <v>124</v>
      </c>
      <c r="G493" s="294"/>
      <c r="H493" s="295">
        <f t="shared" si="71"/>
        <v>0</v>
      </c>
      <c r="I493" s="295">
        <f t="shared" si="71"/>
        <v>0</v>
      </c>
      <c r="K493" s="295">
        <f t="shared" si="71"/>
        <v>0</v>
      </c>
    </row>
    <row r="494" spans="1:11" ht="36" hidden="1" customHeight="1">
      <c r="A494" s="225" t="s">
        <v>127</v>
      </c>
      <c r="B494" s="227" t="s">
        <v>39</v>
      </c>
      <c r="C494" s="294" t="s">
        <v>138</v>
      </c>
      <c r="D494" s="294" t="s">
        <v>143</v>
      </c>
      <c r="E494" s="294" t="s">
        <v>863</v>
      </c>
      <c r="F494" s="294" t="s">
        <v>126</v>
      </c>
      <c r="G494" s="294"/>
      <c r="H494" s="295">
        <f>H495+H496+H497</f>
        <v>0</v>
      </c>
      <c r="I494" s="295">
        <f>I495+I496+I497</f>
        <v>0</v>
      </c>
      <c r="K494" s="295">
        <f>K495+K496+K497</f>
        <v>0</v>
      </c>
    </row>
    <row r="495" spans="1:11" ht="12.75" hidden="1" customHeight="1">
      <c r="A495" s="225" t="s">
        <v>9</v>
      </c>
      <c r="B495" s="227" t="s">
        <v>39</v>
      </c>
      <c r="C495" s="294" t="s">
        <v>138</v>
      </c>
      <c r="D495" s="294" t="s">
        <v>143</v>
      </c>
      <c r="E495" s="294" t="s">
        <v>863</v>
      </c>
      <c r="F495" s="294" t="s">
        <v>126</v>
      </c>
      <c r="G495" s="294" t="s">
        <v>10</v>
      </c>
      <c r="H495" s="118"/>
      <c r="I495" s="118"/>
      <c r="K495" s="118"/>
    </row>
    <row r="496" spans="1:11" ht="12.75" hidden="1" customHeight="1">
      <c r="A496" s="225" t="s">
        <v>11</v>
      </c>
      <c r="B496" s="227" t="s">
        <v>39</v>
      </c>
      <c r="C496" s="294" t="s">
        <v>138</v>
      </c>
      <c r="D496" s="294" t="s">
        <v>143</v>
      </c>
      <c r="E496" s="294" t="s">
        <v>863</v>
      </c>
      <c r="F496" s="294" t="s">
        <v>126</v>
      </c>
      <c r="G496" s="294" t="s">
        <v>12</v>
      </c>
      <c r="H496" s="120"/>
      <c r="I496" s="118"/>
      <c r="K496" s="118"/>
    </row>
    <row r="497" spans="1:11" ht="12" hidden="1" customHeight="1">
      <c r="A497" s="225" t="s">
        <v>628</v>
      </c>
      <c r="B497" s="227" t="s">
        <v>39</v>
      </c>
      <c r="C497" s="294" t="s">
        <v>138</v>
      </c>
      <c r="D497" s="294" t="s">
        <v>143</v>
      </c>
      <c r="E497" s="294" t="s">
        <v>863</v>
      </c>
      <c r="F497" s="294" t="s">
        <v>126</v>
      </c>
      <c r="G497" s="294" t="s">
        <v>197</v>
      </c>
      <c r="H497" s="118"/>
      <c r="I497" s="118"/>
      <c r="K497" s="118"/>
    </row>
    <row r="498" spans="1:11" ht="12.75" hidden="1" customHeight="1">
      <c r="A498" s="21" t="s">
        <v>402</v>
      </c>
      <c r="B498" s="76" t="s">
        <v>39</v>
      </c>
      <c r="C498" s="178" t="s">
        <v>154</v>
      </c>
      <c r="D498" s="178"/>
      <c r="E498" s="178"/>
      <c r="F498" s="178"/>
      <c r="G498" s="178"/>
      <c r="H498" s="118"/>
      <c r="I498" s="118"/>
      <c r="K498" s="118"/>
    </row>
    <row r="499" spans="1:11" ht="12.75" hidden="1" customHeight="1">
      <c r="A499" s="21" t="s">
        <v>626</v>
      </c>
      <c r="B499" s="76" t="s">
        <v>39</v>
      </c>
      <c r="C499" s="178" t="s">
        <v>154</v>
      </c>
      <c r="D499" s="178" t="s">
        <v>627</v>
      </c>
      <c r="E499" s="178"/>
      <c r="F499" s="178"/>
      <c r="G499" s="178"/>
      <c r="H499" s="118"/>
      <c r="I499" s="118"/>
      <c r="K499" s="118"/>
    </row>
    <row r="500" spans="1:11" s="247" customFormat="1" ht="25.5" hidden="1" customHeight="1">
      <c r="A500" s="225" t="s">
        <v>681</v>
      </c>
      <c r="B500" s="227" t="s">
        <v>39</v>
      </c>
      <c r="C500" s="294" t="s">
        <v>154</v>
      </c>
      <c r="D500" s="294" t="s">
        <v>627</v>
      </c>
      <c r="E500" s="294" t="s">
        <v>680</v>
      </c>
      <c r="F500" s="294"/>
      <c r="G500" s="294"/>
      <c r="H500" s="118"/>
      <c r="I500" s="118"/>
      <c r="K500" s="118"/>
    </row>
    <row r="501" spans="1:11" s="247" customFormat="1" ht="36.75" hidden="1" customHeight="1">
      <c r="A501" s="225" t="s">
        <v>685</v>
      </c>
      <c r="B501" s="227" t="s">
        <v>39</v>
      </c>
      <c r="C501" s="294" t="s">
        <v>154</v>
      </c>
      <c r="D501" s="294" t="s">
        <v>627</v>
      </c>
      <c r="E501" s="294" t="s">
        <v>687</v>
      </c>
      <c r="F501" s="294"/>
      <c r="G501" s="294"/>
      <c r="H501" s="118"/>
      <c r="I501" s="118"/>
      <c r="K501" s="118"/>
    </row>
    <row r="502" spans="1:11" s="247" customFormat="1" ht="38.25" hidden="1" customHeight="1">
      <c r="A502" s="225" t="s">
        <v>686</v>
      </c>
      <c r="B502" s="227" t="s">
        <v>39</v>
      </c>
      <c r="C502" s="294" t="s">
        <v>154</v>
      </c>
      <c r="D502" s="294" t="s">
        <v>627</v>
      </c>
      <c r="E502" s="294" t="s">
        <v>688</v>
      </c>
      <c r="F502" s="294"/>
      <c r="G502" s="294"/>
      <c r="H502" s="118"/>
      <c r="I502" s="118"/>
      <c r="K502" s="118"/>
    </row>
    <row r="503" spans="1:11" s="247" customFormat="1" ht="12.75" hidden="1" customHeight="1">
      <c r="A503" s="225" t="s">
        <v>214</v>
      </c>
      <c r="B503" s="227" t="s">
        <v>39</v>
      </c>
      <c r="C503" s="294" t="s">
        <v>154</v>
      </c>
      <c r="D503" s="294" t="s">
        <v>627</v>
      </c>
      <c r="E503" s="294" t="s">
        <v>689</v>
      </c>
      <c r="F503" s="294"/>
      <c r="G503" s="294"/>
      <c r="H503" s="118"/>
      <c r="I503" s="118"/>
      <c r="K503" s="118"/>
    </row>
    <row r="504" spans="1:11" s="247" customFormat="1" ht="38.25" hidden="1" customHeight="1">
      <c r="A504" s="64" t="s">
        <v>92</v>
      </c>
      <c r="B504" s="227" t="s">
        <v>39</v>
      </c>
      <c r="C504" s="294" t="s">
        <v>154</v>
      </c>
      <c r="D504" s="294" t="s">
        <v>627</v>
      </c>
      <c r="E504" s="294" t="s">
        <v>689</v>
      </c>
      <c r="F504" s="294" t="s">
        <v>93</v>
      </c>
      <c r="G504" s="294"/>
      <c r="H504" s="118"/>
      <c r="I504" s="118"/>
      <c r="K504" s="118"/>
    </row>
    <row r="505" spans="1:11" s="247" customFormat="1" ht="12.75" hidden="1" customHeight="1">
      <c r="A505" s="64" t="s">
        <v>149</v>
      </c>
      <c r="B505" s="227" t="s">
        <v>39</v>
      </c>
      <c r="C505" s="294" t="s">
        <v>154</v>
      </c>
      <c r="D505" s="294" t="s">
        <v>627</v>
      </c>
      <c r="E505" s="294" t="s">
        <v>689</v>
      </c>
      <c r="F505" s="294" t="s">
        <v>150</v>
      </c>
      <c r="G505" s="294"/>
      <c r="H505" s="118"/>
      <c r="I505" s="118"/>
      <c r="K505" s="118"/>
    </row>
    <row r="506" spans="1:11" s="247" customFormat="1" ht="3" customHeight="1">
      <c r="A506" s="224" t="s">
        <v>94</v>
      </c>
      <c r="B506" s="227" t="s">
        <v>39</v>
      </c>
      <c r="C506" s="294" t="s">
        <v>154</v>
      </c>
      <c r="D506" s="294" t="s">
        <v>627</v>
      </c>
      <c r="E506" s="294" t="s">
        <v>689</v>
      </c>
      <c r="F506" s="294" t="s">
        <v>150</v>
      </c>
      <c r="G506" s="294" t="s">
        <v>10</v>
      </c>
      <c r="H506" s="118"/>
      <c r="I506" s="118"/>
      <c r="K506" s="118"/>
    </row>
    <row r="507" spans="1:11" s="247" customFormat="1" ht="38.25" hidden="1">
      <c r="A507" s="224" t="s">
        <v>981</v>
      </c>
      <c r="B507" s="227" t="s">
        <v>39</v>
      </c>
      <c r="C507" s="294" t="s">
        <v>138</v>
      </c>
      <c r="D507" s="294" t="s">
        <v>143</v>
      </c>
      <c r="E507" s="294" t="s">
        <v>982</v>
      </c>
      <c r="F507" s="294"/>
      <c r="G507" s="294"/>
      <c r="H507" s="229">
        <f>H508</f>
        <v>0</v>
      </c>
      <c r="I507" s="229">
        <f>I508</f>
        <v>0</v>
      </c>
      <c r="K507" s="229">
        <f>K508</f>
        <v>0</v>
      </c>
    </row>
    <row r="508" spans="1:11" s="247" customFormat="1" ht="51" hidden="1">
      <c r="A508" s="20" t="s">
        <v>148</v>
      </c>
      <c r="B508" s="227" t="s">
        <v>39</v>
      </c>
      <c r="C508" s="294" t="s">
        <v>138</v>
      </c>
      <c r="D508" s="294" t="s">
        <v>143</v>
      </c>
      <c r="E508" s="294" t="s">
        <v>982</v>
      </c>
      <c r="F508" s="294" t="s">
        <v>93</v>
      </c>
      <c r="G508" s="294"/>
      <c r="H508" s="229">
        <f>H509+H511</f>
        <v>0</v>
      </c>
      <c r="I508" s="229">
        <f>I509+I511</f>
        <v>0</v>
      </c>
      <c r="K508" s="229">
        <f>K509+K511</f>
        <v>0</v>
      </c>
    </row>
    <row r="509" spans="1:11" s="247" customFormat="1" hidden="1">
      <c r="A509" s="225" t="s">
        <v>149</v>
      </c>
      <c r="B509" s="227" t="s">
        <v>39</v>
      </c>
      <c r="C509" s="294" t="s">
        <v>138</v>
      </c>
      <c r="D509" s="294" t="s">
        <v>143</v>
      </c>
      <c r="E509" s="294" t="s">
        <v>982</v>
      </c>
      <c r="F509" s="294" t="s">
        <v>150</v>
      </c>
      <c r="G509" s="294"/>
      <c r="H509" s="229">
        <f>H510</f>
        <v>0</v>
      </c>
      <c r="I509" s="229">
        <f>I510</f>
        <v>0</v>
      </c>
      <c r="K509" s="229">
        <f>K510</f>
        <v>0</v>
      </c>
    </row>
    <row r="510" spans="1:11" s="247" customFormat="1" hidden="1">
      <c r="A510" s="224" t="s">
        <v>9</v>
      </c>
      <c r="B510" s="227" t="s">
        <v>39</v>
      </c>
      <c r="C510" s="294" t="s">
        <v>138</v>
      </c>
      <c r="D510" s="294" t="s">
        <v>143</v>
      </c>
      <c r="E510" s="294" t="s">
        <v>690</v>
      </c>
      <c r="F510" s="294" t="s">
        <v>126</v>
      </c>
      <c r="G510" s="294" t="s">
        <v>10</v>
      </c>
      <c r="H510" s="118"/>
      <c r="I510" s="118"/>
      <c r="K510" s="118"/>
    </row>
    <row r="511" spans="1:11" s="247" customFormat="1" ht="62.25" hidden="1" customHeight="1">
      <c r="A511" s="26" t="s">
        <v>512</v>
      </c>
      <c r="B511" s="227" t="s">
        <v>39</v>
      </c>
      <c r="C511" s="294" t="s">
        <v>138</v>
      </c>
      <c r="D511" s="294" t="s">
        <v>143</v>
      </c>
      <c r="E511" s="294" t="s">
        <v>982</v>
      </c>
      <c r="F511" s="294" t="s">
        <v>514</v>
      </c>
      <c r="G511" s="294"/>
      <c r="H511" s="229">
        <f>H512</f>
        <v>0</v>
      </c>
      <c r="I511" s="229">
        <f>I512</f>
        <v>0</v>
      </c>
      <c r="K511" s="229">
        <f>K512</f>
        <v>0</v>
      </c>
    </row>
    <row r="512" spans="1:11" s="247" customFormat="1" hidden="1">
      <c r="A512" s="47" t="s">
        <v>11</v>
      </c>
      <c r="B512" s="227" t="s">
        <v>39</v>
      </c>
      <c r="C512" s="294" t="s">
        <v>138</v>
      </c>
      <c r="D512" s="294" t="s">
        <v>143</v>
      </c>
      <c r="E512" s="294" t="s">
        <v>982</v>
      </c>
      <c r="F512" s="294" t="s">
        <v>514</v>
      </c>
      <c r="G512" s="294" t="s">
        <v>10</v>
      </c>
      <c r="H512" s="118"/>
      <c r="I512" s="118"/>
      <c r="K512" s="118"/>
    </row>
    <row r="513" spans="1:11" s="310" customFormat="1" ht="41.25" customHeight="1">
      <c r="A513" s="307" t="s">
        <v>681</v>
      </c>
      <c r="B513" s="308" t="s">
        <v>39</v>
      </c>
      <c r="C513" s="294" t="s">
        <v>138</v>
      </c>
      <c r="D513" s="294" t="s">
        <v>143</v>
      </c>
      <c r="E513" s="294" t="s">
        <v>680</v>
      </c>
      <c r="F513" s="294"/>
      <c r="G513" s="294"/>
      <c r="H513" s="309"/>
      <c r="I513" s="309"/>
      <c r="K513" s="309"/>
    </row>
    <row r="514" spans="1:11" s="310" customFormat="1">
      <c r="A514" s="311" t="s">
        <v>214</v>
      </c>
      <c r="B514" s="177" t="s">
        <v>39</v>
      </c>
      <c r="C514" s="294" t="s">
        <v>138</v>
      </c>
      <c r="D514" s="294" t="s">
        <v>143</v>
      </c>
      <c r="E514" s="294" t="s">
        <v>863</v>
      </c>
      <c r="F514" s="294"/>
      <c r="G514" s="294"/>
      <c r="H514" s="309"/>
      <c r="I514" s="309"/>
      <c r="K514" s="309"/>
    </row>
    <row r="515" spans="1:11" s="310" customFormat="1" ht="21.75" customHeight="1">
      <c r="A515" s="312" t="s">
        <v>35</v>
      </c>
      <c r="B515" s="170" t="s">
        <v>39</v>
      </c>
      <c r="C515" s="294" t="s">
        <v>138</v>
      </c>
      <c r="D515" s="294" t="s">
        <v>143</v>
      </c>
      <c r="E515" s="294" t="s">
        <v>863</v>
      </c>
      <c r="F515" s="294" t="s">
        <v>27</v>
      </c>
      <c r="G515" s="294"/>
      <c r="H515" s="309"/>
      <c r="I515" s="309"/>
      <c r="K515" s="309"/>
    </row>
    <row r="516" spans="1:11" s="310" customFormat="1" ht="24" customHeight="1">
      <c r="A516" s="312" t="s">
        <v>90</v>
      </c>
      <c r="B516" s="170" t="s">
        <v>39</v>
      </c>
      <c r="C516" s="294" t="s">
        <v>138</v>
      </c>
      <c r="D516" s="294" t="s">
        <v>143</v>
      </c>
      <c r="E516" s="294" t="s">
        <v>863</v>
      </c>
      <c r="F516" s="294" t="s">
        <v>29</v>
      </c>
      <c r="G516" s="294"/>
      <c r="H516" s="309"/>
      <c r="I516" s="309"/>
      <c r="K516" s="309"/>
    </row>
    <row r="517" spans="1:11" s="310" customFormat="1">
      <c r="A517" s="257" t="s">
        <v>9</v>
      </c>
      <c r="B517" s="170" t="s">
        <v>39</v>
      </c>
      <c r="C517" s="294" t="s">
        <v>138</v>
      </c>
      <c r="D517" s="294" t="s">
        <v>143</v>
      </c>
      <c r="E517" s="294" t="s">
        <v>863</v>
      </c>
      <c r="F517" s="294" t="s">
        <v>29</v>
      </c>
      <c r="G517" s="294" t="s">
        <v>10</v>
      </c>
      <c r="H517" s="309"/>
      <c r="I517" s="309"/>
      <c r="K517" s="309"/>
    </row>
    <row r="518" spans="1:11" s="247" customFormat="1">
      <c r="A518" s="36" t="s">
        <v>145</v>
      </c>
      <c r="B518" s="227" t="s">
        <v>39</v>
      </c>
      <c r="C518" s="178" t="s">
        <v>138</v>
      </c>
      <c r="D518" s="178" t="s">
        <v>146</v>
      </c>
      <c r="E518" s="178"/>
      <c r="F518" s="294"/>
      <c r="G518" s="294"/>
      <c r="H518" s="303">
        <f>H519</f>
        <v>6225.7</v>
      </c>
      <c r="I518" s="303">
        <f>I519</f>
        <v>5965.1</v>
      </c>
      <c r="K518" s="303">
        <f>K519</f>
        <v>5965.1</v>
      </c>
    </row>
    <row r="519" spans="1:11" s="247" customFormat="1" ht="28.5" customHeight="1">
      <c r="A519" s="98" t="s">
        <v>16</v>
      </c>
      <c r="B519" s="227" t="s">
        <v>39</v>
      </c>
      <c r="C519" s="178" t="s">
        <v>138</v>
      </c>
      <c r="D519" s="178" t="s">
        <v>146</v>
      </c>
      <c r="E519" s="42" t="s">
        <v>651</v>
      </c>
      <c r="F519" s="11"/>
      <c r="G519" s="11"/>
      <c r="H519" s="295">
        <f>H520+H525+H530</f>
        <v>6225.7</v>
      </c>
      <c r="I519" s="295">
        <f>I520+I525+I530</f>
        <v>5965.1</v>
      </c>
      <c r="K519" s="295">
        <f>K520+K525+K530</f>
        <v>5965.1</v>
      </c>
    </row>
    <row r="520" spans="1:11" s="247" customFormat="1" ht="63.75" hidden="1" customHeight="1">
      <c r="A520" s="193" t="s">
        <v>844</v>
      </c>
      <c r="B520" s="227" t="s">
        <v>39</v>
      </c>
      <c r="C520" s="294" t="s">
        <v>138</v>
      </c>
      <c r="D520" s="294" t="s">
        <v>146</v>
      </c>
      <c r="E520" s="45" t="s">
        <v>843</v>
      </c>
      <c r="F520" s="294"/>
      <c r="G520" s="294"/>
      <c r="H520" s="295">
        <f t="shared" ref="H520:K523" si="72">H521</f>
        <v>0</v>
      </c>
      <c r="I520" s="295">
        <f t="shared" si="72"/>
        <v>0</v>
      </c>
      <c r="K520" s="295">
        <f t="shared" si="72"/>
        <v>0</v>
      </c>
    </row>
    <row r="521" spans="1:11" s="247" customFormat="1" ht="47.25" hidden="1" customHeight="1">
      <c r="A521" s="20" t="s">
        <v>148</v>
      </c>
      <c r="B521" s="227" t="s">
        <v>39</v>
      </c>
      <c r="C521" s="294" t="s">
        <v>138</v>
      </c>
      <c r="D521" s="294" t="s">
        <v>146</v>
      </c>
      <c r="E521" s="45" t="s">
        <v>843</v>
      </c>
      <c r="F521" s="294" t="s">
        <v>93</v>
      </c>
      <c r="G521" s="294"/>
      <c r="H521" s="295">
        <f t="shared" si="72"/>
        <v>0</v>
      </c>
      <c r="I521" s="295">
        <f t="shared" si="72"/>
        <v>0</v>
      </c>
      <c r="K521" s="295">
        <f t="shared" si="72"/>
        <v>0</v>
      </c>
    </row>
    <row r="522" spans="1:11" s="247" customFormat="1" ht="12.75" hidden="1" customHeight="1">
      <c r="A522" s="20" t="s">
        <v>149</v>
      </c>
      <c r="B522" s="227" t="s">
        <v>39</v>
      </c>
      <c r="C522" s="294" t="s">
        <v>138</v>
      </c>
      <c r="D522" s="294" t="s">
        <v>146</v>
      </c>
      <c r="E522" s="45" t="s">
        <v>843</v>
      </c>
      <c r="F522" s="294" t="s">
        <v>150</v>
      </c>
      <c r="G522" s="294"/>
      <c r="H522" s="295">
        <f t="shared" si="72"/>
        <v>0</v>
      </c>
      <c r="I522" s="295">
        <f t="shared" si="72"/>
        <v>0</v>
      </c>
      <c r="K522" s="295">
        <f t="shared" si="72"/>
        <v>0</v>
      </c>
    </row>
    <row r="523" spans="1:11" s="247" customFormat="1" ht="51" hidden="1" customHeight="1">
      <c r="A523" s="26" t="s">
        <v>512</v>
      </c>
      <c r="B523" s="227" t="s">
        <v>39</v>
      </c>
      <c r="C523" s="294" t="s">
        <v>138</v>
      </c>
      <c r="D523" s="294" t="s">
        <v>146</v>
      </c>
      <c r="E523" s="45" t="s">
        <v>843</v>
      </c>
      <c r="F523" s="294" t="s">
        <v>514</v>
      </c>
      <c r="G523" s="294"/>
      <c r="H523" s="295">
        <f t="shared" si="72"/>
        <v>0</v>
      </c>
      <c r="I523" s="295">
        <f t="shared" si="72"/>
        <v>0</v>
      </c>
      <c r="K523" s="295">
        <f t="shared" si="72"/>
        <v>0</v>
      </c>
    </row>
    <row r="524" spans="1:11" s="247" customFormat="1" ht="12.75" hidden="1" customHeight="1">
      <c r="A524" s="47" t="s">
        <v>628</v>
      </c>
      <c r="B524" s="227" t="s">
        <v>39</v>
      </c>
      <c r="C524" s="294" t="s">
        <v>138</v>
      </c>
      <c r="D524" s="294" t="s">
        <v>146</v>
      </c>
      <c r="E524" s="45" t="s">
        <v>843</v>
      </c>
      <c r="F524" s="294" t="s">
        <v>514</v>
      </c>
      <c r="G524" s="294" t="s">
        <v>197</v>
      </c>
      <c r="H524" s="118"/>
      <c r="I524" s="118"/>
      <c r="K524" s="118"/>
    </row>
    <row r="525" spans="1:11" s="247" customFormat="1" ht="71.25" customHeight="1">
      <c r="A525" s="68" t="s">
        <v>845</v>
      </c>
      <c r="B525" s="227" t="s">
        <v>39</v>
      </c>
      <c r="C525" s="294" t="s">
        <v>138</v>
      </c>
      <c r="D525" s="294" t="s">
        <v>146</v>
      </c>
      <c r="E525" s="45" t="s">
        <v>781</v>
      </c>
      <c r="F525" s="294"/>
      <c r="G525" s="294"/>
      <c r="H525" s="295">
        <f t="shared" ref="H525:K528" si="73">H526</f>
        <v>6225.7</v>
      </c>
      <c r="I525" s="295">
        <f t="shared" si="73"/>
        <v>5965.1</v>
      </c>
      <c r="K525" s="295">
        <f t="shared" si="73"/>
        <v>5965.1</v>
      </c>
    </row>
    <row r="526" spans="1:11" s="247" customFormat="1" ht="36.75" customHeight="1">
      <c r="A526" s="20" t="s">
        <v>148</v>
      </c>
      <c r="B526" s="227" t="s">
        <v>39</v>
      </c>
      <c r="C526" s="294" t="s">
        <v>138</v>
      </c>
      <c r="D526" s="294" t="s">
        <v>146</v>
      </c>
      <c r="E526" s="45" t="s">
        <v>781</v>
      </c>
      <c r="F526" s="294" t="s">
        <v>93</v>
      </c>
      <c r="G526" s="294"/>
      <c r="H526" s="295">
        <f t="shared" si="73"/>
        <v>6225.7</v>
      </c>
      <c r="I526" s="295">
        <f t="shared" si="73"/>
        <v>5965.1</v>
      </c>
      <c r="K526" s="295">
        <f t="shared" si="73"/>
        <v>5965.1</v>
      </c>
    </row>
    <row r="527" spans="1:11" s="247" customFormat="1">
      <c r="A527" s="20" t="s">
        <v>149</v>
      </c>
      <c r="B527" s="227" t="s">
        <v>39</v>
      </c>
      <c r="C527" s="294" t="s">
        <v>138</v>
      </c>
      <c r="D527" s="294" t="s">
        <v>146</v>
      </c>
      <c r="E527" s="45" t="s">
        <v>781</v>
      </c>
      <c r="F527" s="294" t="s">
        <v>150</v>
      </c>
      <c r="G527" s="294"/>
      <c r="H527" s="295">
        <f t="shared" si="73"/>
        <v>6225.7</v>
      </c>
      <c r="I527" s="295">
        <f t="shared" si="73"/>
        <v>5965.1</v>
      </c>
      <c r="K527" s="295">
        <f t="shared" si="73"/>
        <v>5965.1</v>
      </c>
    </row>
    <row r="528" spans="1:11" s="247" customFormat="1" ht="53.25" customHeight="1">
      <c r="A528" s="26" t="s">
        <v>512</v>
      </c>
      <c r="B528" s="227" t="s">
        <v>39</v>
      </c>
      <c r="C528" s="294" t="s">
        <v>138</v>
      </c>
      <c r="D528" s="294" t="s">
        <v>146</v>
      </c>
      <c r="E528" s="45" t="s">
        <v>781</v>
      </c>
      <c r="F528" s="294" t="s">
        <v>514</v>
      </c>
      <c r="G528" s="294"/>
      <c r="H528" s="295">
        <f t="shared" si="73"/>
        <v>6225.7</v>
      </c>
      <c r="I528" s="295">
        <f t="shared" si="73"/>
        <v>5965.1</v>
      </c>
      <c r="K528" s="295">
        <f t="shared" si="73"/>
        <v>5965.1</v>
      </c>
    </row>
    <row r="529" spans="1:13" s="247" customFormat="1" ht="13.5" thickBot="1">
      <c r="A529" s="47" t="s">
        <v>11</v>
      </c>
      <c r="B529" s="227" t="s">
        <v>39</v>
      </c>
      <c r="C529" s="294" t="s">
        <v>138</v>
      </c>
      <c r="D529" s="294" t="s">
        <v>146</v>
      </c>
      <c r="E529" s="45" t="s">
        <v>781</v>
      </c>
      <c r="F529" s="294" t="s">
        <v>514</v>
      </c>
      <c r="G529" s="294" t="s">
        <v>12</v>
      </c>
      <c r="H529" s="120">
        <v>6225.7</v>
      </c>
      <c r="I529" s="120">
        <v>5965.1</v>
      </c>
      <c r="K529" s="120">
        <v>5965.1</v>
      </c>
      <c r="L529" s="323" t="s">
        <v>519</v>
      </c>
      <c r="M529" s="323" t="s">
        <v>519</v>
      </c>
    </row>
    <row r="530" spans="1:13" s="247" customFormat="1" ht="89.25" hidden="1">
      <c r="A530" s="265" t="s">
        <v>630</v>
      </c>
      <c r="B530" s="227" t="s">
        <v>39</v>
      </c>
      <c r="C530" s="294" t="s">
        <v>138</v>
      </c>
      <c r="D530" s="294" t="s">
        <v>146</v>
      </c>
      <c r="E530" s="306" t="s">
        <v>752</v>
      </c>
      <c r="F530" s="294"/>
      <c r="G530" s="294"/>
      <c r="H530" s="229">
        <f>H531</f>
        <v>0</v>
      </c>
      <c r="I530" s="229">
        <f>I531</f>
        <v>0</v>
      </c>
      <c r="K530" s="229">
        <f>K531</f>
        <v>0</v>
      </c>
    </row>
    <row r="531" spans="1:13" s="247" customFormat="1" ht="37.5" hidden="1" customHeight="1">
      <c r="A531" s="266" t="s">
        <v>127</v>
      </c>
      <c r="B531" s="227" t="s">
        <v>39</v>
      </c>
      <c r="C531" s="294" t="s">
        <v>138</v>
      </c>
      <c r="D531" s="294" t="s">
        <v>146</v>
      </c>
      <c r="E531" s="306" t="s">
        <v>752</v>
      </c>
      <c r="F531" s="294" t="s">
        <v>124</v>
      </c>
      <c r="G531" s="294"/>
      <c r="H531" s="229">
        <f>H533</f>
        <v>0</v>
      </c>
      <c r="I531" s="229">
        <f>I533</f>
        <v>0</v>
      </c>
      <c r="K531" s="229">
        <f>K533</f>
        <v>0</v>
      </c>
    </row>
    <row r="532" spans="1:13" s="247" customFormat="1" ht="37.5" hidden="1" customHeight="1">
      <c r="A532" s="283" t="s">
        <v>1050</v>
      </c>
      <c r="B532" s="227" t="s">
        <v>39</v>
      </c>
      <c r="C532" s="294" t="s">
        <v>138</v>
      </c>
      <c r="D532" s="294" t="s">
        <v>146</v>
      </c>
      <c r="E532" s="306" t="s">
        <v>752</v>
      </c>
      <c r="F532" s="294" t="s">
        <v>124</v>
      </c>
      <c r="G532" s="294"/>
      <c r="H532" s="229"/>
      <c r="I532" s="229"/>
      <c r="K532" s="229"/>
    </row>
    <row r="533" spans="1:13" s="247" customFormat="1" hidden="1">
      <c r="A533" s="47" t="s">
        <v>11</v>
      </c>
      <c r="B533" s="227" t="s">
        <v>39</v>
      </c>
      <c r="C533" s="294" t="s">
        <v>138</v>
      </c>
      <c r="D533" s="294" t="s">
        <v>146</v>
      </c>
      <c r="E533" s="306" t="s">
        <v>752</v>
      </c>
      <c r="F533" s="294" t="s">
        <v>126</v>
      </c>
      <c r="G533" s="294" t="s">
        <v>12</v>
      </c>
      <c r="H533" s="120"/>
      <c r="I533" s="120"/>
      <c r="K533" s="120"/>
    </row>
    <row r="534" spans="1:13" s="247" customFormat="1" hidden="1">
      <c r="A534" s="291" t="s">
        <v>402</v>
      </c>
      <c r="B534" s="227" t="s">
        <v>39</v>
      </c>
      <c r="C534" s="294" t="s">
        <v>154</v>
      </c>
      <c r="D534" s="294"/>
      <c r="E534" s="45"/>
      <c r="F534" s="294"/>
      <c r="G534" s="294"/>
      <c r="H534" s="229">
        <f t="shared" ref="H534:K539" si="74">H535</f>
        <v>0</v>
      </c>
      <c r="I534" s="229">
        <f t="shared" si="74"/>
        <v>0</v>
      </c>
      <c r="K534" s="229">
        <f t="shared" si="74"/>
        <v>0</v>
      </c>
    </row>
    <row r="535" spans="1:13" s="247" customFormat="1" hidden="1">
      <c r="A535" s="266" t="s">
        <v>626</v>
      </c>
      <c r="B535" s="227" t="s">
        <v>39</v>
      </c>
      <c r="C535" s="294" t="s">
        <v>154</v>
      </c>
      <c r="D535" s="294" t="s">
        <v>627</v>
      </c>
      <c r="E535" s="45"/>
      <c r="F535" s="294"/>
      <c r="G535" s="294"/>
      <c r="H535" s="229">
        <f t="shared" si="74"/>
        <v>0</v>
      </c>
      <c r="I535" s="229">
        <f t="shared" si="74"/>
        <v>0</v>
      </c>
      <c r="K535" s="229">
        <f t="shared" si="74"/>
        <v>0</v>
      </c>
    </row>
    <row r="536" spans="1:13" s="247" customFormat="1" ht="25.5" hidden="1">
      <c r="A536" s="266" t="s">
        <v>16</v>
      </c>
      <c r="B536" s="227" t="s">
        <v>39</v>
      </c>
      <c r="C536" s="294" t="s">
        <v>154</v>
      </c>
      <c r="D536" s="294" t="s">
        <v>627</v>
      </c>
      <c r="E536" s="45" t="s">
        <v>651</v>
      </c>
      <c r="F536" s="294"/>
      <c r="G536" s="294"/>
      <c r="H536" s="229">
        <f t="shared" si="74"/>
        <v>0</v>
      </c>
      <c r="I536" s="229">
        <f t="shared" si="74"/>
        <v>0</v>
      </c>
      <c r="K536" s="229">
        <f t="shared" si="74"/>
        <v>0</v>
      </c>
    </row>
    <row r="537" spans="1:13" s="247" customFormat="1" ht="38.25" hidden="1">
      <c r="A537" s="266" t="s">
        <v>979</v>
      </c>
      <c r="B537" s="227" t="s">
        <v>39</v>
      </c>
      <c r="C537" s="294" t="s">
        <v>154</v>
      </c>
      <c r="D537" s="294" t="s">
        <v>627</v>
      </c>
      <c r="E537" s="45" t="s">
        <v>980</v>
      </c>
      <c r="F537" s="294"/>
      <c r="G537" s="294"/>
      <c r="H537" s="229">
        <f t="shared" si="74"/>
        <v>0</v>
      </c>
      <c r="I537" s="229">
        <f t="shared" si="74"/>
        <v>0</v>
      </c>
      <c r="K537" s="229">
        <f t="shared" si="74"/>
        <v>0</v>
      </c>
    </row>
    <row r="538" spans="1:13" s="247" customFormat="1" ht="30.75" hidden="1" customHeight="1">
      <c r="A538" s="224" t="s">
        <v>35</v>
      </c>
      <c r="B538" s="227" t="s">
        <v>39</v>
      </c>
      <c r="C538" s="294" t="s">
        <v>154</v>
      </c>
      <c r="D538" s="294" t="s">
        <v>627</v>
      </c>
      <c r="E538" s="45" t="s">
        <v>980</v>
      </c>
      <c r="F538" s="294" t="s">
        <v>27</v>
      </c>
      <c r="G538" s="294"/>
      <c r="H538" s="229">
        <f t="shared" si="74"/>
        <v>0</v>
      </c>
      <c r="I538" s="229">
        <f t="shared" si="74"/>
        <v>0</v>
      </c>
      <c r="K538" s="229">
        <f t="shared" si="74"/>
        <v>0</v>
      </c>
    </row>
    <row r="539" spans="1:13" s="247" customFormat="1" ht="38.25" hidden="1">
      <c r="A539" s="224" t="s">
        <v>28</v>
      </c>
      <c r="B539" s="227" t="s">
        <v>39</v>
      </c>
      <c r="C539" s="294" t="s">
        <v>154</v>
      </c>
      <c r="D539" s="294" t="s">
        <v>627</v>
      </c>
      <c r="E539" s="45" t="s">
        <v>980</v>
      </c>
      <c r="F539" s="294" t="s">
        <v>29</v>
      </c>
      <c r="G539" s="294"/>
      <c r="H539" s="229">
        <f t="shared" si="74"/>
        <v>0</v>
      </c>
      <c r="I539" s="229">
        <f t="shared" si="74"/>
        <v>0</v>
      </c>
      <c r="K539" s="229">
        <f t="shared" si="74"/>
        <v>0</v>
      </c>
    </row>
    <row r="540" spans="1:13" s="247" customFormat="1" hidden="1">
      <c r="A540" s="224" t="s">
        <v>57</v>
      </c>
      <c r="B540" s="227" t="s">
        <v>39</v>
      </c>
      <c r="C540" s="294" t="s">
        <v>154</v>
      </c>
      <c r="D540" s="294" t="s">
        <v>627</v>
      </c>
      <c r="E540" s="45" t="s">
        <v>980</v>
      </c>
      <c r="F540" s="294" t="s">
        <v>29</v>
      </c>
      <c r="G540" s="294" t="s">
        <v>12</v>
      </c>
      <c r="H540" s="120"/>
      <c r="I540" s="120"/>
      <c r="K540" s="120"/>
    </row>
    <row r="541" spans="1:13" ht="49.5" customHeight="1">
      <c r="A541" s="36" t="s">
        <v>394</v>
      </c>
      <c r="B541" s="111" t="s">
        <v>395</v>
      </c>
      <c r="C541" s="178"/>
      <c r="D541" s="178"/>
      <c r="E541" s="34"/>
      <c r="F541" s="178"/>
      <c r="G541" s="178"/>
      <c r="H541" s="226">
        <f>H542+H543+H544+H545</f>
        <v>16272.600000000002</v>
      </c>
      <c r="I541" s="226">
        <f>I542+I543+I544+I545</f>
        <v>24240.6</v>
      </c>
      <c r="K541" s="226">
        <f>K542+K543+K544+K545</f>
        <v>32655.599999999999</v>
      </c>
    </row>
    <row r="542" spans="1:13">
      <c r="A542" s="36" t="s">
        <v>9</v>
      </c>
      <c r="B542" s="111" t="s">
        <v>395</v>
      </c>
      <c r="C542" s="178"/>
      <c r="D542" s="178"/>
      <c r="E542" s="34"/>
      <c r="F542" s="178"/>
      <c r="G542" s="178" t="s">
        <v>10</v>
      </c>
      <c r="H542" s="226">
        <f>H557+H572+H578+H582+H586+H589+H617+H629+H635+H643+H651+H671+H712+H692+H701+H706+H697+H610+H622+H679</f>
        <v>10101.700000000001</v>
      </c>
      <c r="I542" s="226">
        <f>I557+I572+I578+I582+I586+I589+I617+I629+I635+I643+I651+I671+I712+I692+I701+I706+I697+I610+I622+I679</f>
        <v>18011.599999999999</v>
      </c>
      <c r="J542" s="264" t="e">
        <f>#REF!+#REF!+#REF!+#REF!+#REF!+#REF!+#REF!+#REF!+#REF!+#REF!+#REF!</f>
        <v>#REF!</v>
      </c>
      <c r="K542" s="226">
        <f>K557+K572+K578+K582+K586+K589+K617+K629+K635+K643+K651+K671+K712+K692+K701+K706+K697+K610+K622+K679</f>
        <v>26426.6</v>
      </c>
    </row>
    <row r="543" spans="1:13">
      <c r="A543" s="36" t="s">
        <v>11</v>
      </c>
      <c r="B543" s="111" t="s">
        <v>395</v>
      </c>
      <c r="C543" s="178"/>
      <c r="D543" s="178"/>
      <c r="E543" s="34"/>
      <c r="F543" s="178"/>
      <c r="G543" s="178" t="s">
        <v>12</v>
      </c>
      <c r="H543" s="226">
        <f>H687+H669+H663+H702</f>
        <v>4524.7</v>
      </c>
      <c r="I543" s="226">
        <f>I687+I669+I663+I702</f>
        <v>4524.7</v>
      </c>
      <c r="K543" s="226">
        <f>K687+K669+K663+K702</f>
        <v>4524.7</v>
      </c>
    </row>
    <row r="544" spans="1:13" ht="14.25" customHeight="1">
      <c r="A544" s="36" t="s">
        <v>628</v>
      </c>
      <c r="B544" s="111" t="s">
        <v>395</v>
      </c>
      <c r="C544" s="178"/>
      <c r="D544" s="178"/>
      <c r="E544" s="34"/>
      <c r="F544" s="178"/>
      <c r="G544" s="178" t="s">
        <v>197</v>
      </c>
      <c r="H544" s="226">
        <f>H597+H603+H561</f>
        <v>1646.2</v>
      </c>
      <c r="I544" s="226">
        <f>I597+I603+I561</f>
        <v>1704.3</v>
      </c>
      <c r="K544" s="226">
        <f>K597+K603+K561</f>
        <v>1704.3</v>
      </c>
    </row>
    <row r="545" spans="1:11" ht="14.25" customHeight="1">
      <c r="A545" s="36" t="s">
        <v>472</v>
      </c>
      <c r="B545" s="111" t="s">
        <v>395</v>
      </c>
      <c r="C545" s="178"/>
      <c r="D545" s="178"/>
      <c r="E545" s="34"/>
      <c r="F545" s="178"/>
      <c r="G545" s="178" t="s">
        <v>198</v>
      </c>
      <c r="H545" s="226">
        <f>H672</f>
        <v>0</v>
      </c>
      <c r="I545" s="226">
        <f>I672</f>
        <v>0</v>
      </c>
      <c r="K545" s="226">
        <f>K672</f>
        <v>0</v>
      </c>
    </row>
    <row r="546" spans="1:11" ht="17.25" customHeight="1">
      <c r="A546" s="36" t="s">
        <v>403</v>
      </c>
      <c r="B546" s="111" t="s">
        <v>395</v>
      </c>
      <c r="C546" s="178" t="s">
        <v>13</v>
      </c>
      <c r="D546" s="178"/>
      <c r="E546" s="34"/>
      <c r="F546" s="178"/>
      <c r="G546" s="178"/>
      <c r="H546" s="226">
        <f>H573+H547+H562</f>
        <v>5185</v>
      </c>
      <c r="I546" s="226">
        <f>I573+I547+I562</f>
        <v>5185</v>
      </c>
      <c r="K546" s="226">
        <f>K573+K547+K562</f>
        <v>5185</v>
      </c>
    </row>
    <row r="547" spans="1:11" ht="56.25" customHeight="1">
      <c r="A547" s="98" t="s">
        <v>40</v>
      </c>
      <c r="B547" s="130" t="s">
        <v>395</v>
      </c>
      <c r="C547" s="18" t="s">
        <v>13</v>
      </c>
      <c r="D547" s="18" t="s">
        <v>41</v>
      </c>
      <c r="E547" s="18"/>
      <c r="F547" s="18"/>
      <c r="G547" s="18"/>
      <c r="H547" s="99">
        <f>H548+H553</f>
        <v>3942</v>
      </c>
      <c r="I547" s="99">
        <f>I548+I553</f>
        <v>3942</v>
      </c>
      <c r="K547" s="99">
        <f>K548+K553</f>
        <v>3942</v>
      </c>
    </row>
    <row r="548" spans="1:11" ht="30" hidden="1" customHeight="1">
      <c r="A548" s="98" t="s">
        <v>16</v>
      </c>
      <c r="B548" s="130" t="s">
        <v>395</v>
      </c>
      <c r="C548" s="18" t="s">
        <v>13</v>
      </c>
      <c r="D548" s="18" t="s">
        <v>41</v>
      </c>
      <c r="E548" s="18" t="s">
        <v>203</v>
      </c>
      <c r="F548" s="18"/>
      <c r="G548" s="18"/>
      <c r="H548" s="118"/>
      <c r="I548" s="118"/>
      <c r="K548" s="118"/>
    </row>
    <row r="549" spans="1:11" ht="13.5" hidden="1" customHeight="1">
      <c r="A549" s="98" t="s">
        <v>207</v>
      </c>
      <c r="B549" s="130" t="s">
        <v>395</v>
      </c>
      <c r="C549" s="18" t="s">
        <v>13</v>
      </c>
      <c r="D549" s="18" t="s">
        <v>41</v>
      </c>
      <c r="E549" s="18" t="s">
        <v>206</v>
      </c>
      <c r="F549" s="18"/>
      <c r="G549" s="18"/>
      <c r="H549" s="118"/>
      <c r="I549" s="118"/>
      <c r="K549" s="118"/>
    </row>
    <row r="550" spans="1:11" ht="66" hidden="1" customHeight="1">
      <c r="A550" s="224" t="s">
        <v>18</v>
      </c>
      <c r="B550" s="110" t="s">
        <v>395</v>
      </c>
      <c r="C550" s="294" t="s">
        <v>13</v>
      </c>
      <c r="D550" s="294" t="s">
        <v>41</v>
      </c>
      <c r="E550" s="294" t="s">
        <v>206</v>
      </c>
      <c r="F550" s="294" t="s">
        <v>19</v>
      </c>
      <c r="G550" s="294"/>
      <c r="H550" s="118"/>
      <c r="I550" s="118"/>
      <c r="K550" s="118"/>
    </row>
    <row r="551" spans="1:11" ht="27" hidden="1" customHeight="1">
      <c r="A551" s="224" t="s">
        <v>20</v>
      </c>
      <c r="B551" s="110" t="s">
        <v>395</v>
      </c>
      <c r="C551" s="294" t="s">
        <v>13</v>
      </c>
      <c r="D551" s="294" t="s">
        <v>41</v>
      </c>
      <c r="E551" s="294" t="s">
        <v>206</v>
      </c>
      <c r="F551" s="294" t="s">
        <v>21</v>
      </c>
      <c r="G551" s="294"/>
      <c r="H551" s="118"/>
      <c r="I551" s="118"/>
      <c r="K551" s="118"/>
    </row>
    <row r="552" spans="1:11" ht="12.75" hidden="1" customHeight="1">
      <c r="A552" s="224" t="s">
        <v>9</v>
      </c>
      <c r="B552" s="110" t="s">
        <v>395</v>
      </c>
      <c r="C552" s="294" t="s">
        <v>13</v>
      </c>
      <c r="D552" s="294" t="s">
        <v>41</v>
      </c>
      <c r="E552" s="294" t="s">
        <v>206</v>
      </c>
      <c r="F552" s="294" t="s">
        <v>21</v>
      </c>
      <c r="G552" s="294" t="s">
        <v>10</v>
      </c>
      <c r="H552" s="118"/>
      <c r="I552" s="118"/>
      <c r="K552" s="118"/>
    </row>
    <row r="553" spans="1:11" ht="26.25" customHeight="1">
      <c r="A553" s="98" t="s">
        <v>16</v>
      </c>
      <c r="B553" s="130" t="s">
        <v>395</v>
      </c>
      <c r="C553" s="18" t="s">
        <v>13</v>
      </c>
      <c r="D553" s="18" t="s">
        <v>41</v>
      </c>
      <c r="E553" s="18" t="s">
        <v>651</v>
      </c>
      <c r="F553" s="18"/>
      <c r="G553" s="18"/>
      <c r="H553" s="295">
        <f t="shared" ref="H553:K556" si="75">H554</f>
        <v>3942</v>
      </c>
      <c r="I553" s="295">
        <f t="shared" si="75"/>
        <v>3942</v>
      </c>
      <c r="K553" s="295">
        <f t="shared" si="75"/>
        <v>3942</v>
      </c>
    </row>
    <row r="554" spans="1:11" ht="17.25" customHeight="1">
      <c r="A554" s="98" t="s">
        <v>207</v>
      </c>
      <c r="B554" s="130" t="s">
        <v>395</v>
      </c>
      <c r="C554" s="18" t="s">
        <v>13</v>
      </c>
      <c r="D554" s="18" t="s">
        <v>41</v>
      </c>
      <c r="E554" s="18" t="s">
        <v>653</v>
      </c>
      <c r="F554" s="18"/>
      <c r="G554" s="18"/>
      <c r="H554" s="295">
        <f t="shared" si="75"/>
        <v>3942</v>
      </c>
      <c r="I554" s="295">
        <f t="shared" si="75"/>
        <v>3942</v>
      </c>
      <c r="K554" s="295">
        <f t="shared" si="75"/>
        <v>3942</v>
      </c>
    </row>
    <row r="555" spans="1:11" ht="64.5" customHeight="1">
      <c r="A555" s="224" t="s">
        <v>18</v>
      </c>
      <c r="B555" s="110" t="s">
        <v>395</v>
      </c>
      <c r="C555" s="294" t="s">
        <v>13</v>
      </c>
      <c r="D555" s="294" t="s">
        <v>41</v>
      </c>
      <c r="E555" s="294" t="s">
        <v>653</v>
      </c>
      <c r="F555" s="294" t="s">
        <v>19</v>
      </c>
      <c r="G555" s="294"/>
      <c r="H555" s="295">
        <f t="shared" si="75"/>
        <v>3942</v>
      </c>
      <c r="I555" s="295">
        <f t="shared" si="75"/>
        <v>3942</v>
      </c>
      <c r="K555" s="295">
        <f t="shared" si="75"/>
        <v>3942</v>
      </c>
    </row>
    <row r="556" spans="1:11" ht="27" customHeight="1">
      <c r="A556" s="224" t="s">
        <v>20</v>
      </c>
      <c r="B556" s="110" t="s">
        <v>395</v>
      </c>
      <c r="C556" s="294" t="s">
        <v>13</v>
      </c>
      <c r="D556" s="294" t="s">
        <v>41</v>
      </c>
      <c r="E556" s="294" t="s">
        <v>653</v>
      </c>
      <c r="F556" s="294" t="s">
        <v>21</v>
      </c>
      <c r="G556" s="294"/>
      <c r="H556" s="295">
        <f t="shared" si="75"/>
        <v>3942</v>
      </c>
      <c r="I556" s="295">
        <f t="shared" si="75"/>
        <v>3942</v>
      </c>
      <c r="K556" s="295">
        <f t="shared" si="75"/>
        <v>3942</v>
      </c>
    </row>
    <row r="557" spans="1:11">
      <c r="A557" s="224" t="s">
        <v>9</v>
      </c>
      <c r="B557" s="110" t="s">
        <v>395</v>
      </c>
      <c r="C557" s="294" t="s">
        <v>13</v>
      </c>
      <c r="D557" s="294" t="s">
        <v>41</v>
      </c>
      <c r="E557" s="294" t="s">
        <v>653</v>
      </c>
      <c r="F557" s="294" t="s">
        <v>21</v>
      </c>
      <c r="G557" s="294" t="s">
        <v>10</v>
      </c>
      <c r="H557" s="120">
        <v>3942</v>
      </c>
      <c r="I557" s="120">
        <v>3942</v>
      </c>
      <c r="K557" s="120">
        <v>3942</v>
      </c>
    </row>
    <row r="558" spans="1:11" ht="38.25" hidden="1">
      <c r="A558" s="224" t="s">
        <v>874</v>
      </c>
      <c r="B558" s="110" t="s">
        <v>395</v>
      </c>
      <c r="C558" s="294" t="s">
        <v>13</v>
      </c>
      <c r="D558" s="294" t="s">
        <v>41</v>
      </c>
      <c r="E558" s="294" t="s">
        <v>871</v>
      </c>
      <c r="F558" s="294"/>
      <c r="G558" s="294"/>
      <c r="H558" s="295">
        <f t="shared" ref="H558:K560" si="76">H559</f>
        <v>0</v>
      </c>
      <c r="I558" s="295">
        <f t="shared" si="76"/>
        <v>0</v>
      </c>
      <c r="K558" s="295">
        <f t="shared" si="76"/>
        <v>0</v>
      </c>
    </row>
    <row r="559" spans="1:11" ht="78" hidden="1" customHeight="1">
      <c r="A559" s="224" t="s">
        <v>18</v>
      </c>
      <c r="B559" s="110" t="s">
        <v>395</v>
      </c>
      <c r="C559" s="294" t="s">
        <v>13</v>
      </c>
      <c r="D559" s="294" t="s">
        <v>41</v>
      </c>
      <c r="E559" s="294" t="s">
        <v>871</v>
      </c>
      <c r="F559" s="294" t="s">
        <v>19</v>
      </c>
      <c r="G559" s="294"/>
      <c r="H559" s="295">
        <f t="shared" si="76"/>
        <v>0</v>
      </c>
      <c r="I559" s="295">
        <f t="shared" si="76"/>
        <v>0</v>
      </c>
      <c r="K559" s="295">
        <f t="shared" si="76"/>
        <v>0</v>
      </c>
    </row>
    <row r="560" spans="1:11" ht="38.25" hidden="1">
      <c r="A560" s="224" t="s">
        <v>20</v>
      </c>
      <c r="B560" s="110" t="s">
        <v>395</v>
      </c>
      <c r="C560" s="294" t="s">
        <v>13</v>
      </c>
      <c r="D560" s="294" t="s">
        <v>41</v>
      </c>
      <c r="E560" s="294" t="s">
        <v>871</v>
      </c>
      <c r="F560" s="294" t="s">
        <v>21</v>
      </c>
      <c r="G560" s="294"/>
      <c r="H560" s="295">
        <f t="shared" si="76"/>
        <v>0</v>
      </c>
      <c r="I560" s="295">
        <f t="shared" si="76"/>
        <v>0</v>
      </c>
      <c r="K560" s="295">
        <f t="shared" si="76"/>
        <v>0</v>
      </c>
    </row>
    <row r="561" spans="1:11" hidden="1">
      <c r="A561" s="224" t="s">
        <v>872</v>
      </c>
      <c r="B561" s="110" t="s">
        <v>395</v>
      </c>
      <c r="C561" s="294" t="s">
        <v>13</v>
      </c>
      <c r="D561" s="294" t="s">
        <v>41</v>
      </c>
      <c r="E561" s="294" t="s">
        <v>871</v>
      </c>
      <c r="F561" s="294" t="s">
        <v>21</v>
      </c>
      <c r="G561" s="294" t="s">
        <v>197</v>
      </c>
      <c r="H561" s="120"/>
      <c r="I561" s="118"/>
      <c r="K561" s="118"/>
    </row>
    <row r="562" spans="1:11">
      <c r="A562" s="36" t="s">
        <v>46</v>
      </c>
      <c r="B562" s="111" t="s">
        <v>395</v>
      </c>
      <c r="C562" s="178" t="s">
        <v>13</v>
      </c>
      <c r="D562" s="178" t="s">
        <v>47</v>
      </c>
      <c r="E562" s="178"/>
      <c r="F562" s="178"/>
      <c r="G562" s="178"/>
      <c r="H562" s="226">
        <f>H564+H568</f>
        <v>400</v>
      </c>
      <c r="I562" s="226">
        <f>I564+I568</f>
        <v>400</v>
      </c>
      <c r="K562" s="226">
        <f>K564+K568</f>
        <v>400</v>
      </c>
    </row>
    <row r="563" spans="1:11" ht="28.5" hidden="1" customHeight="1">
      <c r="A563" s="98" t="s">
        <v>16</v>
      </c>
      <c r="B563" s="111" t="s">
        <v>395</v>
      </c>
      <c r="C563" s="178" t="s">
        <v>13</v>
      </c>
      <c r="D563" s="178" t="s">
        <v>47</v>
      </c>
      <c r="E563" s="178" t="s">
        <v>203</v>
      </c>
      <c r="F563" s="178"/>
      <c r="G563" s="178"/>
      <c r="H563" s="118"/>
      <c r="I563" s="118"/>
      <c r="K563" s="118"/>
    </row>
    <row r="564" spans="1:11" ht="26.25" hidden="1" customHeight="1">
      <c r="A564" s="20" t="s">
        <v>210</v>
      </c>
      <c r="B564" s="75" t="s">
        <v>395</v>
      </c>
      <c r="C564" s="294" t="s">
        <v>13</v>
      </c>
      <c r="D564" s="294" t="s">
        <v>47</v>
      </c>
      <c r="E564" s="294" t="s">
        <v>211</v>
      </c>
      <c r="F564" s="294" t="s">
        <v>38</v>
      </c>
      <c r="G564" s="294"/>
      <c r="H564" s="118"/>
      <c r="I564" s="118"/>
      <c r="K564" s="118"/>
    </row>
    <row r="565" spans="1:11" ht="12.75" hidden="1" customHeight="1">
      <c r="A565" s="224" t="s">
        <v>30</v>
      </c>
      <c r="B565" s="110" t="s">
        <v>395</v>
      </c>
      <c r="C565" s="294" t="s">
        <v>13</v>
      </c>
      <c r="D565" s="294" t="s">
        <v>47</v>
      </c>
      <c r="E565" s="294" t="s">
        <v>211</v>
      </c>
      <c r="F565" s="294" t="s">
        <v>31</v>
      </c>
      <c r="G565" s="294"/>
      <c r="H565" s="118"/>
      <c r="I565" s="118"/>
      <c r="K565" s="118"/>
    </row>
    <row r="566" spans="1:11" ht="12.75" hidden="1" customHeight="1">
      <c r="A566" s="224" t="s">
        <v>48</v>
      </c>
      <c r="B566" s="110" t="s">
        <v>395</v>
      </c>
      <c r="C566" s="294" t="s">
        <v>13</v>
      </c>
      <c r="D566" s="294" t="s">
        <v>47</v>
      </c>
      <c r="E566" s="294" t="s">
        <v>211</v>
      </c>
      <c r="F566" s="294" t="s">
        <v>49</v>
      </c>
      <c r="G566" s="294"/>
      <c r="H566" s="118"/>
      <c r="I566" s="118"/>
      <c r="K566" s="118"/>
    </row>
    <row r="567" spans="1:11" ht="12.75" hidden="1" customHeight="1">
      <c r="A567" s="224" t="s">
        <v>9</v>
      </c>
      <c r="B567" s="110" t="s">
        <v>395</v>
      </c>
      <c r="C567" s="294" t="s">
        <v>13</v>
      </c>
      <c r="D567" s="294" t="s">
        <v>47</v>
      </c>
      <c r="E567" s="294" t="s">
        <v>211</v>
      </c>
      <c r="F567" s="294" t="s">
        <v>49</v>
      </c>
      <c r="G567" s="294" t="s">
        <v>10</v>
      </c>
      <c r="H567" s="118"/>
      <c r="I567" s="118"/>
      <c r="K567" s="118"/>
    </row>
    <row r="568" spans="1:11" ht="30" customHeight="1">
      <c r="A568" s="98" t="s">
        <v>16</v>
      </c>
      <c r="B568" s="111" t="s">
        <v>395</v>
      </c>
      <c r="C568" s="178" t="s">
        <v>13</v>
      </c>
      <c r="D568" s="178" t="s">
        <v>47</v>
      </c>
      <c r="E568" s="178" t="s">
        <v>651</v>
      </c>
      <c r="F568" s="178"/>
      <c r="G568" s="178"/>
      <c r="H568" s="295">
        <f t="shared" ref="H568:K571" si="77">H569</f>
        <v>400</v>
      </c>
      <c r="I568" s="295">
        <f t="shared" si="77"/>
        <v>400</v>
      </c>
      <c r="K568" s="295">
        <f t="shared" si="77"/>
        <v>400</v>
      </c>
    </row>
    <row r="569" spans="1:11" ht="24" customHeight="1">
      <c r="A569" s="20" t="s">
        <v>210</v>
      </c>
      <c r="B569" s="75" t="s">
        <v>395</v>
      </c>
      <c r="C569" s="294" t="s">
        <v>13</v>
      </c>
      <c r="D569" s="294" t="s">
        <v>47</v>
      </c>
      <c r="E569" s="294" t="s">
        <v>690</v>
      </c>
      <c r="F569" s="294" t="s">
        <v>38</v>
      </c>
      <c r="G569" s="294"/>
      <c r="H569" s="295">
        <f t="shared" si="77"/>
        <v>400</v>
      </c>
      <c r="I569" s="295">
        <f t="shared" si="77"/>
        <v>400</v>
      </c>
      <c r="K569" s="295">
        <f t="shared" si="77"/>
        <v>400</v>
      </c>
    </row>
    <row r="570" spans="1:11" ht="15" customHeight="1">
      <c r="A570" s="224" t="s">
        <v>30</v>
      </c>
      <c r="B570" s="110" t="s">
        <v>395</v>
      </c>
      <c r="C570" s="294" t="s">
        <v>13</v>
      </c>
      <c r="D570" s="294" t="s">
        <v>47</v>
      </c>
      <c r="E570" s="294" t="s">
        <v>690</v>
      </c>
      <c r="F570" s="294" t="s">
        <v>31</v>
      </c>
      <c r="G570" s="294"/>
      <c r="H570" s="295">
        <f t="shared" si="77"/>
        <v>400</v>
      </c>
      <c r="I570" s="295">
        <f t="shared" si="77"/>
        <v>400</v>
      </c>
      <c r="K570" s="295">
        <f t="shared" si="77"/>
        <v>400</v>
      </c>
    </row>
    <row r="571" spans="1:11">
      <c r="A571" s="224" t="s">
        <v>48</v>
      </c>
      <c r="B571" s="110" t="s">
        <v>395</v>
      </c>
      <c r="C571" s="294" t="s">
        <v>13</v>
      </c>
      <c r="D571" s="294" t="s">
        <v>47</v>
      </c>
      <c r="E571" s="294" t="s">
        <v>690</v>
      </c>
      <c r="F571" s="294" t="s">
        <v>49</v>
      </c>
      <c r="G571" s="294"/>
      <c r="H571" s="295">
        <f t="shared" si="77"/>
        <v>400</v>
      </c>
      <c r="I571" s="295">
        <f t="shared" si="77"/>
        <v>400</v>
      </c>
      <c r="K571" s="295">
        <f t="shared" si="77"/>
        <v>400</v>
      </c>
    </row>
    <row r="572" spans="1:11">
      <c r="A572" s="224" t="s">
        <v>9</v>
      </c>
      <c r="B572" s="110" t="s">
        <v>395</v>
      </c>
      <c r="C572" s="294" t="s">
        <v>13</v>
      </c>
      <c r="D572" s="294" t="s">
        <v>47</v>
      </c>
      <c r="E572" s="294" t="s">
        <v>690</v>
      </c>
      <c r="F572" s="294" t="s">
        <v>49</v>
      </c>
      <c r="G572" s="294" t="s">
        <v>10</v>
      </c>
      <c r="H572" s="120">
        <v>400</v>
      </c>
      <c r="I572" s="120">
        <v>400</v>
      </c>
      <c r="K572" s="120">
        <v>400</v>
      </c>
    </row>
    <row r="573" spans="1:11" ht="16.5" customHeight="1">
      <c r="A573" s="36" t="s">
        <v>50</v>
      </c>
      <c r="B573" s="111" t="s">
        <v>395</v>
      </c>
      <c r="C573" s="178" t="s">
        <v>13</v>
      </c>
      <c r="D573" s="178" t="s">
        <v>51</v>
      </c>
      <c r="E573" s="178"/>
      <c r="F573" s="178"/>
      <c r="G573" s="178"/>
      <c r="H573" s="226">
        <f>H574</f>
        <v>843</v>
      </c>
      <c r="I573" s="226">
        <f>I574</f>
        <v>843</v>
      </c>
      <c r="K573" s="226">
        <f>K574</f>
        <v>843</v>
      </c>
    </row>
    <row r="574" spans="1:11" ht="27" customHeight="1">
      <c r="A574" s="98" t="s">
        <v>16</v>
      </c>
      <c r="B574" s="111" t="s">
        <v>395</v>
      </c>
      <c r="C574" s="178" t="s">
        <v>13</v>
      </c>
      <c r="D574" s="178" t="s">
        <v>51</v>
      </c>
      <c r="E574" s="178" t="s">
        <v>651</v>
      </c>
      <c r="F574" s="178"/>
      <c r="G574" s="178"/>
      <c r="H574" s="295">
        <f>H579+H583</f>
        <v>843</v>
      </c>
      <c r="I574" s="295">
        <f>I579+I583</f>
        <v>843</v>
      </c>
      <c r="K574" s="295">
        <f>K579+K583</f>
        <v>843</v>
      </c>
    </row>
    <row r="575" spans="1:11" ht="62.25" customHeight="1">
      <c r="A575" s="20" t="s">
        <v>55</v>
      </c>
      <c r="B575" s="75" t="s">
        <v>395</v>
      </c>
      <c r="C575" s="294" t="s">
        <v>13</v>
      </c>
      <c r="D575" s="294" t="s">
        <v>51</v>
      </c>
      <c r="E575" s="223" t="s">
        <v>656</v>
      </c>
      <c r="F575" s="294"/>
      <c r="G575" s="294"/>
      <c r="H575" s="295">
        <f t="shared" ref="H575:K577" si="78">H576</f>
        <v>0</v>
      </c>
      <c r="I575" s="295">
        <f t="shared" si="78"/>
        <v>0</v>
      </c>
      <c r="K575" s="295">
        <f t="shared" si="78"/>
        <v>0</v>
      </c>
    </row>
    <row r="576" spans="1:11" ht="28.5" customHeight="1">
      <c r="A576" s="224" t="s">
        <v>35</v>
      </c>
      <c r="B576" s="110" t="s">
        <v>395</v>
      </c>
      <c r="C576" s="294" t="s">
        <v>13</v>
      </c>
      <c r="D576" s="294" t="s">
        <v>51</v>
      </c>
      <c r="E576" s="223" t="s">
        <v>656</v>
      </c>
      <c r="F576" s="294" t="s">
        <v>27</v>
      </c>
      <c r="G576" s="294"/>
      <c r="H576" s="295">
        <f t="shared" si="78"/>
        <v>0</v>
      </c>
      <c r="I576" s="295">
        <f t="shared" si="78"/>
        <v>0</v>
      </c>
      <c r="K576" s="295">
        <f t="shared" si="78"/>
        <v>0</v>
      </c>
    </row>
    <row r="577" spans="1:11" ht="37.5" customHeight="1">
      <c r="A577" s="224" t="s">
        <v>28</v>
      </c>
      <c r="B577" s="110" t="s">
        <v>395</v>
      </c>
      <c r="C577" s="294" t="s">
        <v>13</v>
      </c>
      <c r="D577" s="294" t="s">
        <v>51</v>
      </c>
      <c r="E577" s="223" t="s">
        <v>656</v>
      </c>
      <c r="F577" s="294" t="s">
        <v>29</v>
      </c>
      <c r="G577" s="294"/>
      <c r="H577" s="295">
        <f t="shared" si="78"/>
        <v>0</v>
      </c>
      <c r="I577" s="295">
        <f t="shared" si="78"/>
        <v>0</v>
      </c>
      <c r="K577" s="295">
        <f t="shared" si="78"/>
        <v>0</v>
      </c>
    </row>
    <row r="578" spans="1:11" ht="12.75" hidden="1" customHeight="1">
      <c r="A578" s="224" t="s">
        <v>9</v>
      </c>
      <c r="B578" s="110" t="s">
        <v>395</v>
      </c>
      <c r="C578" s="294" t="s">
        <v>13</v>
      </c>
      <c r="D578" s="294" t="s">
        <v>51</v>
      </c>
      <c r="E578" s="223" t="s">
        <v>656</v>
      </c>
      <c r="F578" s="294" t="s">
        <v>29</v>
      </c>
      <c r="G578" s="294" t="s">
        <v>10</v>
      </c>
      <c r="H578" s="120"/>
      <c r="I578" s="120"/>
      <c r="K578" s="120"/>
    </row>
    <row r="579" spans="1:11" ht="25.5" customHeight="1">
      <c r="A579" s="21" t="s">
        <v>56</v>
      </c>
      <c r="B579" s="110" t="s">
        <v>395</v>
      </c>
      <c r="C579" s="178" t="s">
        <v>13</v>
      </c>
      <c r="D579" s="178" t="s">
        <v>51</v>
      </c>
      <c r="E579" s="22" t="s">
        <v>691</v>
      </c>
      <c r="F579" s="178"/>
      <c r="G579" s="178"/>
      <c r="H579" s="295">
        <f t="shared" ref="H579:K581" si="79">H580</f>
        <v>160</v>
      </c>
      <c r="I579" s="295">
        <f t="shared" si="79"/>
        <v>160</v>
      </c>
      <c r="K579" s="295">
        <f t="shared" si="79"/>
        <v>160</v>
      </c>
    </row>
    <row r="580" spans="1:11" ht="27.75" customHeight="1">
      <c r="A580" s="224" t="s">
        <v>35</v>
      </c>
      <c r="B580" s="110" t="s">
        <v>395</v>
      </c>
      <c r="C580" s="294" t="s">
        <v>13</v>
      </c>
      <c r="D580" s="294" t="s">
        <v>51</v>
      </c>
      <c r="E580" s="223" t="s">
        <v>691</v>
      </c>
      <c r="F580" s="294" t="s">
        <v>27</v>
      </c>
      <c r="G580" s="294"/>
      <c r="H580" s="295">
        <f t="shared" si="79"/>
        <v>160</v>
      </c>
      <c r="I580" s="295">
        <f t="shared" si="79"/>
        <v>160</v>
      </c>
      <c r="K580" s="295">
        <f t="shared" si="79"/>
        <v>160</v>
      </c>
    </row>
    <row r="581" spans="1:11" ht="38.25" customHeight="1">
      <c r="A581" s="224" t="s">
        <v>28</v>
      </c>
      <c r="B581" s="110" t="s">
        <v>395</v>
      </c>
      <c r="C581" s="294" t="s">
        <v>13</v>
      </c>
      <c r="D581" s="294" t="s">
        <v>51</v>
      </c>
      <c r="E581" s="223" t="s">
        <v>691</v>
      </c>
      <c r="F581" s="294" t="s">
        <v>29</v>
      </c>
      <c r="G581" s="294"/>
      <c r="H581" s="295">
        <f t="shared" si="79"/>
        <v>160</v>
      </c>
      <c r="I581" s="295">
        <f t="shared" si="79"/>
        <v>160</v>
      </c>
      <c r="K581" s="295">
        <f t="shared" si="79"/>
        <v>160</v>
      </c>
    </row>
    <row r="582" spans="1:11">
      <c r="A582" s="224" t="s">
        <v>9</v>
      </c>
      <c r="B582" s="110" t="s">
        <v>395</v>
      </c>
      <c r="C582" s="294" t="s">
        <v>13</v>
      </c>
      <c r="D582" s="294" t="s">
        <v>51</v>
      </c>
      <c r="E582" s="223" t="s">
        <v>691</v>
      </c>
      <c r="F582" s="294" t="s">
        <v>29</v>
      </c>
      <c r="G582" s="294" t="s">
        <v>10</v>
      </c>
      <c r="H582" s="120">
        <v>160</v>
      </c>
      <c r="I582" s="120">
        <v>160</v>
      </c>
      <c r="K582" s="120">
        <v>160</v>
      </c>
    </row>
    <row r="583" spans="1:11" ht="63" customHeight="1">
      <c r="A583" s="224" t="s">
        <v>244</v>
      </c>
      <c r="B583" s="110" t="s">
        <v>395</v>
      </c>
      <c r="C583" s="294" t="s">
        <v>13</v>
      </c>
      <c r="D583" s="294" t="s">
        <v>51</v>
      </c>
      <c r="E583" s="223" t="s">
        <v>692</v>
      </c>
      <c r="F583" s="294"/>
      <c r="G583" s="294"/>
      <c r="H583" s="295">
        <f>H584+H587</f>
        <v>683</v>
      </c>
      <c r="I583" s="295">
        <f>I584+I587</f>
        <v>683</v>
      </c>
      <c r="K583" s="295">
        <f>K584+K587</f>
        <v>683</v>
      </c>
    </row>
    <row r="584" spans="1:11" ht="28.5" customHeight="1">
      <c r="A584" s="224" t="s">
        <v>35</v>
      </c>
      <c r="B584" s="110" t="s">
        <v>395</v>
      </c>
      <c r="C584" s="294" t="s">
        <v>13</v>
      </c>
      <c r="D584" s="294" t="s">
        <v>51</v>
      </c>
      <c r="E584" s="223" t="s">
        <v>692</v>
      </c>
      <c r="F584" s="294" t="s">
        <v>27</v>
      </c>
      <c r="G584" s="294"/>
      <c r="H584" s="295">
        <f t="shared" ref="H584:K585" si="80">H585</f>
        <v>683</v>
      </c>
      <c r="I584" s="295">
        <f t="shared" si="80"/>
        <v>683</v>
      </c>
      <c r="K584" s="295">
        <f t="shared" si="80"/>
        <v>683</v>
      </c>
    </row>
    <row r="585" spans="1:11" ht="36.75" customHeight="1">
      <c r="A585" s="224" t="s">
        <v>28</v>
      </c>
      <c r="B585" s="110" t="s">
        <v>395</v>
      </c>
      <c r="C585" s="294" t="s">
        <v>13</v>
      </c>
      <c r="D585" s="294" t="s">
        <v>51</v>
      </c>
      <c r="E585" s="223" t="s">
        <v>692</v>
      </c>
      <c r="F585" s="294" t="s">
        <v>29</v>
      </c>
      <c r="G585" s="294"/>
      <c r="H585" s="295">
        <f t="shared" si="80"/>
        <v>683</v>
      </c>
      <c r="I585" s="295">
        <f t="shared" si="80"/>
        <v>683</v>
      </c>
      <c r="K585" s="295">
        <f t="shared" si="80"/>
        <v>683</v>
      </c>
    </row>
    <row r="586" spans="1:11">
      <c r="A586" s="224" t="s">
        <v>9</v>
      </c>
      <c r="B586" s="110" t="s">
        <v>395</v>
      </c>
      <c r="C586" s="294" t="s">
        <v>13</v>
      </c>
      <c r="D586" s="294" t="s">
        <v>51</v>
      </c>
      <c r="E586" s="223" t="s">
        <v>692</v>
      </c>
      <c r="F586" s="294" t="s">
        <v>29</v>
      </c>
      <c r="G586" s="294" t="s">
        <v>10</v>
      </c>
      <c r="H586" s="120">
        <v>683</v>
      </c>
      <c r="I586" s="120">
        <v>683</v>
      </c>
      <c r="K586" s="120">
        <v>683</v>
      </c>
    </row>
    <row r="587" spans="1:11" ht="12.75" customHeight="1">
      <c r="A587" s="224" t="s">
        <v>30</v>
      </c>
      <c r="B587" s="110" t="s">
        <v>395</v>
      </c>
      <c r="C587" s="294" t="s">
        <v>13</v>
      </c>
      <c r="D587" s="294" t="s">
        <v>51</v>
      </c>
      <c r="E587" s="223" t="s">
        <v>692</v>
      </c>
      <c r="F587" s="294" t="s">
        <v>31</v>
      </c>
      <c r="G587" s="294"/>
      <c r="H587" s="295">
        <f t="shared" ref="H587:K588" si="81">H588</f>
        <v>0</v>
      </c>
      <c r="I587" s="295">
        <f t="shared" si="81"/>
        <v>0</v>
      </c>
      <c r="K587" s="295">
        <f t="shared" si="81"/>
        <v>0</v>
      </c>
    </row>
    <row r="588" spans="1:11" ht="15" customHeight="1">
      <c r="A588" s="224" t="s">
        <v>32</v>
      </c>
      <c r="B588" s="110" t="s">
        <v>395</v>
      </c>
      <c r="C588" s="294" t="s">
        <v>13</v>
      </c>
      <c r="D588" s="294" t="s">
        <v>51</v>
      </c>
      <c r="E588" s="223" t="s">
        <v>692</v>
      </c>
      <c r="F588" s="294" t="s">
        <v>33</v>
      </c>
      <c r="G588" s="294"/>
      <c r="H588" s="295">
        <f t="shared" si="81"/>
        <v>0</v>
      </c>
      <c r="I588" s="295">
        <f t="shared" si="81"/>
        <v>0</v>
      </c>
      <c r="K588" s="295">
        <f t="shared" si="81"/>
        <v>0</v>
      </c>
    </row>
    <row r="589" spans="1:11">
      <c r="A589" s="224" t="s">
        <v>9</v>
      </c>
      <c r="B589" s="110" t="s">
        <v>395</v>
      </c>
      <c r="C589" s="294" t="s">
        <v>13</v>
      </c>
      <c r="D589" s="294" t="s">
        <v>51</v>
      </c>
      <c r="E589" s="223" t="s">
        <v>692</v>
      </c>
      <c r="F589" s="294" t="s">
        <v>33</v>
      </c>
      <c r="G589" s="294" t="s">
        <v>10</v>
      </c>
      <c r="H589" s="120"/>
      <c r="I589" s="120"/>
      <c r="K589" s="120"/>
    </row>
    <row r="590" spans="1:11">
      <c r="A590" s="21" t="s">
        <v>397</v>
      </c>
      <c r="B590" s="110" t="s">
        <v>395</v>
      </c>
      <c r="C590" s="24" t="s">
        <v>58</v>
      </c>
      <c r="D590" s="24"/>
      <c r="E590" s="22"/>
      <c r="F590" s="24"/>
      <c r="G590" s="24"/>
      <c r="H590" s="226">
        <f>H591</f>
        <v>1646.2</v>
      </c>
      <c r="I590" s="226">
        <f>I591</f>
        <v>1704.3</v>
      </c>
      <c r="K590" s="226">
        <f>K591</f>
        <v>1704.3</v>
      </c>
    </row>
    <row r="591" spans="1:11" ht="12.75" customHeight="1">
      <c r="A591" s="21" t="s">
        <v>175</v>
      </c>
      <c r="B591" s="110" t="s">
        <v>395</v>
      </c>
      <c r="C591" s="24" t="s">
        <v>58</v>
      </c>
      <c r="D591" s="24" t="s">
        <v>59</v>
      </c>
      <c r="E591" s="22"/>
      <c r="F591" s="24"/>
      <c r="G591" s="24"/>
      <c r="H591" s="226">
        <f>H592+H598</f>
        <v>1646.2</v>
      </c>
      <c r="I591" s="226">
        <f>I592+I598</f>
        <v>1704.3</v>
      </c>
      <c r="K591" s="226">
        <f>K592+K598</f>
        <v>1704.3</v>
      </c>
    </row>
    <row r="592" spans="1:11" ht="25.5" hidden="1" customHeight="1">
      <c r="A592" s="23" t="s">
        <v>16</v>
      </c>
      <c r="B592" s="110" t="s">
        <v>395</v>
      </c>
      <c r="C592" s="24" t="s">
        <v>58</v>
      </c>
      <c r="D592" s="24" t="s">
        <v>59</v>
      </c>
      <c r="E592" s="25" t="s">
        <v>203</v>
      </c>
      <c r="F592" s="24"/>
      <c r="G592" s="24"/>
      <c r="H592" s="118"/>
      <c r="I592" s="118"/>
      <c r="K592" s="118"/>
    </row>
    <row r="593" spans="1:14" ht="54.75" hidden="1" customHeight="1">
      <c r="A593" s="26" t="s">
        <v>60</v>
      </c>
      <c r="B593" s="74" t="s">
        <v>395</v>
      </c>
      <c r="C593" s="27" t="s">
        <v>58</v>
      </c>
      <c r="D593" s="27" t="s">
        <v>59</v>
      </c>
      <c r="E593" s="223" t="s">
        <v>260</v>
      </c>
      <c r="F593" s="27"/>
      <c r="G593" s="27"/>
      <c r="H593" s="118"/>
      <c r="I593" s="118"/>
      <c r="K593" s="118"/>
    </row>
    <row r="594" spans="1:14" ht="12.75" hidden="1" customHeight="1">
      <c r="A594" s="26" t="s">
        <v>61</v>
      </c>
      <c r="B594" s="74" t="s">
        <v>395</v>
      </c>
      <c r="C594" s="27" t="s">
        <v>58</v>
      </c>
      <c r="D594" s="27" t="s">
        <v>59</v>
      </c>
      <c r="E594" s="223" t="s">
        <v>260</v>
      </c>
      <c r="F594" s="27" t="s">
        <v>62</v>
      </c>
      <c r="G594" s="27"/>
      <c r="H594" s="118"/>
      <c r="I594" s="118"/>
      <c r="K594" s="118"/>
    </row>
    <row r="595" spans="1:14" ht="12.75" hidden="1" customHeight="1">
      <c r="A595" s="26" t="s">
        <v>63</v>
      </c>
      <c r="B595" s="74" t="s">
        <v>395</v>
      </c>
      <c r="C595" s="27" t="s">
        <v>58</v>
      </c>
      <c r="D595" s="27" t="s">
        <v>59</v>
      </c>
      <c r="E595" s="223" t="s">
        <v>260</v>
      </c>
      <c r="F595" s="27" t="s">
        <v>64</v>
      </c>
      <c r="G595" s="27"/>
      <c r="H595" s="118"/>
      <c r="I595" s="118"/>
      <c r="K595" s="118"/>
    </row>
    <row r="596" spans="1:14" ht="12.75" hidden="1" customHeight="1">
      <c r="A596" s="26" t="s">
        <v>11</v>
      </c>
      <c r="B596" s="74" t="s">
        <v>395</v>
      </c>
      <c r="C596" s="27" t="s">
        <v>58</v>
      </c>
      <c r="D596" s="27" t="s">
        <v>59</v>
      </c>
      <c r="E596" s="223" t="s">
        <v>260</v>
      </c>
      <c r="F596" s="27" t="s">
        <v>64</v>
      </c>
      <c r="G596" s="27" t="s">
        <v>12</v>
      </c>
      <c r="H596" s="118"/>
      <c r="I596" s="118"/>
      <c r="K596" s="118"/>
    </row>
    <row r="597" spans="1:14" ht="12.75" hidden="1" customHeight="1">
      <c r="A597" s="26" t="s">
        <v>628</v>
      </c>
      <c r="B597" s="74" t="s">
        <v>395</v>
      </c>
      <c r="C597" s="27" t="s">
        <v>58</v>
      </c>
      <c r="D597" s="27" t="s">
        <v>59</v>
      </c>
      <c r="E597" s="223" t="s">
        <v>260</v>
      </c>
      <c r="F597" s="27" t="s">
        <v>64</v>
      </c>
      <c r="G597" s="27" t="s">
        <v>197</v>
      </c>
      <c r="H597" s="118"/>
      <c r="I597" s="118"/>
      <c r="K597" s="118"/>
    </row>
    <row r="598" spans="1:14" ht="24.75" customHeight="1">
      <c r="A598" s="23" t="s">
        <v>16</v>
      </c>
      <c r="B598" s="110" t="s">
        <v>395</v>
      </c>
      <c r="C598" s="24" t="s">
        <v>58</v>
      </c>
      <c r="D598" s="24" t="s">
        <v>59</v>
      </c>
      <c r="E598" s="25" t="s">
        <v>651</v>
      </c>
      <c r="F598" s="24"/>
      <c r="G598" s="24"/>
      <c r="H598" s="120">
        <f t="shared" ref="H598:K600" si="82">H599</f>
        <v>1646.2</v>
      </c>
      <c r="I598" s="120">
        <f t="shared" si="82"/>
        <v>1704.3</v>
      </c>
      <c r="K598" s="120">
        <f t="shared" si="82"/>
        <v>1704.3</v>
      </c>
    </row>
    <row r="599" spans="1:14" ht="48.75" customHeight="1">
      <c r="A599" s="26" t="s">
        <v>60</v>
      </c>
      <c r="B599" s="74" t="s">
        <v>395</v>
      </c>
      <c r="C599" s="27" t="s">
        <v>58</v>
      </c>
      <c r="D599" s="27" t="s">
        <v>59</v>
      </c>
      <c r="E599" s="223" t="s">
        <v>693</v>
      </c>
      <c r="F599" s="27"/>
      <c r="G599" s="27"/>
      <c r="H599" s="120">
        <f t="shared" si="82"/>
        <v>1646.2</v>
      </c>
      <c r="I599" s="120">
        <f t="shared" si="82"/>
        <v>1704.3</v>
      </c>
      <c r="K599" s="120">
        <f t="shared" si="82"/>
        <v>1704.3</v>
      </c>
    </row>
    <row r="600" spans="1:14">
      <c r="A600" s="26" t="s">
        <v>61</v>
      </c>
      <c r="B600" s="74" t="s">
        <v>395</v>
      </c>
      <c r="C600" s="27" t="s">
        <v>58</v>
      </c>
      <c r="D600" s="27" t="s">
        <v>59</v>
      </c>
      <c r="E600" s="223" t="s">
        <v>693</v>
      </c>
      <c r="F600" s="27" t="s">
        <v>62</v>
      </c>
      <c r="G600" s="27"/>
      <c r="H600" s="120">
        <f t="shared" si="82"/>
        <v>1646.2</v>
      </c>
      <c r="I600" s="120">
        <f t="shared" si="82"/>
        <v>1704.3</v>
      </c>
      <c r="K600" s="120">
        <f t="shared" si="82"/>
        <v>1704.3</v>
      </c>
    </row>
    <row r="601" spans="1:14">
      <c r="A601" s="26" t="s">
        <v>63</v>
      </c>
      <c r="B601" s="74" t="s">
        <v>395</v>
      </c>
      <c r="C601" s="27" t="s">
        <v>58</v>
      </c>
      <c r="D601" s="27" t="s">
        <v>59</v>
      </c>
      <c r="E601" s="223" t="s">
        <v>693</v>
      </c>
      <c r="F601" s="27" t="s">
        <v>64</v>
      </c>
      <c r="G601" s="27"/>
      <c r="H601" s="120">
        <f>H602+H603</f>
        <v>1646.2</v>
      </c>
      <c r="I601" s="120">
        <f>I602+I603</f>
        <v>1704.3</v>
      </c>
      <c r="K601" s="120">
        <f>K602+K603</f>
        <v>1704.3</v>
      </c>
    </row>
    <row r="602" spans="1:14" ht="12.75" customHeight="1">
      <c r="A602" s="26" t="s">
        <v>11</v>
      </c>
      <c r="B602" s="74" t="s">
        <v>395</v>
      </c>
      <c r="C602" s="27" t="s">
        <v>58</v>
      </c>
      <c r="D602" s="27" t="s">
        <v>59</v>
      </c>
      <c r="E602" s="223" t="s">
        <v>693</v>
      </c>
      <c r="F602" s="27" t="s">
        <v>64</v>
      </c>
      <c r="G602" s="27" t="s">
        <v>12</v>
      </c>
      <c r="H602" s="118"/>
      <c r="I602" s="120"/>
      <c r="K602" s="120"/>
    </row>
    <row r="603" spans="1:14">
      <c r="A603" s="26" t="s">
        <v>628</v>
      </c>
      <c r="B603" s="74" t="s">
        <v>395</v>
      </c>
      <c r="C603" s="27" t="s">
        <v>58</v>
      </c>
      <c r="D603" s="27" t="s">
        <v>59</v>
      </c>
      <c r="E603" s="223" t="s">
        <v>693</v>
      </c>
      <c r="F603" s="27" t="s">
        <v>64</v>
      </c>
      <c r="G603" s="27" t="s">
        <v>197</v>
      </c>
      <c r="H603" s="120">
        <v>1646.2</v>
      </c>
      <c r="I603" s="120">
        <v>1704.3</v>
      </c>
      <c r="J603" s="264" t="e">
        <f>#REF!+#REF!+#REF!+#REF!+#REF!+#REF!</f>
        <v>#REF!</v>
      </c>
      <c r="K603" s="120">
        <v>1704.3</v>
      </c>
    </row>
    <row r="604" spans="1:14" ht="25.5">
      <c r="A604" s="23" t="s">
        <v>398</v>
      </c>
      <c r="B604" s="77" t="s">
        <v>395</v>
      </c>
      <c r="C604" s="24" t="s">
        <v>186</v>
      </c>
      <c r="D604" s="24"/>
      <c r="E604" s="22"/>
      <c r="F604" s="24"/>
      <c r="G604" s="24"/>
      <c r="H604" s="315">
        <f t="shared" ref="H604:K609" si="83">H605</f>
        <v>60</v>
      </c>
      <c r="I604" s="315">
        <f t="shared" si="83"/>
        <v>0</v>
      </c>
      <c r="K604" s="315">
        <f t="shared" si="83"/>
        <v>0</v>
      </c>
      <c r="L604" s="264" t="e">
        <f>#REF!+#REF!+#REF!+#REF!+#REF!</f>
        <v>#REF!</v>
      </c>
      <c r="M604" s="264">
        <f>H604+H611+H623+H656+H682</f>
        <v>9293.4</v>
      </c>
      <c r="N604" s="264">
        <f>I604+I611+I623+I656+I682</f>
        <v>9233.2999999999993</v>
      </c>
    </row>
    <row r="605" spans="1:14" ht="37.5" customHeight="1">
      <c r="A605" s="23" t="s">
        <v>187</v>
      </c>
      <c r="B605" s="77" t="s">
        <v>395</v>
      </c>
      <c r="C605" s="24" t="s">
        <v>186</v>
      </c>
      <c r="D605" s="24" t="s">
        <v>188</v>
      </c>
      <c r="E605" s="22"/>
      <c r="F605" s="24"/>
      <c r="G605" s="24"/>
      <c r="H605" s="315">
        <f t="shared" si="83"/>
        <v>60</v>
      </c>
      <c r="I605" s="315">
        <f t="shared" si="83"/>
        <v>0</v>
      </c>
      <c r="K605" s="315">
        <f t="shared" si="83"/>
        <v>0</v>
      </c>
      <c r="L605" s="264" t="e">
        <f>#REF!+#REF!+#REF!+#REF!+#REF!</f>
        <v>#REF!</v>
      </c>
      <c r="M605" s="264">
        <f>H610+H611+H630+H656+H603</f>
        <v>6414.9</v>
      </c>
      <c r="N605" s="264">
        <f>I610+I611+I630+I656+I603</f>
        <v>6412.9</v>
      </c>
    </row>
    <row r="606" spans="1:14" ht="25.5">
      <c r="A606" s="36" t="s">
        <v>16</v>
      </c>
      <c r="B606" s="111" t="s">
        <v>395</v>
      </c>
      <c r="C606" s="24" t="s">
        <v>186</v>
      </c>
      <c r="D606" s="24" t="s">
        <v>188</v>
      </c>
      <c r="E606" s="22" t="s">
        <v>651</v>
      </c>
      <c r="F606" s="24"/>
      <c r="G606" s="24"/>
      <c r="H606" s="315">
        <f t="shared" si="83"/>
        <v>60</v>
      </c>
      <c r="I606" s="315">
        <f t="shared" si="83"/>
        <v>0</v>
      </c>
      <c r="K606" s="315">
        <f t="shared" si="83"/>
        <v>0</v>
      </c>
      <c r="L606" s="264" t="e">
        <f>L605+#REF!</f>
        <v>#REF!</v>
      </c>
      <c r="M606" s="264">
        <f>M605+H681</f>
        <v>10939.599999999999</v>
      </c>
      <c r="N606" s="264">
        <f>N605+I681</f>
        <v>10937.599999999999</v>
      </c>
    </row>
    <row r="607" spans="1:14" ht="65.25" customHeight="1">
      <c r="A607" s="260" t="s">
        <v>883</v>
      </c>
      <c r="B607" s="101" t="s">
        <v>395</v>
      </c>
      <c r="C607" s="294" t="s">
        <v>186</v>
      </c>
      <c r="D607" s="294" t="s">
        <v>188</v>
      </c>
      <c r="E607" s="35" t="s">
        <v>697</v>
      </c>
      <c r="F607" s="294"/>
      <c r="G607" s="294"/>
      <c r="H607" s="295">
        <f t="shared" si="83"/>
        <v>60</v>
      </c>
      <c r="I607" s="295">
        <f t="shared" si="83"/>
        <v>0</v>
      </c>
      <c r="K607" s="295">
        <f t="shared" si="83"/>
        <v>0</v>
      </c>
    </row>
    <row r="608" spans="1:14">
      <c r="A608" s="26" t="s">
        <v>61</v>
      </c>
      <c r="B608" s="101" t="s">
        <v>395</v>
      </c>
      <c r="C608" s="294" t="s">
        <v>186</v>
      </c>
      <c r="D608" s="294" t="s">
        <v>188</v>
      </c>
      <c r="E608" s="35" t="s">
        <v>697</v>
      </c>
      <c r="F608" s="294" t="s">
        <v>62</v>
      </c>
      <c r="G608" s="294"/>
      <c r="H608" s="295">
        <f t="shared" si="83"/>
        <v>60</v>
      </c>
      <c r="I608" s="295">
        <f t="shared" si="83"/>
        <v>0</v>
      </c>
      <c r="K608" s="295">
        <f t="shared" si="83"/>
        <v>0</v>
      </c>
    </row>
    <row r="609" spans="1:11">
      <c r="A609" s="26" t="s">
        <v>77</v>
      </c>
      <c r="B609" s="101" t="s">
        <v>395</v>
      </c>
      <c r="C609" s="294" t="s">
        <v>186</v>
      </c>
      <c r="D609" s="294" t="s">
        <v>188</v>
      </c>
      <c r="E609" s="35" t="s">
        <v>697</v>
      </c>
      <c r="F609" s="294" t="s">
        <v>78</v>
      </c>
      <c r="G609" s="294"/>
      <c r="H609" s="295">
        <f t="shared" si="83"/>
        <v>60</v>
      </c>
      <c r="I609" s="295">
        <f t="shared" si="83"/>
        <v>0</v>
      </c>
      <c r="K609" s="295">
        <f t="shared" si="83"/>
        <v>0</v>
      </c>
    </row>
    <row r="610" spans="1:11">
      <c r="A610" s="224" t="s">
        <v>9</v>
      </c>
      <c r="B610" s="101" t="s">
        <v>395</v>
      </c>
      <c r="C610" s="294" t="s">
        <v>186</v>
      </c>
      <c r="D610" s="294" t="s">
        <v>188</v>
      </c>
      <c r="E610" s="35" t="s">
        <v>697</v>
      </c>
      <c r="F610" s="294" t="s">
        <v>78</v>
      </c>
      <c r="G610" s="294" t="s">
        <v>10</v>
      </c>
      <c r="H610" s="120">
        <v>60</v>
      </c>
      <c r="I610" s="120"/>
      <c r="K610" s="120"/>
    </row>
    <row r="611" spans="1:11">
      <c r="A611" s="21" t="s">
        <v>71</v>
      </c>
      <c r="B611" s="101" t="s">
        <v>395</v>
      </c>
      <c r="C611" s="294" t="s">
        <v>186</v>
      </c>
      <c r="D611" s="294" t="s">
        <v>72</v>
      </c>
      <c r="E611" s="35"/>
      <c r="F611" s="294"/>
      <c r="G611" s="294"/>
      <c r="H611" s="229">
        <f>H612+H618</f>
        <v>4081</v>
      </c>
      <c r="I611" s="229">
        <f>I612+I618</f>
        <v>4080.9999999999995</v>
      </c>
      <c r="K611" s="229">
        <f>K612+K618</f>
        <v>4080.9999999999995</v>
      </c>
    </row>
    <row r="612" spans="1:11" ht="92.25" customHeight="1">
      <c r="A612" s="251" t="s">
        <v>708</v>
      </c>
      <c r="B612" s="107" t="s">
        <v>395</v>
      </c>
      <c r="C612" s="60" t="s">
        <v>65</v>
      </c>
      <c r="D612" s="60" t="s">
        <v>72</v>
      </c>
      <c r="E612" s="60" t="s">
        <v>664</v>
      </c>
      <c r="F612" s="60"/>
      <c r="G612" s="60"/>
      <c r="H612" s="295">
        <f t="shared" ref="H612:K616" si="84">H613</f>
        <v>4081</v>
      </c>
      <c r="I612" s="295">
        <f t="shared" si="84"/>
        <v>4080.9999999999995</v>
      </c>
      <c r="K612" s="295">
        <f t="shared" si="84"/>
        <v>4080.9999999999995</v>
      </c>
    </row>
    <row r="613" spans="1:11" ht="40.5" customHeight="1">
      <c r="A613" s="179" t="s">
        <v>665</v>
      </c>
      <c r="B613" s="227" t="s">
        <v>395</v>
      </c>
      <c r="C613" s="223" t="s">
        <v>65</v>
      </c>
      <c r="D613" s="223" t="s">
        <v>72</v>
      </c>
      <c r="E613" s="223" t="s">
        <v>667</v>
      </c>
      <c r="F613" s="223"/>
      <c r="G613" s="223"/>
      <c r="H613" s="295">
        <f t="shared" si="84"/>
        <v>4081</v>
      </c>
      <c r="I613" s="295">
        <f t="shared" si="84"/>
        <v>4080.9999999999995</v>
      </c>
      <c r="K613" s="295">
        <f t="shared" si="84"/>
        <v>4080.9999999999995</v>
      </c>
    </row>
    <row r="614" spans="1:11" ht="12" customHeight="1">
      <c r="A614" s="20" t="s">
        <v>214</v>
      </c>
      <c r="B614" s="227" t="s">
        <v>395</v>
      </c>
      <c r="C614" s="223" t="s">
        <v>65</v>
      </c>
      <c r="D614" s="223" t="s">
        <v>72</v>
      </c>
      <c r="E614" s="223" t="s">
        <v>666</v>
      </c>
      <c r="F614" s="223"/>
      <c r="G614" s="223"/>
      <c r="H614" s="295">
        <f t="shared" si="84"/>
        <v>4081</v>
      </c>
      <c r="I614" s="295">
        <f t="shared" si="84"/>
        <v>4080.9999999999995</v>
      </c>
      <c r="K614" s="295">
        <f t="shared" si="84"/>
        <v>4080.9999999999995</v>
      </c>
    </row>
    <row r="615" spans="1:11">
      <c r="A615" s="225" t="s">
        <v>61</v>
      </c>
      <c r="B615" s="227" t="s">
        <v>395</v>
      </c>
      <c r="C615" s="223" t="s">
        <v>65</v>
      </c>
      <c r="D615" s="223" t="s">
        <v>72</v>
      </c>
      <c r="E615" s="223" t="s">
        <v>666</v>
      </c>
      <c r="F615" s="223" t="s">
        <v>62</v>
      </c>
      <c r="G615" s="223"/>
      <c r="H615" s="295">
        <f t="shared" si="84"/>
        <v>4081</v>
      </c>
      <c r="I615" s="295">
        <f t="shared" si="84"/>
        <v>4080.9999999999995</v>
      </c>
      <c r="K615" s="295">
        <f t="shared" si="84"/>
        <v>4080.9999999999995</v>
      </c>
    </row>
    <row r="616" spans="1:11" ht="14.25" customHeight="1">
      <c r="A616" s="225" t="s">
        <v>77</v>
      </c>
      <c r="B616" s="227" t="s">
        <v>395</v>
      </c>
      <c r="C616" s="223" t="s">
        <v>65</v>
      </c>
      <c r="D616" s="223" t="s">
        <v>72</v>
      </c>
      <c r="E616" s="223" t="s">
        <v>666</v>
      </c>
      <c r="F616" s="223" t="s">
        <v>78</v>
      </c>
      <c r="G616" s="223"/>
      <c r="H616" s="295">
        <f t="shared" si="84"/>
        <v>4081</v>
      </c>
      <c r="I616" s="295">
        <f t="shared" si="84"/>
        <v>4080.9999999999995</v>
      </c>
      <c r="K616" s="295">
        <f t="shared" si="84"/>
        <v>4080.9999999999995</v>
      </c>
    </row>
    <row r="617" spans="1:11">
      <c r="A617" s="225" t="s">
        <v>9</v>
      </c>
      <c r="B617" s="227" t="s">
        <v>395</v>
      </c>
      <c r="C617" s="223" t="s">
        <v>65</v>
      </c>
      <c r="D617" s="223" t="s">
        <v>72</v>
      </c>
      <c r="E617" s="223" t="s">
        <v>666</v>
      </c>
      <c r="F617" s="223" t="s">
        <v>78</v>
      </c>
      <c r="G617" s="223" t="s">
        <v>10</v>
      </c>
      <c r="H617" s="120">
        <f>4692.5-611.5</f>
        <v>4081</v>
      </c>
      <c r="I617" s="120">
        <f>5376.9-1295.9</f>
        <v>4080.9999999999995</v>
      </c>
      <c r="K617" s="120">
        <f>5376.9-1295.9</f>
        <v>4080.9999999999995</v>
      </c>
    </row>
    <row r="618" spans="1:11" ht="25.5" hidden="1">
      <c r="A618" s="36" t="s">
        <v>16</v>
      </c>
      <c r="B618" s="227" t="s">
        <v>395</v>
      </c>
      <c r="C618" s="223" t="s">
        <v>65</v>
      </c>
      <c r="D618" s="223" t="s">
        <v>72</v>
      </c>
      <c r="E618" s="223" t="s">
        <v>651</v>
      </c>
      <c r="F618" s="223"/>
      <c r="G618" s="223"/>
      <c r="H618" s="229">
        <f t="shared" ref="H618:K621" si="85">H619</f>
        <v>0</v>
      </c>
      <c r="I618" s="229">
        <f>L619</f>
        <v>0</v>
      </c>
      <c r="K618" s="229">
        <f>N619</f>
        <v>0</v>
      </c>
    </row>
    <row r="619" spans="1:11" ht="25.5" hidden="1">
      <c r="A619" s="179" t="s">
        <v>950</v>
      </c>
      <c r="B619" s="227" t="s">
        <v>395</v>
      </c>
      <c r="C619" s="223" t="s">
        <v>65</v>
      </c>
      <c r="D619" s="223" t="s">
        <v>72</v>
      </c>
      <c r="E619" s="223" t="s">
        <v>953</v>
      </c>
      <c r="F619" s="223"/>
      <c r="G619" s="223"/>
      <c r="H619" s="229">
        <f t="shared" si="85"/>
        <v>0</v>
      </c>
      <c r="I619" s="229">
        <f t="shared" si="85"/>
        <v>0</v>
      </c>
      <c r="K619" s="229">
        <f t="shared" si="85"/>
        <v>0</v>
      </c>
    </row>
    <row r="620" spans="1:11" hidden="1">
      <c r="A620" s="225" t="s">
        <v>61</v>
      </c>
      <c r="B620" s="227" t="s">
        <v>395</v>
      </c>
      <c r="C620" s="223" t="s">
        <v>65</v>
      </c>
      <c r="D620" s="223" t="s">
        <v>72</v>
      </c>
      <c r="E620" s="223" t="s">
        <v>953</v>
      </c>
      <c r="F620" s="223" t="s">
        <v>62</v>
      </c>
      <c r="G620" s="223"/>
      <c r="H620" s="229">
        <f t="shared" si="85"/>
        <v>0</v>
      </c>
      <c r="I620" s="229">
        <f t="shared" si="85"/>
        <v>0</v>
      </c>
      <c r="K620" s="229">
        <f t="shared" si="85"/>
        <v>0</v>
      </c>
    </row>
    <row r="621" spans="1:11" hidden="1">
      <c r="A621" s="225" t="s">
        <v>77</v>
      </c>
      <c r="B621" s="227" t="s">
        <v>395</v>
      </c>
      <c r="C621" s="223" t="s">
        <v>65</v>
      </c>
      <c r="D621" s="223" t="s">
        <v>72</v>
      </c>
      <c r="E621" s="223" t="s">
        <v>953</v>
      </c>
      <c r="F621" s="223" t="s">
        <v>78</v>
      </c>
      <c r="G621" s="223"/>
      <c r="H621" s="229">
        <f t="shared" si="85"/>
        <v>0</v>
      </c>
      <c r="I621" s="229">
        <f t="shared" si="85"/>
        <v>0</v>
      </c>
      <c r="K621" s="229">
        <f t="shared" si="85"/>
        <v>0</v>
      </c>
    </row>
    <row r="622" spans="1:11" hidden="1">
      <c r="A622" s="225" t="s">
        <v>9</v>
      </c>
      <c r="B622" s="227" t="s">
        <v>395</v>
      </c>
      <c r="C622" s="223" t="s">
        <v>65</v>
      </c>
      <c r="D622" s="223" t="s">
        <v>72</v>
      </c>
      <c r="E622" s="223" t="s">
        <v>953</v>
      </c>
      <c r="F622" s="223" t="s">
        <v>78</v>
      </c>
      <c r="G622" s="223" t="s">
        <v>10</v>
      </c>
      <c r="H622" s="120"/>
      <c r="I622" s="120"/>
      <c r="K622" s="120"/>
    </row>
    <row r="623" spans="1:11" ht="15.75" customHeight="1">
      <c r="A623" s="98" t="s">
        <v>400</v>
      </c>
      <c r="B623" s="130" t="s">
        <v>395</v>
      </c>
      <c r="C623" s="18" t="s">
        <v>84</v>
      </c>
      <c r="D623" s="18"/>
      <c r="E623" s="85"/>
      <c r="F623" s="18"/>
      <c r="G623" s="18"/>
      <c r="H623" s="226">
        <f>H624+H630</f>
        <v>462.5</v>
      </c>
      <c r="I623" s="226">
        <f>I624+I630</f>
        <v>462.4</v>
      </c>
      <c r="K623" s="226">
        <f>K624+K630</f>
        <v>462.4</v>
      </c>
    </row>
    <row r="624" spans="1:11" ht="12.75" hidden="1" customHeight="1">
      <c r="A624" s="224" t="s">
        <v>87</v>
      </c>
      <c r="B624" s="110" t="s">
        <v>395</v>
      </c>
      <c r="C624" s="294" t="s">
        <v>84</v>
      </c>
      <c r="D624" s="294" t="s">
        <v>88</v>
      </c>
      <c r="E624" s="35"/>
      <c r="F624" s="294"/>
      <c r="G624" s="294"/>
      <c r="H624" s="295">
        <f t="shared" ref="H624:K628" si="86">H625</f>
        <v>0</v>
      </c>
      <c r="I624" s="295">
        <f t="shared" si="86"/>
        <v>0</v>
      </c>
      <c r="K624" s="295">
        <f t="shared" si="86"/>
        <v>0</v>
      </c>
    </row>
    <row r="625" spans="1:11" ht="22.5" hidden="1" customHeight="1">
      <c r="A625" s="38" t="s">
        <v>16</v>
      </c>
      <c r="B625" s="78" t="s">
        <v>395</v>
      </c>
      <c r="C625" s="294" t="s">
        <v>84</v>
      </c>
      <c r="D625" s="294" t="s">
        <v>88</v>
      </c>
      <c r="E625" s="35" t="s">
        <v>651</v>
      </c>
      <c r="F625" s="294"/>
      <c r="G625" s="294"/>
      <c r="H625" s="295">
        <f t="shared" si="86"/>
        <v>0</v>
      </c>
      <c r="I625" s="295">
        <f t="shared" si="86"/>
        <v>0</v>
      </c>
      <c r="K625" s="295">
        <f t="shared" si="86"/>
        <v>0</v>
      </c>
    </row>
    <row r="626" spans="1:11" ht="25.5" hidden="1">
      <c r="A626" s="38" t="s">
        <v>180</v>
      </c>
      <c r="B626" s="78" t="s">
        <v>395</v>
      </c>
      <c r="C626" s="294" t="s">
        <v>84</v>
      </c>
      <c r="D626" s="294" t="s">
        <v>88</v>
      </c>
      <c r="E626" s="35" t="s">
        <v>694</v>
      </c>
      <c r="F626" s="294"/>
      <c r="G626" s="294"/>
      <c r="H626" s="295">
        <f t="shared" si="86"/>
        <v>0</v>
      </c>
      <c r="I626" s="295">
        <f t="shared" si="86"/>
        <v>0</v>
      </c>
      <c r="K626" s="295">
        <f t="shared" si="86"/>
        <v>0</v>
      </c>
    </row>
    <row r="627" spans="1:11" ht="15" hidden="1" customHeight="1">
      <c r="A627" s="26" t="s">
        <v>61</v>
      </c>
      <c r="B627" s="74" t="s">
        <v>395</v>
      </c>
      <c r="C627" s="294" t="s">
        <v>84</v>
      </c>
      <c r="D627" s="294" t="s">
        <v>88</v>
      </c>
      <c r="E627" s="35" t="s">
        <v>694</v>
      </c>
      <c r="F627" s="294" t="s">
        <v>62</v>
      </c>
      <c r="G627" s="294"/>
      <c r="H627" s="295">
        <f t="shared" si="86"/>
        <v>0</v>
      </c>
      <c r="I627" s="295">
        <f t="shared" si="86"/>
        <v>0</v>
      </c>
      <c r="K627" s="295">
        <f t="shared" si="86"/>
        <v>0</v>
      </c>
    </row>
    <row r="628" spans="1:11" ht="14.25" hidden="1" customHeight="1">
      <c r="A628" s="26" t="s">
        <v>77</v>
      </c>
      <c r="B628" s="74" t="s">
        <v>395</v>
      </c>
      <c r="C628" s="294" t="s">
        <v>84</v>
      </c>
      <c r="D628" s="294" t="s">
        <v>88</v>
      </c>
      <c r="E628" s="35" t="s">
        <v>694</v>
      </c>
      <c r="F628" s="294" t="s">
        <v>78</v>
      </c>
      <c r="G628" s="294"/>
      <c r="H628" s="295">
        <f t="shared" si="86"/>
        <v>0</v>
      </c>
      <c r="I628" s="295">
        <f t="shared" si="86"/>
        <v>0</v>
      </c>
      <c r="K628" s="295">
        <f t="shared" si="86"/>
        <v>0</v>
      </c>
    </row>
    <row r="629" spans="1:11" hidden="1">
      <c r="A629" s="26" t="s">
        <v>9</v>
      </c>
      <c r="B629" s="74" t="s">
        <v>395</v>
      </c>
      <c r="C629" s="294" t="s">
        <v>84</v>
      </c>
      <c r="D629" s="294" t="s">
        <v>88</v>
      </c>
      <c r="E629" s="35" t="s">
        <v>694</v>
      </c>
      <c r="F629" s="294" t="s">
        <v>78</v>
      </c>
      <c r="G629" s="294" t="s">
        <v>10</v>
      </c>
      <c r="H629" s="120"/>
      <c r="I629" s="120"/>
      <c r="K629" s="120"/>
    </row>
    <row r="630" spans="1:11">
      <c r="A630" s="37" t="s">
        <v>176</v>
      </c>
      <c r="B630" s="79" t="s">
        <v>395</v>
      </c>
      <c r="C630" s="178" t="s">
        <v>84</v>
      </c>
      <c r="D630" s="178" t="s">
        <v>177</v>
      </c>
      <c r="E630" s="34"/>
      <c r="F630" s="178"/>
      <c r="G630" s="178"/>
      <c r="H630" s="226">
        <f>H631</f>
        <v>462.5</v>
      </c>
      <c r="I630" s="226">
        <f>I631</f>
        <v>462.4</v>
      </c>
      <c r="K630" s="226">
        <f>K631</f>
        <v>462.4</v>
      </c>
    </row>
    <row r="631" spans="1:11" ht="26.25" customHeight="1">
      <c r="A631" s="100" t="s">
        <v>16</v>
      </c>
      <c r="B631" s="101" t="s">
        <v>395</v>
      </c>
      <c r="C631" s="294" t="s">
        <v>84</v>
      </c>
      <c r="D631" s="294" t="s">
        <v>177</v>
      </c>
      <c r="E631" s="35" t="s">
        <v>651</v>
      </c>
      <c r="F631" s="294"/>
      <c r="G631" s="294"/>
      <c r="H631" s="295">
        <f>H632+H640+H648</f>
        <v>462.5</v>
      </c>
      <c r="I631" s="295">
        <f>I632+I640+I648</f>
        <v>462.4</v>
      </c>
      <c r="K631" s="295">
        <f>K632+K640+K648</f>
        <v>462.4</v>
      </c>
    </row>
    <row r="632" spans="1:11" ht="79.5" customHeight="1">
      <c r="A632" s="260" t="s">
        <v>880</v>
      </c>
      <c r="B632" s="101" t="s">
        <v>395</v>
      </c>
      <c r="C632" s="294" t="s">
        <v>84</v>
      </c>
      <c r="D632" s="294" t="s">
        <v>177</v>
      </c>
      <c r="E632" s="35" t="s">
        <v>695</v>
      </c>
      <c r="F632" s="294"/>
      <c r="G632" s="294"/>
      <c r="H632" s="295">
        <f t="shared" ref="H632:K634" si="87">H633</f>
        <v>112.5</v>
      </c>
      <c r="I632" s="295">
        <f t="shared" si="87"/>
        <v>112.4</v>
      </c>
      <c r="K632" s="295">
        <f t="shared" si="87"/>
        <v>112.4</v>
      </c>
    </row>
    <row r="633" spans="1:11">
      <c r="A633" s="26" t="s">
        <v>61</v>
      </c>
      <c r="B633" s="101" t="s">
        <v>395</v>
      </c>
      <c r="C633" s="294" t="s">
        <v>84</v>
      </c>
      <c r="D633" s="294" t="s">
        <v>177</v>
      </c>
      <c r="E633" s="35" t="s">
        <v>695</v>
      </c>
      <c r="F633" s="294"/>
      <c r="G633" s="294"/>
      <c r="H633" s="295">
        <f t="shared" si="87"/>
        <v>112.5</v>
      </c>
      <c r="I633" s="295">
        <f t="shared" si="87"/>
        <v>112.4</v>
      </c>
      <c r="K633" s="295">
        <f t="shared" si="87"/>
        <v>112.4</v>
      </c>
    </row>
    <row r="634" spans="1:11" ht="15" customHeight="1">
      <c r="A634" s="26" t="s">
        <v>77</v>
      </c>
      <c r="B634" s="101" t="s">
        <v>395</v>
      </c>
      <c r="C634" s="294" t="s">
        <v>84</v>
      </c>
      <c r="D634" s="294" t="s">
        <v>177</v>
      </c>
      <c r="E634" s="35" t="s">
        <v>695</v>
      </c>
      <c r="F634" s="294" t="s">
        <v>78</v>
      </c>
      <c r="G634" s="294"/>
      <c r="H634" s="295">
        <f t="shared" si="87"/>
        <v>112.5</v>
      </c>
      <c r="I634" s="295">
        <f t="shared" si="87"/>
        <v>112.4</v>
      </c>
      <c r="K634" s="295">
        <f t="shared" si="87"/>
        <v>112.4</v>
      </c>
    </row>
    <row r="635" spans="1:11">
      <c r="A635" s="224" t="s">
        <v>9</v>
      </c>
      <c r="B635" s="101" t="s">
        <v>395</v>
      </c>
      <c r="C635" s="294" t="s">
        <v>84</v>
      </c>
      <c r="D635" s="294" t="s">
        <v>177</v>
      </c>
      <c r="E635" s="35" t="s">
        <v>695</v>
      </c>
      <c r="F635" s="294" t="s">
        <v>78</v>
      </c>
      <c r="G635" s="294" t="s">
        <v>10</v>
      </c>
      <c r="H635" s="120">
        <v>112.5</v>
      </c>
      <c r="I635" s="120">
        <v>112.4</v>
      </c>
      <c r="K635" s="120">
        <v>112.4</v>
      </c>
    </row>
    <row r="636" spans="1:11" ht="75.75" hidden="1" customHeight="1">
      <c r="A636" s="260" t="s">
        <v>559</v>
      </c>
      <c r="B636" s="101" t="s">
        <v>395</v>
      </c>
      <c r="C636" s="294" t="s">
        <v>84</v>
      </c>
      <c r="D636" s="294" t="s">
        <v>177</v>
      </c>
      <c r="E636" s="35" t="s">
        <v>566</v>
      </c>
      <c r="F636" s="294"/>
      <c r="G636" s="294"/>
      <c r="H636" s="118"/>
      <c r="I636" s="118"/>
      <c r="K636" s="118"/>
    </row>
    <row r="637" spans="1:11" ht="12.75" hidden="1" customHeight="1">
      <c r="A637" s="26" t="s">
        <v>61</v>
      </c>
      <c r="B637" s="101" t="s">
        <v>395</v>
      </c>
      <c r="C637" s="294" t="s">
        <v>84</v>
      </c>
      <c r="D637" s="294" t="s">
        <v>177</v>
      </c>
      <c r="E637" s="35" t="s">
        <v>566</v>
      </c>
      <c r="F637" s="294"/>
      <c r="G637" s="294"/>
      <c r="H637" s="118"/>
      <c r="I637" s="118"/>
      <c r="K637" s="118"/>
    </row>
    <row r="638" spans="1:11" ht="12.75" hidden="1" customHeight="1">
      <c r="A638" s="26" t="s">
        <v>77</v>
      </c>
      <c r="B638" s="101" t="s">
        <v>395</v>
      </c>
      <c r="C638" s="294" t="s">
        <v>84</v>
      </c>
      <c r="D638" s="294" t="s">
        <v>177</v>
      </c>
      <c r="E638" s="35" t="s">
        <v>566</v>
      </c>
      <c r="F638" s="294"/>
      <c r="G638" s="294"/>
      <c r="H638" s="118"/>
      <c r="I638" s="118"/>
      <c r="K638" s="118"/>
    </row>
    <row r="639" spans="1:11" ht="12.75" hidden="1" customHeight="1">
      <c r="A639" s="224" t="s">
        <v>9</v>
      </c>
      <c r="B639" s="101" t="s">
        <v>395</v>
      </c>
      <c r="C639" s="294" t="s">
        <v>84</v>
      </c>
      <c r="D639" s="294" t="s">
        <v>177</v>
      </c>
      <c r="E639" s="35" t="s">
        <v>566</v>
      </c>
      <c r="F639" s="294"/>
      <c r="G639" s="294" t="s">
        <v>10</v>
      </c>
      <c r="H639" s="118"/>
      <c r="I639" s="118"/>
      <c r="K639" s="118"/>
    </row>
    <row r="640" spans="1:11" ht="39.75" customHeight="1">
      <c r="A640" s="137" t="s">
        <v>881</v>
      </c>
      <c r="B640" s="101" t="s">
        <v>395</v>
      </c>
      <c r="C640" s="294" t="s">
        <v>84</v>
      </c>
      <c r="D640" s="294" t="s">
        <v>177</v>
      </c>
      <c r="E640" s="35" t="s">
        <v>696</v>
      </c>
      <c r="F640" s="294"/>
      <c r="G640" s="294"/>
      <c r="H640" s="295">
        <f t="shared" ref="H640:K642" si="88">H641</f>
        <v>190</v>
      </c>
      <c r="I640" s="295">
        <f t="shared" si="88"/>
        <v>190</v>
      </c>
      <c r="K640" s="295">
        <f t="shared" si="88"/>
        <v>190</v>
      </c>
    </row>
    <row r="641" spans="1:11">
      <c r="A641" s="26" t="s">
        <v>61</v>
      </c>
      <c r="B641" s="101" t="s">
        <v>395</v>
      </c>
      <c r="C641" s="294" t="s">
        <v>84</v>
      </c>
      <c r="D641" s="294" t="s">
        <v>177</v>
      </c>
      <c r="E641" s="35" t="s">
        <v>696</v>
      </c>
      <c r="F641" s="294"/>
      <c r="G641" s="294"/>
      <c r="H641" s="295">
        <f t="shared" si="88"/>
        <v>190</v>
      </c>
      <c r="I641" s="295">
        <f t="shared" si="88"/>
        <v>190</v>
      </c>
      <c r="K641" s="295">
        <f t="shared" si="88"/>
        <v>190</v>
      </c>
    </row>
    <row r="642" spans="1:11" ht="15" customHeight="1">
      <c r="A642" s="26" t="s">
        <v>77</v>
      </c>
      <c r="B642" s="101" t="s">
        <v>395</v>
      </c>
      <c r="C642" s="294" t="s">
        <v>84</v>
      </c>
      <c r="D642" s="294" t="s">
        <v>177</v>
      </c>
      <c r="E642" s="35" t="s">
        <v>696</v>
      </c>
      <c r="F642" s="294" t="s">
        <v>78</v>
      </c>
      <c r="G642" s="294"/>
      <c r="H642" s="295">
        <f t="shared" si="88"/>
        <v>190</v>
      </c>
      <c r="I642" s="295">
        <f t="shared" si="88"/>
        <v>190</v>
      </c>
      <c r="K642" s="295">
        <f t="shared" si="88"/>
        <v>190</v>
      </c>
    </row>
    <row r="643" spans="1:11">
      <c r="A643" s="224" t="s">
        <v>9</v>
      </c>
      <c r="B643" s="101" t="s">
        <v>395</v>
      </c>
      <c r="C643" s="294" t="s">
        <v>84</v>
      </c>
      <c r="D643" s="294" t="s">
        <v>177</v>
      </c>
      <c r="E643" s="35" t="s">
        <v>696</v>
      </c>
      <c r="F643" s="294" t="s">
        <v>78</v>
      </c>
      <c r="G643" s="294" t="s">
        <v>10</v>
      </c>
      <c r="H643" s="120">
        <v>190</v>
      </c>
      <c r="I643" s="120">
        <v>190</v>
      </c>
      <c r="K643" s="120">
        <v>190</v>
      </c>
    </row>
    <row r="644" spans="1:11" ht="120.75" hidden="1" customHeight="1">
      <c r="A644" s="260" t="s">
        <v>560</v>
      </c>
      <c r="B644" s="101" t="s">
        <v>395</v>
      </c>
      <c r="C644" s="294" t="s">
        <v>84</v>
      </c>
      <c r="D644" s="294" t="s">
        <v>177</v>
      </c>
      <c r="E644" s="35" t="s">
        <v>567</v>
      </c>
      <c r="F644" s="294"/>
      <c r="G644" s="294"/>
      <c r="H644" s="118"/>
      <c r="I644" s="118"/>
      <c r="K644" s="118"/>
    </row>
    <row r="645" spans="1:11" ht="12.75" hidden="1" customHeight="1">
      <c r="A645" s="26" t="s">
        <v>61</v>
      </c>
      <c r="B645" s="101" t="s">
        <v>395</v>
      </c>
      <c r="C645" s="294" t="s">
        <v>84</v>
      </c>
      <c r="D645" s="294" t="s">
        <v>177</v>
      </c>
      <c r="E645" s="35" t="s">
        <v>567</v>
      </c>
      <c r="F645" s="294"/>
      <c r="G645" s="294"/>
      <c r="H645" s="118"/>
      <c r="I645" s="118"/>
      <c r="K645" s="118"/>
    </row>
    <row r="646" spans="1:11" ht="12.75" hidden="1" customHeight="1">
      <c r="A646" s="26" t="s">
        <v>77</v>
      </c>
      <c r="B646" s="101" t="s">
        <v>395</v>
      </c>
      <c r="C646" s="294" t="s">
        <v>84</v>
      </c>
      <c r="D646" s="294" t="s">
        <v>177</v>
      </c>
      <c r="E646" s="35" t="s">
        <v>567</v>
      </c>
      <c r="F646" s="294"/>
      <c r="G646" s="294"/>
      <c r="H646" s="118"/>
      <c r="I646" s="118"/>
      <c r="K646" s="118"/>
    </row>
    <row r="647" spans="1:11" ht="12.75" hidden="1" customHeight="1">
      <c r="A647" s="224" t="s">
        <v>9</v>
      </c>
      <c r="B647" s="101" t="s">
        <v>395</v>
      </c>
      <c r="C647" s="294" t="s">
        <v>84</v>
      </c>
      <c r="D647" s="294" t="s">
        <v>177</v>
      </c>
      <c r="E647" s="35" t="s">
        <v>567</v>
      </c>
      <c r="F647" s="294"/>
      <c r="G647" s="294" t="s">
        <v>10</v>
      </c>
      <c r="H647" s="118"/>
      <c r="I647" s="118"/>
      <c r="K647" s="118"/>
    </row>
    <row r="648" spans="1:11" ht="28.5" customHeight="1">
      <c r="A648" s="92" t="s">
        <v>882</v>
      </c>
      <c r="B648" s="123" t="s">
        <v>395</v>
      </c>
      <c r="C648" s="294" t="s">
        <v>84</v>
      </c>
      <c r="D648" s="294" t="s">
        <v>177</v>
      </c>
      <c r="E648" s="35" t="s">
        <v>698</v>
      </c>
      <c r="F648" s="294"/>
      <c r="G648" s="294"/>
      <c r="H648" s="295">
        <f t="shared" ref="H648:K650" si="89">H649</f>
        <v>160</v>
      </c>
      <c r="I648" s="295">
        <f t="shared" si="89"/>
        <v>160</v>
      </c>
      <c r="K648" s="295">
        <f t="shared" si="89"/>
        <v>160</v>
      </c>
    </row>
    <row r="649" spans="1:11" ht="13.5" customHeight="1">
      <c r="A649" s="26" t="s">
        <v>61</v>
      </c>
      <c r="B649" s="74" t="s">
        <v>395</v>
      </c>
      <c r="C649" s="294" t="s">
        <v>84</v>
      </c>
      <c r="D649" s="294" t="s">
        <v>177</v>
      </c>
      <c r="E649" s="35" t="s">
        <v>698</v>
      </c>
      <c r="F649" s="294" t="s">
        <v>62</v>
      </c>
      <c r="G649" s="294"/>
      <c r="H649" s="295">
        <f t="shared" si="89"/>
        <v>160</v>
      </c>
      <c r="I649" s="295">
        <f t="shared" si="89"/>
        <v>160</v>
      </c>
      <c r="K649" s="295">
        <f t="shared" si="89"/>
        <v>160</v>
      </c>
    </row>
    <row r="650" spans="1:11" ht="13.5" customHeight="1">
      <c r="A650" s="26" t="s">
        <v>77</v>
      </c>
      <c r="B650" s="74" t="s">
        <v>395</v>
      </c>
      <c r="C650" s="294" t="s">
        <v>84</v>
      </c>
      <c r="D650" s="294" t="s">
        <v>177</v>
      </c>
      <c r="E650" s="35" t="s">
        <v>698</v>
      </c>
      <c r="F650" s="294" t="s">
        <v>78</v>
      </c>
      <c r="G650" s="294"/>
      <c r="H650" s="295">
        <f t="shared" si="89"/>
        <v>160</v>
      </c>
      <c r="I650" s="295">
        <f t="shared" si="89"/>
        <v>160</v>
      </c>
      <c r="K650" s="295">
        <f t="shared" si="89"/>
        <v>160</v>
      </c>
    </row>
    <row r="651" spans="1:11">
      <c r="A651" s="224" t="s">
        <v>9</v>
      </c>
      <c r="B651" s="110" t="s">
        <v>395</v>
      </c>
      <c r="C651" s="294" t="s">
        <v>84</v>
      </c>
      <c r="D651" s="294" t="s">
        <v>177</v>
      </c>
      <c r="E651" s="35" t="s">
        <v>698</v>
      </c>
      <c r="F651" s="294" t="s">
        <v>78</v>
      </c>
      <c r="G651" s="294" t="s">
        <v>10</v>
      </c>
      <c r="H651" s="120">
        <v>160</v>
      </c>
      <c r="I651" s="120">
        <v>160</v>
      </c>
      <c r="K651" s="120">
        <v>160</v>
      </c>
    </row>
    <row r="652" spans="1:11" ht="28.5" hidden="1" customHeight="1">
      <c r="A652" s="21" t="s">
        <v>56</v>
      </c>
      <c r="B652" s="110" t="s">
        <v>395</v>
      </c>
      <c r="C652" s="294" t="s">
        <v>84</v>
      </c>
      <c r="D652" s="294" t="s">
        <v>177</v>
      </c>
      <c r="E652" s="223" t="s">
        <v>239</v>
      </c>
      <c r="F652" s="294"/>
      <c r="G652" s="294"/>
      <c r="H652" s="118"/>
      <c r="I652" s="118"/>
      <c r="K652" s="118"/>
    </row>
    <row r="653" spans="1:11" ht="12.75" hidden="1" customHeight="1">
      <c r="A653" s="26" t="s">
        <v>61</v>
      </c>
      <c r="B653" s="110" t="s">
        <v>395</v>
      </c>
      <c r="C653" s="294" t="s">
        <v>84</v>
      </c>
      <c r="D653" s="294" t="s">
        <v>177</v>
      </c>
      <c r="E653" s="223" t="s">
        <v>239</v>
      </c>
      <c r="F653" s="294" t="s">
        <v>62</v>
      </c>
      <c r="G653" s="294"/>
      <c r="H653" s="118"/>
      <c r="I653" s="118"/>
      <c r="K653" s="118"/>
    </row>
    <row r="654" spans="1:11" ht="12.75" hidden="1" customHeight="1">
      <c r="A654" s="26" t="s">
        <v>77</v>
      </c>
      <c r="B654" s="110" t="s">
        <v>395</v>
      </c>
      <c r="C654" s="294" t="s">
        <v>84</v>
      </c>
      <c r="D654" s="294" t="s">
        <v>177</v>
      </c>
      <c r="E654" s="223" t="s">
        <v>239</v>
      </c>
      <c r="F654" s="294" t="s">
        <v>78</v>
      </c>
      <c r="G654" s="294"/>
      <c r="H654" s="118"/>
      <c r="I654" s="118"/>
      <c r="K654" s="118"/>
    </row>
    <row r="655" spans="1:11" ht="12.75" hidden="1" customHeight="1">
      <c r="A655" s="38" t="s">
        <v>9</v>
      </c>
      <c r="B655" s="110" t="s">
        <v>395</v>
      </c>
      <c r="C655" s="294" t="s">
        <v>84</v>
      </c>
      <c r="D655" s="294" t="s">
        <v>177</v>
      </c>
      <c r="E655" s="223" t="s">
        <v>239</v>
      </c>
      <c r="F655" s="294" t="s">
        <v>78</v>
      </c>
      <c r="G655" s="294" t="s">
        <v>10</v>
      </c>
      <c r="H655" s="118"/>
      <c r="I655" s="118"/>
      <c r="K655" s="118"/>
    </row>
    <row r="656" spans="1:11" ht="13.5" customHeight="1">
      <c r="A656" s="36" t="s">
        <v>635</v>
      </c>
      <c r="B656" s="111" t="s">
        <v>395</v>
      </c>
      <c r="C656" s="178" t="s">
        <v>132</v>
      </c>
      <c r="D656" s="178"/>
      <c r="E656" s="34"/>
      <c r="F656" s="178"/>
      <c r="G656" s="178"/>
      <c r="H656" s="226">
        <f t="shared" ref="H656:K657" si="90">H657</f>
        <v>165.2</v>
      </c>
      <c r="I656" s="226">
        <f t="shared" si="90"/>
        <v>165.2</v>
      </c>
      <c r="K656" s="226">
        <f t="shared" si="90"/>
        <v>165.2</v>
      </c>
    </row>
    <row r="657" spans="1:11">
      <c r="A657" s="36" t="s">
        <v>133</v>
      </c>
      <c r="B657" s="111" t="s">
        <v>395</v>
      </c>
      <c r="C657" s="178" t="s">
        <v>132</v>
      </c>
      <c r="D657" s="178" t="s">
        <v>134</v>
      </c>
      <c r="E657" s="34"/>
      <c r="F657" s="178"/>
      <c r="G657" s="178"/>
      <c r="H657" s="226">
        <f t="shared" si="90"/>
        <v>165.2</v>
      </c>
      <c r="I657" s="226">
        <f t="shared" si="90"/>
        <v>165.2</v>
      </c>
      <c r="K657" s="226">
        <f t="shared" si="90"/>
        <v>165.2</v>
      </c>
    </row>
    <row r="658" spans="1:11" ht="79.5" customHeight="1">
      <c r="A658" s="37" t="s">
        <v>1041</v>
      </c>
      <c r="B658" s="79" t="s">
        <v>395</v>
      </c>
      <c r="C658" s="178" t="s">
        <v>132</v>
      </c>
      <c r="D658" s="178" t="s">
        <v>134</v>
      </c>
      <c r="E658" s="178" t="s">
        <v>699</v>
      </c>
      <c r="F658" s="178"/>
      <c r="G658" s="178"/>
      <c r="H658" s="226">
        <f>H659+H664</f>
        <v>165.2</v>
      </c>
      <c r="I658" s="226">
        <f>I659+I664</f>
        <v>165.2</v>
      </c>
      <c r="K658" s="226">
        <f>K659+K664</f>
        <v>165.2</v>
      </c>
    </row>
    <row r="659" spans="1:11" ht="54" hidden="1" customHeight="1">
      <c r="A659" s="37" t="s">
        <v>759</v>
      </c>
      <c r="B659" s="79" t="s">
        <v>395</v>
      </c>
      <c r="C659" s="178"/>
      <c r="D659" s="178"/>
      <c r="E659" s="178"/>
      <c r="F659" s="178"/>
      <c r="G659" s="178"/>
      <c r="H659" s="226">
        <f>H660</f>
        <v>0</v>
      </c>
      <c r="I659" s="118"/>
      <c r="K659" s="118"/>
    </row>
    <row r="660" spans="1:11" ht="38.25" hidden="1" customHeight="1">
      <c r="A660" s="38" t="s">
        <v>806</v>
      </c>
      <c r="B660" s="110" t="s">
        <v>395</v>
      </c>
      <c r="C660" s="294" t="s">
        <v>132</v>
      </c>
      <c r="D660" s="294" t="s">
        <v>134</v>
      </c>
      <c r="E660" s="294" t="s">
        <v>807</v>
      </c>
      <c r="F660" s="294"/>
      <c r="G660" s="294"/>
      <c r="H660" s="226">
        <f>H661</f>
        <v>0</v>
      </c>
      <c r="I660" s="118"/>
      <c r="K660" s="118"/>
    </row>
    <row r="661" spans="1:11" ht="12.75" hidden="1" customHeight="1">
      <c r="A661" s="26" t="s">
        <v>61</v>
      </c>
      <c r="B661" s="110" t="s">
        <v>395</v>
      </c>
      <c r="C661" s="294" t="s">
        <v>132</v>
      </c>
      <c r="D661" s="294" t="s">
        <v>134</v>
      </c>
      <c r="E661" s="294" t="s">
        <v>807</v>
      </c>
      <c r="F661" s="294" t="s">
        <v>62</v>
      </c>
      <c r="G661" s="294"/>
      <c r="H661" s="226">
        <f>H662</f>
        <v>0</v>
      </c>
      <c r="I661" s="118"/>
      <c r="K661" s="118"/>
    </row>
    <row r="662" spans="1:11" ht="12" hidden="1" customHeight="1">
      <c r="A662" s="26" t="s">
        <v>77</v>
      </c>
      <c r="B662" s="110" t="s">
        <v>395</v>
      </c>
      <c r="C662" s="294" t="s">
        <v>132</v>
      </c>
      <c r="D662" s="294" t="s">
        <v>134</v>
      </c>
      <c r="E662" s="294" t="s">
        <v>807</v>
      </c>
      <c r="F662" s="294" t="s">
        <v>78</v>
      </c>
      <c r="G662" s="294"/>
      <c r="H662" s="226">
        <f>H663</f>
        <v>0</v>
      </c>
      <c r="I662" s="118"/>
      <c r="K662" s="118"/>
    </row>
    <row r="663" spans="1:11" ht="12" hidden="1" customHeight="1">
      <c r="A663" s="224" t="s">
        <v>11</v>
      </c>
      <c r="B663" s="110" t="s">
        <v>395</v>
      </c>
      <c r="C663" s="294" t="s">
        <v>132</v>
      </c>
      <c r="D663" s="294" t="s">
        <v>134</v>
      </c>
      <c r="E663" s="294" t="s">
        <v>807</v>
      </c>
      <c r="F663" s="294" t="s">
        <v>78</v>
      </c>
      <c r="G663" s="294" t="s">
        <v>12</v>
      </c>
      <c r="H663" s="118"/>
      <c r="I663" s="118"/>
      <c r="K663" s="118"/>
    </row>
    <row r="664" spans="1:11" ht="63.75">
      <c r="A664" s="38" t="s">
        <v>700</v>
      </c>
      <c r="B664" s="78" t="s">
        <v>395</v>
      </c>
      <c r="C664" s="294" t="s">
        <v>132</v>
      </c>
      <c r="D664" s="294" t="s">
        <v>134</v>
      </c>
      <c r="E664" s="294" t="s">
        <v>707</v>
      </c>
      <c r="F664" s="294"/>
      <c r="G664" s="294"/>
      <c r="H664" s="295">
        <f t="shared" ref="H664:K666" si="91">H665</f>
        <v>165.2</v>
      </c>
      <c r="I664" s="295">
        <f t="shared" si="91"/>
        <v>165.2</v>
      </c>
      <c r="K664" s="295">
        <f t="shared" si="91"/>
        <v>165.2</v>
      </c>
    </row>
    <row r="665" spans="1:11" ht="27" customHeight="1">
      <c r="A665" s="224" t="s">
        <v>701</v>
      </c>
      <c r="B665" s="110" t="s">
        <v>395</v>
      </c>
      <c r="C665" s="294" t="s">
        <v>132</v>
      </c>
      <c r="D665" s="294" t="s">
        <v>134</v>
      </c>
      <c r="E665" s="294" t="s">
        <v>702</v>
      </c>
      <c r="F665" s="294"/>
      <c r="G665" s="294"/>
      <c r="H665" s="295">
        <f t="shared" si="91"/>
        <v>165.2</v>
      </c>
      <c r="I665" s="295">
        <f t="shared" si="91"/>
        <v>165.2</v>
      </c>
      <c r="K665" s="295">
        <f t="shared" si="91"/>
        <v>165.2</v>
      </c>
    </row>
    <row r="666" spans="1:11" ht="42.75" customHeight="1">
      <c r="A666" s="224" t="s">
        <v>703</v>
      </c>
      <c r="B666" s="110" t="s">
        <v>395</v>
      </c>
      <c r="C666" s="294" t="s">
        <v>132</v>
      </c>
      <c r="D666" s="294" t="s">
        <v>134</v>
      </c>
      <c r="E666" s="294" t="s">
        <v>702</v>
      </c>
      <c r="F666" s="294"/>
      <c r="G666" s="294"/>
      <c r="H666" s="295">
        <f t="shared" si="91"/>
        <v>165.2</v>
      </c>
      <c r="I666" s="295">
        <f t="shared" si="91"/>
        <v>165.2</v>
      </c>
      <c r="K666" s="295">
        <f t="shared" si="91"/>
        <v>165.2</v>
      </c>
    </row>
    <row r="667" spans="1:11">
      <c r="A667" s="26" t="s">
        <v>61</v>
      </c>
      <c r="B667" s="110" t="s">
        <v>395</v>
      </c>
      <c r="C667" s="294" t="s">
        <v>132</v>
      </c>
      <c r="D667" s="294" t="s">
        <v>134</v>
      </c>
      <c r="E667" s="294" t="s">
        <v>702</v>
      </c>
      <c r="F667" s="294" t="s">
        <v>62</v>
      </c>
      <c r="G667" s="294"/>
      <c r="H667" s="295">
        <f>H670+H668</f>
        <v>165.2</v>
      </c>
      <c r="I667" s="295">
        <f>I670+I668</f>
        <v>165.2</v>
      </c>
      <c r="K667" s="295">
        <f>K670+K668</f>
        <v>165.2</v>
      </c>
    </row>
    <row r="668" spans="1:11" ht="12.75" customHeight="1">
      <c r="A668" s="137" t="s">
        <v>450</v>
      </c>
      <c r="B668" s="110" t="s">
        <v>395</v>
      </c>
      <c r="C668" s="294" t="s">
        <v>132</v>
      </c>
      <c r="D668" s="294" t="s">
        <v>134</v>
      </c>
      <c r="E668" s="294" t="s">
        <v>765</v>
      </c>
      <c r="F668" s="294" t="s">
        <v>452</v>
      </c>
      <c r="G668" s="294"/>
      <c r="H668" s="295">
        <f>H669</f>
        <v>0</v>
      </c>
      <c r="I668" s="118"/>
      <c r="K668" s="118"/>
    </row>
    <row r="669" spans="1:11" ht="12.75" customHeight="1">
      <c r="A669" s="137" t="s">
        <v>11</v>
      </c>
      <c r="B669" s="110" t="s">
        <v>395</v>
      </c>
      <c r="C669" s="294" t="s">
        <v>132</v>
      </c>
      <c r="D669" s="294" t="s">
        <v>134</v>
      </c>
      <c r="E669" s="294" t="s">
        <v>765</v>
      </c>
      <c r="F669" s="294" t="s">
        <v>452</v>
      </c>
      <c r="G669" s="294" t="s">
        <v>12</v>
      </c>
      <c r="H669" s="118"/>
      <c r="I669" s="118"/>
      <c r="K669" s="118"/>
    </row>
    <row r="670" spans="1:11" ht="12.75" customHeight="1">
      <c r="A670" s="26" t="s">
        <v>77</v>
      </c>
      <c r="B670" s="110" t="s">
        <v>395</v>
      </c>
      <c r="C670" s="294" t="s">
        <v>132</v>
      </c>
      <c r="D670" s="294" t="s">
        <v>134</v>
      </c>
      <c r="E670" s="294" t="s">
        <v>704</v>
      </c>
      <c r="F670" s="294" t="s">
        <v>78</v>
      </c>
      <c r="G670" s="294"/>
      <c r="H670" s="295">
        <f>H671+H672</f>
        <v>165.2</v>
      </c>
      <c r="I670" s="295">
        <f>I671+I672</f>
        <v>165.2</v>
      </c>
      <c r="K670" s="295">
        <f>K671+K672</f>
        <v>165.2</v>
      </c>
    </row>
    <row r="671" spans="1:11">
      <c r="A671" s="224" t="s">
        <v>9</v>
      </c>
      <c r="B671" s="110" t="s">
        <v>395</v>
      </c>
      <c r="C671" s="294" t="s">
        <v>132</v>
      </c>
      <c r="D671" s="294" t="s">
        <v>134</v>
      </c>
      <c r="E671" s="294" t="s">
        <v>704</v>
      </c>
      <c r="F671" s="294" t="s">
        <v>78</v>
      </c>
      <c r="G671" s="294" t="s">
        <v>10</v>
      </c>
      <c r="H671" s="120">
        <v>165.2</v>
      </c>
      <c r="I671" s="120">
        <v>165.2</v>
      </c>
      <c r="K671" s="120">
        <v>165.2</v>
      </c>
    </row>
    <row r="672" spans="1:11" ht="12.75" customHeight="1">
      <c r="A672" s="224" t="s">
        <v>472</v>
      </c>
      <c r="B672" s="110" t="s">
        <v>395</v>
      </c>
      <c r="C672" s="294" t="s">
        <v>132</v>
      </c>
      <c r="D672" s="294" t="s">
        <v>134</v>
      </c>
      <c r="E672" s="294" t="s">
        <v>704</v>
      </c>
      <c r="F672" s="294" t="s">
        <v>78</v>
      </c>
      <c r="G672" s="294" t="s">
        <v>198</v>
      </c>
      <c r="H672" s="120"/>
      <c r="I672" s="118"/>
      <c r="K672" s="118"/>
    </row>
    <row r="673" spans="1:11" ht="12.75" customHeight="1">
      <c r="A673" s="36" t="s">
        <v>401</v>
      </c>
      <c r="B673" s="111" t="s">
        <v>395</v>
      </c>
      <c r="C673" s="178" t="s">
        <v>138</v>
      </c>
      <c r="D673" s="294"/>
      <c r="E673" s="294"/>
      <c r="F673" s="294"/>
      <c r="G673" s="294"/>
      <c r="H673" s="295">
        <f>H674</f>
        <v>148</v>
      </c>
      <c r="I673" s="295">
        <f>I674</f>
        <v>148</v>
      </c>
      <c r="J673" s="295">
        <f>J674</f>
        <v>0</v>
      </c>
      <c r="K673" s="295">
        <f>K674</f>
        <v>148</v>
      </c>
    </row>
    <row r="674" spans="1:11" ht="12.75" customHeight="1">
      <c r="A674" s="36" t="s">
        <v>139</v>
      </c>
      <c r="B674" s="111" t="s">
        <v>395</v>
      </c>
      <c r="C674" s="178" t="s">
        <v>138</v>
      </c>
      <c r="D674" s="178" t="s">
        <v>140</v>
      </c>
      <c r="E674" s="178"/>
      <c r="F674" s="18"/>
      <c r="G674" s="18"/>
      <c r="H674" s="295">
        <f>H675</f>
        <v>148</v>
      </c>
      <c r="I674" s="295">
        <f t="shared" ref="I674:K675" si="92">I675</f>
        <v>148</v>
      </c>
      <c r="J674" s="295">
        <f t="shared" si="92"/>
        <v>0</v>
      </c>
      <c r="K674" s="295">
        <f t="shared" si="92"/>
        <v>148</v>
      </c>
    </row>
    <row r="675" spans="1:11" ht="25.5" customHeight="1">
      <c r="A675" s="36" t="s">
        <v>16</v>
      </c>
      <c r="B675" s="111" t="s">
        <v>395</v>
      </c>
      <c r="C675" s="178" t="s">
        <v>138</v>
      </c>
      <c r="D675" s="178" t="s">
        <v>140</v>
      </c>
      <c r="E675" s="178" t="s">
        <v>651</v>
      </c>
      <c r="F675" s="18"/>
      <c r="G675" s="18"/>
      <c r="H675" s="295">
        <f>H676</f>
        <v>148</v>
      </c>
      <c r="I675" s="118">
        <f>I676</f>
        <v>148</v>
      </c>
      <c r="J675" s="118">
        <f t="shared" si="92"/>
        <v>0</v>
      </c>
      <c r="K675" s="118">
        <f t="shared" si="92"/>
        <v>148</v>
      </c>
    </row>
    <row r="676" spans="1:11" ht="32.25" customHeight="1">
      <c r="A676" s="225" t="s">
        <v>141</v>
      </c>
      <c r="B676" s="227" t="s">
        <v>395</v>
      </c>
      <c r="C676" s="294" t="s">
        <v>138</v>
      </c>
      <c r="D676" s="294" t="s">
        <v>140</v>
      </c>
      <c r="E676" s="223" t="s">
        <v>749</v>
      </c>
      <c r="F676" s="294"/>
      <c r="G676" s="294"/>
      <c r="H676" s="295">
        <f>H677</f>
        <v>148</v>
      </c>
      <c r="I676" s="118">
        <f>I677</f>
        <v>148</v>
      </c>
      <c r="J676" s="118">
        <f t="shared" ref="J676:K678" si="93">J677</f>
        <v>0</v>
      </c>
      <c r="K676" s="118">
        <f t="shared" si="93"/>
        <v>148</v>
      </c>
    </row>
    <row r="677" spans="1:11" ht="27" customHeight="1">
      <c r="A677" s="224" t="s">
        <v>123</v>
      </c>
      <c r="B677" s="227" t="s">
        <v>395</v>
      </c>
      <c r="C677" s="294" t="s">
        <v>138</v>
      </c>
      <c r="D677" s="294" t="s">
        <v>140</v>
      </c>
      <c r="E677" s="223" t="s">
        <v>749</v>
      </c>
      <c r="F677" s="294" t="s">
        <v>124</v>
      </c>
      <c r="G677" s="294"/>
      <c r="H677" s="295">
        <f>H678</f>
        <v>148</v>
      </c>
      <c r="I677" s="118">
        <f>I678</f>
        <v>148</v>
      </c>
      <c r="J677" s="118">
        <f t="shared" si="93"/>
        <v>0</v>
      </c>
      <c r="K677" s="118">
        <f t="shared" si="93"/>
        <v>148</v>
      </c>
    </row>
    <row r="678" spans="1:11" ht="17.25" customHeight="1">
      <c r="A678" s="224" t="s">
        <v>855</v>
      </c>
      <c r="B678" s="227" t="s">
        <v>395</v>
      </c>
      <c r="C678" s="294" t="s">
        <v>138</v>
      </c>
      <c r="D678" s="294" t="s">
        <v>140</v>
      </c>
      <c r="E678" s="223" t="s">
        <v>749</v>
      </c>
      <c r="F678" s="294" t="s">
        <v>856</v>
      </c>
      <c r="G678" s="294"/>
      <c r="H678" s="295">
        <f>H679</f>
        <v>148</v>
      </c>
      <c r="I678" s="118">
        <f>I679</f>
        <v>148</v>
      </c>
      <c r="J678" s="118">
        <f t="shared" si="93"/>
        <v>0</v>
      </c>
      <c r="K678" s="118">
        <f t="shared" si="93"/>
        <v>148</v>
      </c>
    </row>
    <row r="679" spans="1:11" ht="15" customHeight="1">
      <c r="A679" s="225" t="s">
        <v>9</v>
      </c>
      <c r="B679" s="227" t="s">
        <v>395</v>
      </c>
      <c r="C679" s="294" t="s">
        <v>138</v>
      </c>
      <c r="D679" s="294" t="s">
        <v>140</v>
      </c>
      <c r="E679" s="223" t="s">
        <v>749</v>
      </c>
      <c r="F679" s="294" t="s">
        <v>856</v>
      </c>
      <c r="G679" s="294" t="s">
        <v>10</v>
      </c>
      <c r="H679" s="295">
        <v>148</v>
      </c>
      <c r="I679" s="118">
        <v>148</v>
      </c>
      <c r="K679" s="118">
        <v>148</v>
      </c>
    </row>
    <row r="680" spans="1:11" ht="51">
      <c r="A680" s="36" t="s">
        <v>949</v>
      </c>
      <c r="B680" s="111" t="s">
        <v>395</v>
      </c>
      <c r="C680" s="178" t="s">
        <v>157</v>
      </c>
      <c r="D680" s="178" t="s">
        <v>157</v>
      </c>
      <c r="E680" s="178"/>
      <c r="F680" s="178"/>
      <c r="G680" s="178"/>
      <c r="H680" s="226">
        <f>H681</f>
        <v>4524.7</v>
      </c>
      <c r="I680" s="226">
        <f>I681</f>
        <v>4524.7</v>
      </c>
      <c r="K680" s="226">
        <f>K681</f>
        <v>4524.7</v>
      </c>
    </row>
    <row r="681" spans="1:11" ht="28.5" customHeight="1">
      <c r="A681" s="36" t="s">
        <v>16</v>
      </c>
      <c r="B681" s="111" t="s">
        <v>395</v>
      </c>
      <c r="C681" s="178" t="s">
        <v>157</v>
      </c>
      <c r="D681" s="178" t="s">
        <v>157</v>
      </c>
      <c r="E681" s="178"/>
      <c r="F681" s="178"/>
      <c r="G681" s="178"/>
      <c r="H681" s="226">
        <f>H682+H693+H688</f>
        <v>4524.7</v>
      </c>
      <c r="I681" s="226">
        <f>I682+I693+I688</f>
        <v>4524.7</v>
      </c>
      <c r="K681" s="226">
        <f>K682+K693+K688</f>
        <v>4524.7</v>
      </c>
    </row>
    <row r="682" spans="1:11" ht="57.75" customHeight="1">
      <c r="A682" s="36" t="s">
        <v>158</v>
      </c>
      <c r="B682" s="111" t="s">
        <v>395</v>
      </c>
      <c r="C682" s="178" t="s">
        <v>157</v>
      </c>
      <c r="D682" s="178" t="s">
        <v>159</v>
      </c>
      <c r="E682" s="178"/>
      <c r="F682" s="178"/>
      <c r="G682" s="294"/>
      <c r="H682" s="226">
        <f t="shared" ref="H682:K686" si="94">H683</f>
        <v>4524.7</v>
      </c>
      <c r="I682" s="226">
        <f t="shared" si="94"/>
        <v>4524.7</v>
      </c>
      <c r="K682" s="226">
        <f t="shared" si="94"/>
        <v>4524.7</v>
      </c>
    </row>
    <row r="683" spans="1:11" ht="25.5">
      <c r="A683" s="224" t="s">
        <v>160</v>
      </c>
      <c r="B683" s="110" t="s">
        <v>395</v>
      </c>
      <c r="C683" s="294" t="s">
        <v>157</v>
      </c>
      <c r="D683" s="294" t="s">
        <v>159</v>
      </c>
      <c r="E683" s="223" t="s">
        <v>651</v>
      </c>
      <c r="F683" s="294"/>
      <c r="G683" s="39"/>
      <c r="H683" s="295">
        <f t="shared" si="94"/>
        <v>4524.7</v>
      </c>
      <c r="I683" s="295">
        <f t="shared" si="94"/>
        <v>4524.7</v>
      </c>
      <c r="K683" s="295">
        <f t="shared" si="94"/>
        <v>4524.7</v>
      </c>
    </row>
    <row r="684" spans="1:11" ht="38.25" customHeight="1">
      <c r="A684" s="224" t="s">
        <v>161</v>
      </c>
      <c r="B684" s="110" t="s">
        <v>395</v>
      </c>
      <c r="C684" s="294" t="s">
        <v>157</v>
      </c>
      <c r="D684" s="294" t="s">
        <v>159</v>
      </c>
      <c r="E684" s="223" t="s">
        <v>651</v>
      </c>
      <c r="F684" s="294"/>
      <c r="G684" s="294"/>
      <c r="H684" s="295">
        <f t="shared" si="94"/>
        <v>4524.7</v>
      </c>
      <c r="I684" s="295">
        <f t="shared" si="94"/>
        <v>4524.7</v>
      </c>
      <c r="K684" s="295">
        <f t="shared" si="94"/>
        <v>4524.7</v>
      </c>
    </row>
    <row r="685" spans="1:11" ht="25.5" customHeight="1">
      <c r="A685" s="224" t="s">
        <v>162</v>
      </c>
      <c r="B685" s="110" t="s">
        <v>395</v>
      </c>
      <c r="C685" s="294" t="s">
        <v>157</v>
      </c>
      <c r="D685" s="294" t="s">
        <v>159</v>
      </c>
      <c r="E685" s="223" t="s">
        <v>705</v>
      </c>
      <c r="F685" s="294"/>
      <c r="G685" s="294"/>
      <c r="H685" s="295">
        <f t="shared" si="94"/>
        <v>4524.7</v>
      </c>
      <c r="I685" s="295">
        <f t="shared" si="94"/>
        <v>4524.7</v>
      </c>
      <c r="K685" s="295">
        <f t="shared" si="94"/>
        <v>4524.7</v>
      </c>
    </row>
    <row r="686" spans="1:11">
      <c r="A686" s="51" t="s">
        <v>61</v>
      </c>
      <c r="B686" s="43" t="s">
        <v>395</v>
      </c>
      <c r="C686" s="294" t="s">
        <v>157</v>
      </c>
      <c r="D686" s="294" t="s">
        <v>159</v>
      </c>
      <c r="E686" s="223" t="s">
        <v>705</v>
      </c>
      <c r="F686" s="294" t="s">
        <v>163</v>
      </c>
      <c r="G686" s="294"/>
      <c r="H686" s="295">
        <f t="shared" si="94"/>
        <v>4524.7</v>
      </c>
      <c r="I686" s="295">
        <f t="shared" si="94"/>
        <v>4524.7</v>
      </c>
      <c r="K686" s="295">
        <f t="shared" si="94"/>
        <v>4524.7</v>
      </c>
    </row>
    <row r="687" spans="1:11">
      <c r="A687" s="224" t="s">
        <v>11</v>
      </c>
      <c r="B687" s="110" t="s">
        <v>395</v>
      </c>
      <c r="C687" s="294" t="s">
        <v>157</v>
      </c>
      <c r="D687" s="294" t="s">
        <v>159</v>
      </c>
      <c r="E687" s="223" t="s">
        <v>705</v>
      </c>
      <c r="F687" s="294" t="s">
        <v>163</v>
      </c>
      <c r="G687" s="294" t="s">
        <v>12</v>
      </c>
      <c r="H687" s="120">
        <v>4524.7</v>
      </c>
      <c r="I687" s="120">
        <v>4524.7</v>
      </c>
      <c r="K687" s="120">
        <v>4524.7</v>
      </c>
    </row>
    <row r="688" spans="1:11" ht="12.75" hidden="1" customHeight="1">
      <c r="A688" s="36" t="s">
        <v>165</v>
      </c>
      <c r="B688" s="111" t="s">
        <v>395</v>
      </c>
      <c r="C688" s="178" t="s">
        <v>157</v>
      </c>
      <c r="D688" s="178" t="s">
        <v>166</v>
      </c>
      <c r="E688" s="178"/>
      <c r="F688" s="178"/>
      <c r="G688" s="178"/>
      <c r="H688" s="118"/>
      <c r="I688" s="118"/>
      <c r="K688" s="118"/>
    </row>
    <row r="689" spans="1:11" ht="25.5" hidden="1" customHeight="1">
      <c r="A689" s="224" t="s">
        <v>167</v>
      </c>
      <c r="B689" s="110" t="s">
        <v>395</v>
      </c>
      <c r="C689" s="294" t="s">
        <v>157</v>
      </c>
      <c r="D689" s="294" t="s">
        <v>166</v>
      </c>
      <c r="E689" s="223" t="s">
        <v>706</v>
      </c>
      <c r="F689" s="294"/>
      <c r="G689" s="294"/>
      <c r="H689" s="118"/>
      <c r="I689" s="118"/>
      <c r="K689" s="118"/>
    </row>
    <row r="690" spans="1:11" ht="12.75" hidden="1" customHeight="1">
      <c r="A690" s="224" t="s">
        <v>61</v>
      </c>
      <c r="B690" s="110" t="s">
        <v>395</v>
      </c>
      <c r="C690" s="294" t="s">
        <v>157</v>
      </c>
      <c r="D690" s="294" t="s">
        <v>166</v>
      </c>
      <c r="E690" s="223" t="s">
        <v>706</v>
      </c>
      <c r="F690" s="294" t="s">
        <v>62</v>
      </c>
      <c r="G690" s="294"/>
      <c r="H690" s="118"/>
      <c r="I690" s="118"/>
      <c r="K690" s="118"/>
    </row>
    <row r="691" spans="1:11" ht="12.75" hidden="1" customHeight="1">
      <c r="A691" s="224" t="s">
        <v>164</v>
      </c>
      <c r="B691" s="110" t="s">
        <v>395</v>
      </c>
      <c r="C691" s="294" t="s">
        <v>157</v>
      </c>
      <c r="D691" s="294" t="s">
        <v>166</v>
      </c>
      <c r="E691" s="223" t="s">
        <v>706</v>
      </c>
      <c r="F691" s="294" t="s">
        <v>163</v>
      </c>
      <c r="G691" s="294"/>
      <c r="H691" s="118"/>
      <c r="I691" s="118"/>
      <c r="K691" s="118"/>
    </row>
    <row r="692" spans="1:11" ht="12.75" hidden="1" customHeight="1">
      <c r="A692" s="47" t="s">
        <v>9</v>
      </c>
      <c r="B692" s="110" t="s">
        <v>395</v>
      </c>
      <c r="C692" s="294" t="s">
        <v>157</v>
      </c>
      <c r="D692" s="294" t="s">
        <v>166</v>
      </c>
      <c r="E692" s="223" t="s">
        <v>706</v>
      </c>
      <c r="F692" s="294" t="s">
        <v>163</v>
      </c>
      <c r="G692" s="294" t="s">
        <v>10</v>
      </c>
      <c r="H692" s="118"/>
      <c r="I692" s="118"/>
      <c r="K692" s="118"/>
    </row>
    <row r="693" spans="1:11" ht="39" hidden="1" customHeight="1">
      <c r="A693" s="41" t="s">
        <v>442</v>
      </c>
      <c r="B693" s="111" t="s">
        <v>395</v>
      </c>
      <c r="C693" s="178" t="s">
        <v>157</v>
      </c>
      <c r="D693" s="178" t="s">
        <v>443</v>
      </c>
      <c r="E693" s="22"/>
      <c r="F693" s="178"/>
      <c r="G693" s="178"/>
      <c r="H693" s="226">
        <f>H703+H698+H694</f>
        <v>0</v>
      </c>
      <c r="I693" s="226">
        <f>I703+I698+I694</f>
        <v>0</v>
      </c>
      <c r="K693" s="226">
        <f>K703+K698+K694</f>
        <v>0</v>
      </c>
    </row>
    <row r="694" spans="1:11" ht="38.25" hidden="1" customHeight="1">
      <c r="A694" s="21" t="s">
        <v>56</v>
      </c>
      <c r="B694" s="111" t="s">
        <v>395</v>
      </c>
      <c r="C694" s="178" t="s">
        <v>157</v>
      </c>
      <c r="D694" s="178" t="s">
        <v>443</v>
      </c>
      <c r="E694" s="22" t="s">
        <v>691</v>
      </c>
      <c r="F694" s="178"/>
      <c r="G694" s="178"/>
      <c r="H694" s="226">
        <f t="shared" ref="H694:K696" si="95">H695</f>
        <v>0</v>
      </c>
      <c r="I694" s="226">
        <f t="shared" si="95"/>
        <v>0</v>
      </c>
      <c r="K694" s="226">
        <f t="shared" si="95"/>
        <v>0</v>
      </c>
    </row>
    <row r="695" spans="1:11" ht="15" hidden="1" customHeight="1">
      <c r="A695" s="26" t="s">
        <v>61</v>
      </c>
      <c r="B695" s="110" t="s">
        <v>395</v>
      </c>
      <c r="C695" s="294" t="s">
        <v>157</v>
      </c>
      <c r="D695" s="294" t="s">
        <v>443</v>
      </c>
      <c r="E695" s="223" t="s">
        <v>691</v>
      </c>
      <c r="F695" s="294" t="s">
        <v>62</v>
      </c>
      <c r="G695" s="294"/>
      <c r="H695" s="226">
        <f t="shared" si="95"/>
        <v>0</v>
      </c>
      <c r="I695" s="226">
        <f t="shared" si="95"/>
        <v>0</v>
      </c>
      <c r="K695" s="226">
        <f t="shared" si="95"/>
        <v>0</v>
      </c>
    </row>
    <row r="696" spans="1:11" ht="26.25" hidden="1" customHeight="1">
      <c r="A696" s="26" t="s">
        <v>77</v>
      </c>
      <c r="B696" s="110" t="s">
        <v>395</v>
      </c>
      <c r="C696" s="294" t="s">
        <v>157</v>
      </c>
      <c r="D696" s="294" t="s">
        <v>443</v>
      </c>
      <c r="E696" s="223" t="s">
        <v>691</v>
      </c>
      <c r="F696" s="294" t="s">
        <v>78</v>
      </c>
      <c r="G696" s="294"/>
      <c r="H696" s="226">
        <f t="shared" si="95"/>
        <v>0</v>
      </c>
      <c r="I696" s="226">
        <f t="shared" si="95"/>
        <v>0</v>
      </c>
      <c r="K696" s="226">
        <f t="shared" si="95"/>
        <v>0</v>
      </c>
    </row>
    <row r="697" spans="1:11" ht="18" hidden="1" customHeight="1">
      <c r="A697" s="224" t="s">
        <v>9</v>
      </c>
      <c r="B697" s="110" t="s">
        <v>395</v>
      </c>
      <c r="C697" s="294" t="s">
        <v>157</v>
      </c>
      <c r="D697" s="294" t="s">
        <v>443</v>
      </c>
      <c r="E697" s="223" t="s">
        <v>691</v>
      </c>
      <c r="F697" s="294" t="s">
        <v>78</v>
      </c>
      <c r="G697" s="294" t="s">
        <v>10</v>
      </c>
      <c r="H697" s="226"/>
      <c r="I697" s="118"/>
      <c r="K697" s="118"/>
    </row>
    <row r="698" spans="1:11" hidden="1">
      <c r="A698" s="41" t="s">
        <v>818</v>
      </c>
      <c r="B698" s="111" t="s">
        <v>395</v>
      </c>
      <c r="C698" s="178" t="s">
        <v>157</v>
      </c>
      <c r="D698" s="178" t="s">
        <v>443</v>
      </c>
      <c r="E698" s="22" t="s">
        <v>819</v>
      </c>
      <c r="F698" s="294"/>
      <c r="G698" s="294"/>
      <c r="H698" s="226">
        <f t="shared" ref="H698:K699" si="96">H699</f>
        <v>0</v>
      </c>
      <c r="I698" s="226">
        <f t="shared" si="96"/>
        <v>0</v>
      </c>
      <c r="K698" s="226">
        <f t="shared" si="96"/>
        <v>0</v>
      </c>
    </row>
    <row r="699" spans="1:11" ht="12.75" hidden="1" customHeight="1">
      <c r="A699" s="26" t="s">
        <v>61</v>
      </c>
      <c r="B699" s="110" t="s">
        <v>395</v>
      </c>
      <c r="C699" s="294" t="s">
        <v>157</v>
      </c>
      <c r="D699" s="294" t="s">
        <v>443</v>
      </c>
      <c r="E699" s="223" t="s">
        <v>819</v>
      </c>
      <c r="F699" s="294" t="s">
        <v>62</v>
      </c>
      <c r="G699" s="294"/>
      <c r="H699" s="226">
        <f t="shared" si="96"/>
        <v>0</v>
      </c>
      <c r="I699" s="226">
        <f t="shared" si="96"/>
        <v>0</v>
      </c>
      <c r="K699" s="226">
        <f t="shared" si="96"/>
        <v>0</v>
      </c>
    </row>
    <row r="700" spans="1:11" ht="12.75" hidden="1" customHeight="1">
      <c r="A700" s="26" t="s">
        <v>77</v>
      </c>
      <c r="B700" s="110" t="s">
        <v>395</v>
      </c>
      <c r="C700" s="294" t="s">
        <v>157</v>
      </c>
      <c r="D700" s="294" t="s">
        <v>443</v>
      </c>
      <c r="E700" s="223" t="s">
        <v>819</v>
      </c>
      <c r="F700" s="294" t="s">
        <v>78</v>
      </c>
      <c r="G700" s="294"/>
      <c r="H700" s="295">
        <f>H701+H702</f>
        <v>0</v>
      </c>
      <c r="I700" s="295">
        <f>I701+I702</f>
        <v>0</v>
      </c>
      <c r="K700" s="295">
        <f>K701+K702</f>
        <v>0</v>
      </c>
    </row>
    <row r="701" spans="1:11" ht="14.25" hidden="1" customHeight="1">
      <c r="A701" s="224" t="s">
        <v>9</v>
      </c>
      <c r="B701" s="170" t="s">
        <v>395</v>
      </c>
      <c r="C701" s="294" t="s">
        <v>157</v>
      </c>
      <c r="D701" s="294" t="s">
        <v>443</v>
      </c>
      <c r="E701" s="223" t="s">
        <v>819</v>
      </c>
      <c r="F701" s="294" t="s">
        <v>78</v>
      </c>
      <c r="G701" s="294" t="s">
        <v>10</v>
      </c>
      <c r="H701" s="295"/>
      <c r="I701" s="295"/>
      <c r="K701" s="295"/>
    </row>
    <row r="702" spans="1:11" ht="13.5" hidden="1" customHeight="1">
      <c r="A702" s="224" t="s">
        <v>11</v>
      </c>
      <c r="B702" s="170" t="s">
        <v>395</v>
      </c>
      <c r="C702" s="294" t="s">
        <v>157</v>
      </c>
      <c r="D702" s="294" t="s">
        <v>443</v>
      </c>
      <c r="E702" s="223" t="s">
        <v>819</v>
      </c>
      <c r="F702" s="294" t="s">
        <v>78</v>
      </c>
      <c r="G702" s="294" t="s">
        <v>12</v>
      </c>
      <c r="H702" s="118"/>
      <c r="I702" s="118"/>
      <c r="K702" s="118"/>
    </row>
    <row r="703" spans="1:11" ht="36.75" hidden="1" customHeight="1">
      <c r="A703" s="21" t="s">
        <v>56</v>
      </c>
      <c r="B703" s="111" t="s">
        <v>395</v>
      </c>
      <c r="C703" s="178" t="s">
        <v>157</v>
      </c>
      <c r="D703" s="178" t="s">
        <v>443</v>
      </c>
      <c r="E703" s="22" t="s">
        <v>691</v>
      </c>
      <c r="F703" s="294"/>
      <c r="G703" s="294"/>
      <c r="H703" s="228">
        <f>H704</f>
        <v>0</v>
      </c>
      <c r="I703" s="118"/>
      <c r="K703" s="118"/>
    </row>
    <row r="704" spans="1:11" hidden="1">
      <c r="A704" s="26" t="s">
        <v>61</v>
      </c>
      <c r="B704" s="110" t="s">
        <v>395</v>
      </c>
      <c r="C704" s="294" t="s">
        <v>157</v>
      </c>
      <c r="D704" s="294" t="s">
        <v>443</v>
      </c>
      <c r="E704" s="223" t="s">
        <v>691</v>
      </c>
      <c r="F704" s="294" t="s">
        <v>62</v>
      </c>
      <c r="G704" s="294"/>
      <c r="H704" s="229">
        <f>H705</f>
        <v>0</v>
      </c>
      <c r="I704" s="118"/>
      <c r="K704" s="118"/>
    </row>
    <row r="705" spans="1:11" ht="15" hidden="1" customHeight="1">
      <c r="A705" s="26" t="s">
        <v>77</v>
      </c>
      <c r="B705" s="110" t="s">
        <v>395</v>
      </c>
      <c r="C705" s="294" t="s">
        <v>157</v>
      </c>
      <c r="D705" s="294" t="s">
        <v>443</v>
      </c>
      <c r="E705" s="223" t="s">
        <v>691</v>
      </c>
      <c r="F705" s="294" t="s">
        <v>78</v>
      </c>
      <c r="G705" s="294"/>
      <c r="H705" s="229">
        <f>H706</f>
        <v>0</v>
      </c>
      <c r="I705" s="118"/>
      <c r="K705" s="118"/>
    </row>
    <row r="706" spans="1:11" hidden="1">
      <c r="A706" s="224" t="s">
        <v>9</v>
      </c>
      <c r="B706" s="170" t="s">
        <v>395</v>
      </c>
      <c r="C706" s="294" t="s">
        <v>157</v>
      </c>
      <c r="D706" s="294" t="s">
        <v>443</v>
      </c>
      <c r="E706" s="172" t="s">
        <v>691</v>
      </c>
      <c r="F706" s="294" t="s">
        <v>78</v>
      </c>
      <c r="G706" s="294" t="s">
        <v>10</v>
      </c>
      <c r="H706" s="118"/>
      <c r="I706" s="118"/>
      <c r="K706" s="118"/>
    </row>
    <row r="707" spans="1:11" s="254" customFormat="1" ht="13.5" customHeight="1">
      <c r="A707" s="72" t="s">
        <v>799</v>
      </c>
      <c r="B707" s="111" t="s">
        <v>395</v>
      </c>
      <c r="C707" s="25" t="s">
        <v>801</v>
      </c>
      <c r="D707" s="25" t="s">
        <v>800</v>
      </c>
      <c r="E707" s="159">
        <v>6500099990</v>
      </c>
      <c r="F707" s="178"/>
      <c r="G707" s="178"/>
      <c r="H707" s="226">
        <f t="shared" ref="H707:K711" si="97">H708</f>
        <v>0</v>
      </c>
      <c r="I707" s="226">
        <f t="shared" si="97"/>
        <v>7970</v>
      </c>
      <c r="K707" s="226">
        <f t="shared" si="97"/>
        <v>16385</v>
      </c>
    </row>
    <row r="708" spans="1:11" ht="25.5" customHeight="1">
      <c r="A708" s="224" t="s">
        <v>16</v>
      </c>
      <c r="B708" s="110" t="s">
        <v>395</v>
      </c>
      <c r="C708" s="11" t="s">
        <v>801</v>
      </c>
      <c r="D708" s="11" t="s">
        <v>800</v>
      </c>
      <c r="E708" s="160">
        <v>6500099990</v>
      </c>
      <c r="F708" s="294"/>
      <c r="G708" s="294"/>
      <c r="H708" s="295">
        <f t="shared" si="97"/>
        <v>0</v>
      </c>
      <c r="I708" s="295">
        <f t="shared" si="97"/>
        <v>7970</v>
      </c>
      <c r="K708" s="295">
        <f t="shared" si="97"/>
        <v>16385</v>
      </c>
    </row>
    <row r="709" spans="1:11">
      <c r="A709" s="118" t="s">
        <v>799</v>
      </c>
      <c r="B709" s="110" t="s">
        <v>395</v>
      </c>
      <c r="C709" s="11" t="s">
        <v>801</v>
      </c>
      <c r="D709" s="11" t="s">
        <v>800</v>
      </c>
      <c r="E709" s="160">
        <v>6500099990</v>
      </c>
      <c r="F709" s="294"/>
      <c r="G709" s="294"/>
      <c r="H709" s="295">
        <f t="shared" si="97"/>
        <v>0</v>
      </c>
      <c r="I709" s="295">
        <f t="shared" si="97"/>
        <v>7970</v>
      </c>
      <c r="K709" s="295">
        <f t="shared" si="97"/>
        <v>16385</v>
      </c>
    </row>
    <row r="710" spans="1:11">
      <c r="A710" s="118" t="s">
        <v>30</v>
      </c>
      <c r="B710" s="110" t="s">
        <v>395</v>
      </c>
      <c r="C710" s="11" t="s">
        <v>801</v>
      </c>
      <c r="D710" s="11" t="s">
        <v>800</v>
      </c>
      <c r="E710" s="160">
        <v>6500099990</v>
      </c>
      <c r="F710" s="11" t="s">
        <v>31</v>
      </c>
      <c r="G710" s="11"/>
      <c r="H710" s="295">
        <f t="shared" si="97"/>
        <v>0</v>
      </c>
      <c r="I710" s="295">
        <f t="shared" si="97"/>
        <v>7970</v>
      </c>
      <c r="K710" s="295">
        <f t="shared" si="97"/>
        <v>16385</v>
      </c>
    </row>
    <row r="711" spans="1:11">
      <c r="A711" s="88" t="s">
        <v>48</v>
      </c>
      <c r="B711" s="110" t="s">
        <v>395</v>
      </c>
      <c r="C711" s="11" t="s">
        <v>801</v>
      </c>
      <c r="D711" s="11" t="s">
        <v>800</v>
      </c>
      <c r="E711" s="160">
        <v>6500099990</v>
      </c>
      <c r="F711" s="11" t="s">
        <v>49</v>
      </c>
      <c r="G711" s="11"/>
      <c r="H711" s="295">
        <f t="shared" si="97"/>
        <v>0</v>
      </c>
      <c r="I711" s="295">
        <f t="shared" si="97"/>
        <v>7970</v>
      </c>
      <c r="K711" s="295">
        <f t="shared" si="97"/>
        <v>16385</v>
      </c>
    </row>
    <row r="712" spans="1:11">
      <c r="A712" s="88" t="s">
        <v>128</v>
      </c>
      <c r="B712" s="110" t="s">
        <v>395</v>
      </c>
      <c r="C712" s="11" t="s">
        <v>801</v>
      </c>
      <c r="D712" s="11" t="s">
        <v>800</v>
      </c>
      <c r="E712" s="160">
        <v>6500099990</v>
      </c>
      <c r="F712" s="11" t="s">
        <v>49</v>
      </c>
      <c r="G712" s="11" t="s">
        <v>10</v>
      </c>
      <c r="H712" s="120">
        <v>0</v>
      </c>
      <c r="I712" s="120">
        <v>7970</v>
      </c>
      <c r="K712" s="120">
        <v>16385</v>
      </c>
    </row>
    <row r="713" spans="1:11" ht="42.75" customHeight="1">
      <c r="A713" s="87" t="s">
        <v>414</v>
      </c>
      <c r="B713" s="111" t="s">
        <v>404</v>
      </c>
      <c r="C713" s="178"/>
      <c r="D713" s="178"/>
      <c r="E713" s="34"/>
      <c r="F713" s="178"/>
      <c r="G713" s="178"/>
      <c r="H713" s="226">
        <f>H714+H715+H716</f>
        <v>250653.00000000003</v>
      </c>
      <c r="I713" s="226">
        <f>I714+I715+I716</f>
        <v>215495.3</v>
      </c>
      <c r="J713" s="264" t="e">
        <f>#REF!+#REF!+#REF!+#REF!+#REF!+#REF!+#REF!+#REF!+#REF!+#REF!</f>
        <v>#REF!</v>
      </c>
      <c r="K713" s="226">
        <f>K714+K715+K716</f>
        <v>238084.1</v>
      </c>
    </row>
    <row r="714" spans="1:11">
      <c r="A714" s="87" t="s">
        <v>9</v>
      </c>
      <c r="B714" s="111" t="s">
        <v>404</v>
      </c>
      <c r="C714" s="178"/>
      <c r="D714" s="178"/>
      <c r="E714" s="34"/>
      <c r="F714" s="178"/>
      <c r="G714" s="178" t="s">
        <v>10</v>
      </c>
      <c r="H714" s="226">
        <f>H744+H747+H750+H772+H777+H781+H785+H833+H838+H842+H846+H850+H858+H862+H1037+H1095+H1106+H1112+H1118+H1124+H1136+H1172+H1185+H1201+H1267+H907+H912+H916+H887+H819+H1199+H1063+H854+H1010+H1049+H1051+H1053+H1055+H1058+H733+H901+H1045+H1041+H798+H803+H807+H811+H942+H947+H951+H955+H959+H963+H967+H971+H992+H1075+H1079+H1087+H1141+H1150+H755</f>
        <v>116343.20000000001</v>
      </c>
      <c r="I714" s="226">
        <f>I744+I747+I750+I772+I777+I781+I785+I833+I838+I842+I846+I850+I858+I862+I1037+I1095+I1106+I1112+I1118+I1124+I1136+I1172+I1185+I1201+I1267+I907+I912+I916+I887+I819+I1199+I1063+I854+I1010+I1049+I1051+I1053+I1055+I1058+I733+I901+I1045+I1041+I798+I803+I807+I811+I942+I947+I951+I955+I959+I963+I967+I971+I992+I1075+I1079+I1087+I1141+I1150+I755</f>
        <v>81330.499999999985</v>
      </c>
      <c r="J714" s="226">
        <f>J744+J747+J750+J772+J777+J781+J785+J833+J838+J842+J846+J850+J858+J862+J1037+J1095+J1106+J1112+J1118+J1124+J1136+J1172+J1185+J1201+J1267+J907+J912+J916+J887+J819+J1199+J1063+J854+J1010+J1049+J1051+J1053+J1055+J1058+J733+J901+J1045+J1041+J798+J803+J807+J811+J942+J947+J951+J955+J959+J963+J967+J971+J992+J1075+J1079+J1087+J1141+J1150+J755</f>
        <v>0</v>
      </c>
      <c r="K714" s="226">
        <f>K744+K747+K750+K772+K777+K781+K785+K833+K838+K842+K846+K850+K858+K862+K1037+K1095+K1106+K1112+K1118+K1124+K1136+K1172+K1185+K1201+K1267+K907+K912+K916+K887+K819+K1199+K1063+K854+K1010+K1049+K1051+K1053+K1055+K1058+K733+K901+K1045+K1041+K798+K803+K807+K811+K942+K947+K951+K955+K959+K963+K967+K971+K992+K1075+K1079+K1087+K1141+K1150+K755</f>
        <v>103919.29999999999</v>
      </c>
    </row>
    <row r="715" spans="1:11">
      <c r="A715" s="87" t="s">
        <v>11</v>
      </c>
      <c r="B715" s="111" t="s">
        <v>404</v>
      </c>
      <c r="C715" s="178"/>
      <c r="D715" s="178"/>
      <c r="E715" s="34"/>
      <c r="F715" s="178"/>
      <c r="G715" s="178" t="s">
        <v>12</v>
      </c>
      <c r="H715" s="226">
        <f>H737+H740+H764+H883+H893+H1099+H1224+H1226+H1234+H1252+H1255+H875+H1230+H768+H901+H917+H922+H888+H773+H1069+H1218+H1064+H1259+H790+H794+H975+H988+H993+H998+H879+H984+H1033+H1083+H1181+H866+H979</f>
        <v>116633.70000000001</v>
      </c>
      <c r="I715" s="226">
        <f>I737+I740+I764+I883+I893+I1099+I1224+I1226+I1234+I1252+I1255+I875+I1230+I768+I901+I917+I922+I888+I773+I1069+I1218+I1064+I1259+I790+I794+I975+I988+I993+I998+I879+I984+I1033+I1083+I1181+I866+I979</f>
        <v>116559.80000000002</v>
      </c>
      <c r="K715" s="226">
        <f>K737+K740+K764+K883+K893+K1099+K1224+K1226+K1234+K1252+K1255+K875+K1230+K768+K901+K917+K922+K888+K773+K1069+K1218+K1064+K1259+K790+K794+K975+K988+K993+K998+K879+K984+K1033+K1083+K1181+K866+K979</f>
        <v>116559.80000000002</v>
      </c>
    </row>
    <row r="716" spans="1:11" ht="13.5" customHeight="1">
      <c r="A716" s="87" t="s">
        <v>628</v>
      </c>
      <c r="B716" s="111" t="s">
        <v>404</v>
      </c>
      <c r="C716" s="178"/>
      <c r="D716" s="178"/>
      <c r="E716" s="34"/>
      <c r="F716" s="178"/>
      <c r="G716" s="178" t="s">
        <v>197</v>
      </c>
      <c r="H716" s="226">
        <f>H829+H1214+H897+H889+H724+H1176+H1248+H1065+H728+H994+H1002+H867+H980+H871</f>
        <v>17676.099999999999</v>
      </c>
      <c r="I716" s="226">
        <f>I829+I1214+I897+I889+I724+I1176+I1248+I1065+I728+I994+I1002+I867+I980+I871</f>
        <v>17605</v>
      </c>
      <c r="K716" s="226">
        <f>K829+K1214+K897+K889+K724+K1176+K1248+K1065+K728+K994+K1002+K867+K980+K871</f>
        <v>17605</v>
      </c>
    </row>
    <row r="717" spans="1:11" ht="13.5" customHeight="1">
      <c r="A717" s="90" t="s">
        <v>472</v>
      </c>
      <c r="B717" s="111" t="s">
        <v>404</v>
      </c>
      <c r="C717" s="178"/>
      <c r="D717" s="178"/>
      <c r="E717" s="34"/>
      <c r="F717" s="178"/>
      <c r="G717" s="178" t="s">
        <v>198</v>
      </c>
      <c r="H717" s="118"/>
      <c r="I717" s="118"/>
      <c r="K717" s="118"/>
    </row>
    <row r="718" spans="1:11" ht="15" customHeight="1">
      <c r="A718" s="36" t="s">
        <v>403</v>
      </c>
      <c r="B718" s="111" t="s">
        <v>404</v>
      </c>
      <c r="C718" s="178" t="s">
        <v>13</v>
      </c>
      <c r="D718" s="294"/>
      <c r="E718" s="34"/>
      <c r="F718" s="178"/>
      <c r="G718" s="178"/>
      <c r="H718" s="226">
        <f>H719</f>
        <v>2577.6999999999998</v>
      </c>
      <c r="I718" s="226">
        <f>I719</f>
        <v>2565.5</v>
      </c>
      <c r="K718" s="226">
        <f>K719</f>
        <v>2565.5</v>
      </c>
    </row>
    <row r="719" spans="1:11">
      <c r="A719" s="36" t="s">
        <v>50</v>
      </c>
      <c r="B719" s="111" t="s">
        <v>404</v>
      </c>
      <c r="C719" s="178" t="s">
        <v>13</v>
      </c>
      <c r="D719" s="178" t="s">
        <v>51</v>
      </c>
      <c r="E719" s="34"/>
      <c r="F719" s="178"/>
      <c r="G719" s="178"/>
      <c r="H719" s="226">
        <f>H720+H751</f>
        <v>2577.6999999999998</v>
      </c>
      <c r="I719" s="226">
        <f>I720+I751</f>
        <v>2565.5</v>
      </c>
      <c r="K719" s="226">
        <f>K720+K751</f>
        <v>2565.5</v>
      </c>
    </row>
    <row r="720" spans="1:11" ht="30" customHeight="1">
      <c r="A720" s="98" t="s">
        <v>16</v>
      </c>
      <c r="B720" s="111" t="s">
        <v>404</v>
      </c>
      <c r="C720" s="178" t="s">
        <v>13</v>
      </c>
      <c r="D720" s="178" t="s">
        <v>51</v>
      </c>
      <c r="E720" s="34" t="s">
        <v>651</v>
      </c>
      <c r="F720" s="178"/>
      <c r="G720" s="178"/>
      <c r="H720" s="295">
        <f>H734+H741+H721+H725+H729</f>
        <v>2567.6999999999998</v>
      </c>
      <c r="I720" s="295">
        <f>I734+I741+I721+I725+I729</f>
        <v>2565.5</v>
      </c>
      <c r="K720" s="295">
        <f>K734+K741+K721+K725+K729</f>
        <v>2565.5</v>
      </c>
    </row>
    <row r="721" spans="1:11" ht="38.25" hidden="1">
      <c r="A721" s="224" t="s">
        <v>874</v>
      </c>
      <c r="B721" s="110" t="s">
        <v>404</v>
      </c>
      <c r="C721" s="294" t="s">
        <v>13</v>
      </c>
      <c r="D721" s="178" t="s">
        <v>51</v>
      </c>
      <c r="E721" s="294" t="s">
        <v>871</v>
      </c>
      <c r="F721" s="294"/>
      <c r="G721" s="294"/>
      <c r="H721" s="295">
        <f t="shared" ref="H721:K723" si="98">H722</f>
        <v>0</v>
      </c>
      <c r="I721" s="295">
        <f t="shared" si="98"/>
        <v>0</v>
      </c>
      <c r="K721" s="295">
        <f t="shared" si="98"/>
        <v>0</v>
      </c>
    </row>
    <row r="722" spans="1:11" ht="78.75" hidden="1" customHeight="1">
      <c r="A722" s="224" t="s">
        <v>18</v>
      </c>
      <c r="B722" s="110" t="s">
        <v>404</v>
      </c>
      <c r="C722" s="294" t="s">
        <v>13</v>
      </c>
      <c r="D722" s="178" t="s">
        <v>51</v>
      </c>
      <c r="E722" s="294" t="s">
        <v>871</v>
      </c>
      <c r="F722" s="294" t="s">
        <v>19</v>
      </c>
      <c r="G722" s="294"/>
      <c r="H722" s="295">
        <f t="shared" si="98"/>
        <v>0</v>
      </c>
      <c r="I722" s="295">
        <f t="shared" si="98"/>
        <v>0</v>
      </c>
      <c r="K722" s="295">
        <f t="shared" si="98"/>
        <v>0</v>
      </c>
    </row>
    <row r="723" spans="1:11" ht="38.25" hidden="1">
      <c r="A723" s="224" t="s">
        <v>20</v>
      </c>
      <c r="B723" s="110" t="s">
        <v>404</v>
      </c>
      <c r="C723" s="294" t="s">
        <v>13</v>
      </c>
      <c r="D723" s="178" t="s">
        <v>51</v>
      </c>
      <c r="E723" s="294" t="s">
        <v>871</v>
      </c>
      <c r="F723" s="294" t="s">
        <v>21</v>
      </c>
      <c r="G723" s="294"/>
      <c r="H723" s="295">
        <f t="shared" si="98"/>
        <v>0</v>
      </c>
      <c r="I723" s="295">
        <f t="shared" si="98"/>
        <v>0</v>
      </c>
      <c r="K723" s="295">
        <f t="shared" si="98"/>
        <v>0</v>
      </c>
    </row>
    <row r="724" spans="1:11" hidden="1">
      <c r="A724" s="224" t="s">
        <v>872</v>
      </c>
      <c r="B724" s="110" t="s">
        <v>404</v>
      </c>
      <c r="C724" s="294" t="s">
        <v>13</v>
      </c>
      <c r="D724" s="178" t="s">
        <v>51</v>
      </c>
      <c r="E724" s="294" t="s">
        <v>871</v>
      </c>
      <c r="F724" s="294" t="s">
        <v>21</v>
      </c>
      <c r="G724" s="294" t="s">
        <v>197</v>
      </c>
      <c r="H724" s="295"/>
      <c r="I724" s="118"/>
      <c r="K724" s="118"/>
    </row>
    <row r="725" spans="1:11" ht="193.5" hidden="1" customHeight="1">
      <c r="A725" s="224" t="s">
        <v>938</v>
      </c>
      <c r="B725" s="110" t="s">
        <v>404</v>
      </c>
      <c r="C725" s="294" t="s">
        <v>13</v>
      </c>
      <c r="D725" s="178" t="s">
        <v>51</v>
      </c>
      <c r="E725" s="294" t="s">
        <v>937</v>
      </c>
      <c r="F725" s="294"/>
      <c r="G725" s="294"/>
      <c r="H725" s="295">
        <f t="shared" ref="H725:K727" si="99">H726</f>
        <v>0</v>
      </c>
      <c r="I725" s="295">
        <f t="shared" si="99"/>
        <v>0</v>
      </c>
      <c r="K725" s="295">
        <f t="shared" si="99"/>
        <v>0</v>
      </c>
    </row>
    <row r="726" spans="1:11" ht="38.25" hidden="1">
      <c r="A726" s="225" t="s">
        <v>190</v>
      </c>
      <c r="B726" s="110" t="s">
        <v>404</v>
      </c>
      <c r="C726" s="294" t="s">
        <v>13</v>
      </c>
      <c r="D726" s="178" t="s">
        <v>51</v>
      </c>
      <c r="E726" s="294" t="s">
        <v>937</v>
      </c>
      <c r="F726" s="294" t="s">
        <v>99</v>
      </c>
      <c r="G726" s="294"/>
      <c r="H726" s="295">
        <f t="shared" si="99"/>
        <v>0</v>
      </c>
      <c r="I726" s="295">
        <f t="shared" si="99"/>
        <v>0</v>
      </c>
      <c r="K726" s="295">
        <f t="shared" si="99"/>
        <v>0</v>
      </c>
    </row>
    <row r="727" spans="1:11" ht="13.5" hidden="1" customHeight="1">
      <c r="A727" s="225" t="s">
        <v>100</v>
      </c>
      <c r="B727" s="110" t="s">
        <v>404</v>
      </c>
      <c r="C727" s="294" t="s">
        <v>13</v>
      </c>
      <c r="D727" s="178" t="s">
        <v>51</v>
      </c>
      <c r="E727" s="294" t="s">
        <v>937</v>
      </c>
      <c r="F727" s="294" t="s">
        <v>101</v>
      </c>
      <c r="G727" s="294"/>
      <c r="H727" s="295">
        <f t="shared" si="99"/>
        <v>0</v>
      </c>
      <c r="I727" s="295">
        <f t="shared" si="99"/>
        <v>0</v>
      </c>
      <c r="K727" s="295">
        <f t="shared" si="99"/>
        <v>0</v>
      </c>
    </row>
    <row r="728" spans="1:11" hidden="1">
      <c r="A728" s="225" t="s">
        <v>628</v>
      </c>
      <c r="B728" s="110" t="s">
        <v>404</v>
      </c>
      <c r="C728" s="294" t="s">
        <v>13</v>
      </c>
      <c r="D728" s="178" t="s">
        <v>51</v>
      </c>
      <c r="E728" s="294" t="s">
        <v>937</v>
      </c>
      <c r="F728" s="294" t="s">
        <v>101</v>
      </c>
      <c r="G728" s="294" t="s">
        <v>197</v>
      </c>
      <c r="H728" s="295"/>
      <c r="I728" s="118"/>
      <c r="K728" s="118"/>
    </row>
    <row r="729" spans="1:11" ht="30" hidden="1">
      <c r="A729" s="271" t="s">
        <v>16</v>
      </c>
      <c r="B729" s="227" t="s">
        <v>404</v>
      </c>
      <c r="C729" s="273" t="s">
        <v>13</v>
      </c>
      <c r="D729" s="273" t="s">
        <v>51</v>
      </c>
      <c r="E729" s="11" t="s">
        <v>911</v>
      </c>
      <c r="F729" s="274"/>
      <c r="G729" s="274"/>
      <c r="H729" s="295">
        <f t="shared" ref="H729:K732" si="100">H730</f>
        <v>0</v>
      </c>
      <c r="I729" s="295">
        <f t="shared" si="100"/>
        <v>0</v>
      </c>
      <c r="K729" s="295">
        <f t="shared" si="100"/>
        <v>0</v>
      </c>
    </row>
    <row r="730" spans="1:11" ht="38.25" hidden="1">
      <c r="A730" s="267" t="s">
        <v>909</v>
      </c>
      <c r="B730" s="227" t="s">
        <v>404</v>
      </c>
      <c r="C730" s="273" t="s">
        <v>13</v>
      </c>
      <c r="D730" s="273" t="s">
        <v>51</v>
      </c>
      <c r="E730" s="11" t="s">
        <v>911</v>
      </c>
      <c r="F730" s="274"/>
      <c r="G730" s="274"/>
      <c r="H730" s="295">
        <f t="shared" si="100"/>
        <v>0</v>
      </c>
      <c r="I730" s="295">
        <f t="shared" si="100"/>
        <v>0</v>
      </c>
      <c r="K730" s="295">
        <f t="shared" si="100"/>
        <v>0</v>
      </c>
    </row>
    <row r="731" spans="1:11" ht="36" hidden="1">
      <c r="A731" s="272" t="s">
        <v>910</v>
      </c>
      <c r="B731" s="227" t="s">
        <v>404</v>
      </c>
      <c r="C731" s="273" t="s">
        <v>13</v>
      </c>
      <c r="D731" s="273" t="s">
        <v>51</v>
      </c>
      <c r="E731" s="11" t="s">
        <v>911</v>
      </c>
      <c r="F731" s="274" t="s">
        <v>99</v>
      </c>
      <c r="G731" s="274"/>
      <c r="H731" s="295">
        <f t="shared" si="100"/>
        <v>0</v>
      </c>
      <c r="I731" s="295">
        <f t="shared" si="100"/>
        <v>0</v>
      </c>
      <c r="K731" s="295">
        <f t="shared" si="100"/>
        <v>0</v>
      </c>
    </row>
    <row r="732" spans="1:11" ht="16.5" hidden="1" customHeight="1">
      <c r="A732" s="272" t="s">
        <v>100</v>
      </c>
      <c r="B732" s="227" t="s">
        <v>404</v>
      </c>
      <c r="C732" s="273" t="s">
        <v>13</v>
      </c>
      <c r="D732" s="273" t="s">
        <v>51</v>
      </c>
      <c r="E732" s="11" t="s">
        <v>911</v>
      </c>
      <c r="F732" s="274" t="s">
        <v>101</v>
      </c>
      <c r="G732" s="274"/>
      <c r="H732" s="295">
        <f t="shared" si="100"/>
        <v>0</v>
      </c>
      <c r="I732" s="295">
        <f t="shared" si="100"/>
        <v>0</v>
      </c>
      <c r="K732" s="295">
        <f t="shared" si="100"/>
        <v>0</v>
      </c>
    </row>
    <row r="733" spans="1:11" hidden="1">
      <c r="A733" s="272" t="s">
        <v>9</v>
      </c>
      <c r="B733" s="227" t="s">
        <v>404</v>
      </c>
      <c r="C733" s="273" t="s">
        <v>13</v>
      </c>
      <c r="D733" s="273" t="s">
        <v>51</v>
      </c>
      <c r="E733" s="11" t="s">
        <v>911</v>
      </c>
      <c r="F733" s="274" t="s">
        <v>101</v>
      </c>
      <c r="G733" s="274" t="s">
        <v>10</v>
      </c>
      <c r="H733" s="295"/>
      <c r="I733" s="118"/>
      <c r="K733" s="118"/>
    </row>
    <row r="734" spans="1:11" ht="76.5">
      <c r="A734" s="23" t="s">
        <v>258</v>
      </c>
      <c r="B734" s="77" t="s">
        <v>404</v>
      </c>
      <c r="C734" s="178" t="s">
        <v>13</v>
      </c>
      <c r="D734" s="178" t="s">
        <v>51</v>
      </c>
      <c r="E734" s="22" t="s">
        <v>709</v>
      </c>
      <c r="F734" s="178"/>
      <c r="G734" s="178"/>
      <c r="H734" s="295">
        <f>H735+H738</f>
        <v>688.9</v>
      </c>
      <c r="I734" s="295">
        <f>I735+I738</f>
        <v>688.9</v>
      </c>
      <c r="K734" s="295">
        <f>K735+K738</f>
        <v>688.9</v>
      </c>
    </row>
    <row r="735" spans="1:11" ht="79.5" customHeight="1">
      <c r="A735" s="224" t="s">
        <v>18</v>
      </c>
      <c r="B735" s="110" t="s">
        <v>404</v>
      </c>
      <c r="C735" s="294" t="s">
        <v>13</v>
      </c>
      <c r="D735" s="294" t="s">
        <v>51</v>
      </c>
      <c r="E735" s="223" t="s">
        <v>709</v>
      </c>
      <c r="F735" s="294" t="s">
        <v>19</v>
      </c>
      <c r="G735" s="294"/>
      <c r="H735" s="295">
        <f t="shared" ref="H735:K736" si="101">H736</f>
        <v>688.9</v>
      </c>
      <c r="I735" s="295">
        <f t="shared" si="101"/>
        <v>688.9</v>
      </c>
      <c r="K735" s="295">
        <f t="shared" si="101"/>
        <v>688.9</v>
      </c>
    </row>
    <row r="736" spans="1:11" ht="38.25">
      <c r="A736" s="224" t="s">
        <v>20</v>
      </c>
      <c r="B736" s="110" t="s">
        <v>404</v>
      </c>
      <c r="C736" s="294" t="s">
        <v>13</v>
      </c>
      <c r="D736" s="294" t="s">
        <v>51</v>
      </c>
      <c r="E736" s="223" t="s">
        <v>709</v>
      </c>
      <c r="F736" s="294" t="s">
        <v>21</v>
      </c>
      <c r="G736" s="294"/>
      <c r="H736" s="295">
        <f t="shared" si="101"/>
        <v>688.9</v>
      </c>
      <c r="I736" s="295">
        <f t="shared" si="101"/>
        <v>688.9</v>
      </c>
      <c r="K736" s="295">
        <f t="shared" si="101"/>
        <v>688.9</v>
      </c>
    </row>
    <row r="737" spans="1:11">
      <c r="A737" s="224" t="s">
        <v>11</v>
      </c>
      <c r="B737" s="110" t="s">
        <v>404</v>
      </c>
      <c r="C737" s="294" t="s">
        <v>13</v>
      </c>
      <c r="D737" s="294" t="s">
        <v>51</v>
      </c>
      <c r="E737" s="223" t="s">
        <v>709</v>
      </c>
      <c r="F737" s="294" t="s">
        <v>21</v>
      </c>
      <c r="G737" s="294" t="s">
        <v>12</v>
      </c>
      <c r="H737" s="118">
        <v>688.9</v>
      </c>
      <c r="I737" s="118">
        <v>688.9</v>
      </c>
      <c r="K737" s="118">
        <v>688.9</v>
      </c>
    </row>
    <row r="738" spans="1:11" ht="25.5" hidden="1" customHeight="1">
      <c r="A738" s="224" t="s">
        <v>35</v>
      </c>
      <c r="B738" s="110" t="s">
        <v>404</v>
      </c>
      <c r="C738" s="294" t="s">
        <v>13</v>
      </c>
      <c r="D738" s="294" t="s">
        <v>51</v>
      </c>
      <c r="E738" s="223" t="s">
        <v>709</v>
      </c>
      <c r="F738" s="294" t="s">
        <v>27</v>
      </c>
      <c r="G738" s="294"/>
      <c r="H738" s="295">
        <f t="shared" ref="H738:K739" si="102">H739</f>
        <v>0</v>
      </c>
      <c r="I738" s="295">
        <f t="shared" si="102"/>
        <v>0</v>
      </c>
      <c r="K738" s="295">
        <f t="shared" si="102"/>
        <v>0</v>
      </c>
    </row>
    <row r="739" spans="1:11" ht="40.5" hidden="1" customHeight="1">
      <c r="A739" s="224" t="s">
        <v>28</v>
      </c>
      <c r="B739" s="110" t="s">
        <v>404</v>
      </c>
      <c r="C739" s="294" t="s">
        <v>13</v>
      </c>
      <c r="D739" s="294" t="s">
        <v>51</v>
      </c>
      <c r="E739" s="223" t="s">
        <v>709</v>
      </c>
      <c r="F739" s="294" t="s">
        <v>29</v>
      </c>
      <c r="G739" s="294"/>
      <c r="H739" s="295">
        <f t="shared" si="102"/>
        <v>0</v>
      </c>
      <c r="I739" s="295">
        <f t="shared" si="102"/>
        <v>0</v>
      </c>
      <c r="K739" s="295">
        <f t="shared" si="102"/>
        <v>0</v>
      </c>
    </row>
    <row r="740" spans="1:11" ht="12.75" hidden="1" customHeight="1">
      <c r="A740" s="224" t="s">
        <v>57</v>
      </c>
      <c r="B740" s="110" t="s">
        <v>404</v>
      </c>
      <c r="C740" s="294" t="s">
        <v>13</v>
      </c>
      <c r="D740" s="294" t="s">
        <v>51</v>
      </c>
      <c r="E740" s="223" t="s">
        <v>709</v>
      </c>
      <c r="F740" s="294" t="s">
        <v>29</v>
      </c>
      <c r="G740" s="294" t="s">
        <v>12</v>
      </c>
      <c r="H740" s="118"/>
      <c r="I740" s="118"/>
      <c r="K740" s="118"/>
    </row>
    <row r="741" spans="1:11" ht="78.75" customHeight="1">
      <c r="A741" s="92" t="s">
        <v>254</v>
      </c>
      <c r="B741" s="123" t="s">
        <v>404</v>
      </c>
      <c r="C741" s="39" t="s">
        <v>13</v>
      </c>
      <c r="D741" s="39" t="s">
        <v>51</v>
      </c>
      <c r="E741" s="60" t="s">
        <v>710</v>
      </c>
      <c r="F741" s="39"/>
      <c r="G741" s="39"/>
      <c r="H741" s="295">
        <f>H742+H745+H748</f>
        <v>1878.8</v>
      </c>
      <c r="I741" s="295">
        <f>I742+I745+I748</f>
        <v>1876.6</v>
      </c>
      <c r="K741" s="295">
        <f>K742+K745+K748</f>
        <v>1876.6</v>
      </c>
    </row>
    <row r="742" spans="1:11" ht="76.5" customHeight="1">
      <c r="A742" s="224" t="s">
        <v>18</v>
      </c>
      <c r="B742" s="110" t="s">
        <v>404</v>
      </c>
      <c r="C742" s="294" t="s">
        <v>13</v>
      </c>
      <c r="D742" s="294" t="s">
        <v>51</v>
      </c>
      <c r="E742" s="223" t="s">
        <v>710</v>
      </c>
      <c r="F742" s="294" t="s">
        <v>19</v>
      </c>
      <c r="G742" s="294"/>
      <c r="H742" s="295">
        <f t="shared" ref="H742:K743" si="103">H743</f>
        <v>1725.8</v>
      </c>
      <c r="I742" s="295">
        <f t="shared" si="103"/>
        <v>1830.6</v>
      </c>
      <c r="K742" s="295">
        <f t="shared" si="103"/>
        <v>1830.6</v>
      </c>
    </row>
    <row r="743" spans="1:11" ht="39" customHeight="1">
      <c r="A743" s="224" t="s">
        <v>20</v>
      </c>
      <c r="B743" s="110" t="s">
        <v>404</v>
      </c>
      <c r="C743" s="294" t="s">
        <v>13</v>
      </c>
      <c r="D743" s="294" t="s">
        <v>51</v>
      </c>
      <c r="E743" s="223" t="s">
        <v>710</v>
      </c>
      <c r="F743" s="294" t="s">
        <v>21</v>
      </c>
      <c r="G743" s="294"/>
      <c r="H743" s="295">
        <f t="shared" si="103"/>
        <v>1725.8</v>
      </c>
      <c r="I743" s="295">
        <f t="shared" si="103"/>
        <v>1830.6</v>
      </c>
      <c r="K743" s="295">
        <f t="shared" si="103"/>
        <v>1830.6</v>
      </c>
    </row>
    <row r="744" spans="1:11">
      <c r="A744" s="224" t="s">
        <v>9</v>
      </c>
      <c r="B744" s="110" t="s">
        <v>404</v>
      </c>
      <c r="C744" s="294" t="s">
        <v>13</v>
      </c>
      <c r="D744" s="294" t="s">
        <v>51</v>
      </c>
      <c r="E744" s="223" t="s">
        <v>710</v>
      </c>
      <c r="F744" s="294" t="s">
        <v>21</v>
      </c>
      <c r="G744" s="294" t="s">
        <v>10</v>
      </c>
      <c r="H744" s="120">
        <v>1725.8</v>
      </c>
      <c r="I744" s="120">
        <v>1830.6</v>
      </c>
      <c r="K744" s="120">
        <v>1830.6</v>
      </c>
    </row>
    <row r="745" spans="1:11" ht="30" customHeight="1">
      <c r="A745" s="224" t="s">
        <v>35</v>
      </c>
      <c r="B745" s="110" t="s">
        <v>404</v>
      </c>
      <c r="C745" s="294" t="s">
        <v>13</v>
      </c>
      <c r="D745" s="294" t="s">
        <v>51</v>
      </c>
      <c r="E745" s="223" t="s">
        <v>710</v>
      </c>
      <c r="F745" s="294" t="s">
        <v>27</v>
      </c>
      <c r="G745" s="294"/>
      <c r="H745" s="295">
        <f t="shared" ref="H745:K746" si="104">H746</f>
        <v>153</v>
      </c>
      <c r="I745" s="295">
        <f t="shared" si="104"/>
        <v>46</v>
      </c>
      <c r="K745" s="295">
        <f t="shared" si="104"/>
        <v>46</v>
      </c>
    </row>
    <row r="746" spans="1:11" ht="42" customHeight="1">
      <c r="A746" s="224" t="s">
        <v>28</v>
      </c>
      <c r="B746" s="110" t="s">
        <v>404</v>
      </c>
      <c r="C746" s="294" t="s">
        <v>13</v>
      </c>
      <c r="D746" s="294" t="s">
        <v>51</v>
      </c>
      <c r="E746" s="223" t="s">
        <v>710</v>
      </c>
      <c r="F746" s="294" t="s">
        <v>29</v>
      </c>
      <c r="G746" s="294"/>
      <c r="H746" s="295">
        <f t="shared" si="104"/>
        <v>153</v>
      </c>
      <c r="I746" s="295">
        <f t="shared" si="104"/>
        <v>46</v>
      </c>
      <c r="K746" s="295">
        <f t="shared" si="104"/>
        <v>46</v>
      </c>
    </row>
    <row r="747" spans="1:11">
      <c r="A747" s="224" t="s">
        <v>9</v>
      </c>
      <c r="B747" s="110" t="s">
        <v>404</v>
      </c>
      <c r="C747" s="294" t="s">
        <v>13</v>
      </c>
      <c r="D747" s="294" t="s">
        <v>51</v>
      </c>
      <c r="E747" s="223" t="s">
        <v>710</v>
      </c>
      <c r="F747" s="294" t="s">
        <v>29</v>
      </c>
      <c r="G747" s="294" t="s">
        <v>10</v>
      </c>
      <c r="H747" s="120">
        <v>153</v>
      </c>
      <c r="I747" s="120">
        <v>46</v>
      </c>
      <c r="K747" s="120">
        <v>46</v>
      </c>
    </row>
    <row r="748" spans="1:11" ht="12" hidden="1" customHeight="1">
      <c r="A748" s="224" t="s">
        <v>30</v>
      </c>
      <c r="B748" s="110" t="s">
        <v>404</v>
      </c>
      <c r="C748" s="294" t="s">
        <v>13</v>
      </c>
      <c r="D748" s="294" t="s">
        <v>51</v>
      </c>
      <c r="E748" s="294" t="s">
        <v>710</v>
      </c>
      <c r="F748" s="294" t="s">
        <v>31</v>
      </c>
      <c r="G748" s="294"/>
      <c r="H748" s="295">
        <f t="shared" ref="H748:K749" si="105">H749</f>
        <v>0</v>
      </c>
      <c r="I748" s="295">
        <f t="shared" si="105"/>
        <v>0</v>
      </c>
      <c r="K748" s="295">
        <f t="shared" si="105"/>
        <v>0</v>
      </c>
    </row>
    <row r="749" spans="1:11" ht="14.25" hidden="1" customHeight="1">
      <c r="A749" s="224" t="s">
        <v>32</v>
      </c>
      <c r="B749" s="110" t="s">
        <v>404</v>
      </c>
      <c r="C749" s="294" t="s">
        <v>13</v>
      </c>
      <c r="D749" s="294" t="s">
        <v>51</v>
      </c>
      <c r="E749" s="294" t="s">
        <v>710</v>
      </c>
      <c r="F749" s="294" t="s">
        <v>33</v>
      </c>
      <c r="G749" s="294"/>
      <c r="H749" s="295">
        <f t="shared" si="105"/>
        <v>0</v>
      </c>
      <c r="I749" s="295">
        <f t="shared" si="105"/>
        <v>0</v>
      </c>
      <c r="K749" s="295">
        <f t="shared" si="105"/>
        <v>0</v>
      </c>
    </row>
    <row r="750" spans="1:11" hidden="1">
      <c r="A750" s="224" t="s">
        <v>94</v>
      </c>
      <c r="B750" s="110" t="s">
        <v>404</v>
      </c>
      <c r="C750" s="294" t="s">
        <v>13</v>
      </c>
      <c r="D750" s="294" t="s">
        <v>51</v>
      </c>
      <c r="E750" s="294" t="s">
        <v>710</v>
      </c>
      <c r="F750" s="294" t="s">
        <v>33</v>
      </c>
      <c r="G750" s="294" t="s">
        <v>10</v>
      </c>
      <c r="H750" s="120"/>
      <c r="I750" s="120"/>
      <c r="K750" s="120"/>
    </row>
    <row r="751" spans="1:11" ht="63.75">
      <c r="A751" s="92" t="s">
        <v>1027</v>
      </c>
      <c r="B751" s="110" t="s">
        <v>404</v>
      </c>
      <c r="C751" s="63" t="s">
        <v>13</v>
      </c>
      <c r="D751" s="63" t="s">
        <v>51</v>
      </c>
      <c r="E751" s="60" t="s">
        <v>1021</v>
      </c>
      <c r="F751" s="63"/>
      <c r="G751" s="63"/>
      <c r="H751" s="139">
        <f t="shared" ref="H751:K754" si="106">H752</f>
        <v>10</v>
      </c>
      <c r="I751" s="139">
        <f t="shared" si="106"/>
        <v>0</v>
      </c>
      <c r="K751" s="139">
        <f t="shared" si="106"/>
        <v>0</v>
      </c>
    </row>
    <row r="752" spans="1:11">
      <c r="A752" s="224" t="s">
        <v>214</v>
      </c>
      <c r="B752" s="110" t="s">
        <v>404</v>
      </c>
      <c r="C752" s="27" t="s">
        <v>13</v>
      </c>
      <c r="D752" s="27" t="s">
        <v>51</v>
      </c>
      <c r="E752" s="60" t="s">
        <v>1022</v>
      </c>
      <c r="F752" s="27"/>
      <c r="G752" s="27"/>
      <c r="H752" s="139">
        <f t="shared" si="106"/>
        <v>10</v>
      </c>
      <c r="I752" s="139">
        <f t="shared" si="106"/>
        <v>0</v>
      </c>
      <c r="K752" s="139">
        <f t="shared" si="106"/>
        <v>0</v>
      </c>
    </row>
    <row r="753" spans="1:11" ht="38.25">
      <c r="A753" s="224" t="s">
        <v>35</v>
      </c>
      <c r="B753" s="110" t="s">
        <v>404</v>
      </c>
      <c r="C753" s="27" t="s">
        <v>13</v>
      </c>
      <c r="D753" s="27" t="s">
        <v>51</v>
      </c>
      <c r="E753" s="60" t="s">
        <v>1022</v>
      </c>
      <c r="F753" s="27" t="s">
        <v>27</v>
      </c>
      <c r="G753" s="27"/>
      <c r="H753" s="139">
        <f t="shared" si="106"/>
        <v>10</v>
      </c>
      <c r="I753" s="139">
        <f t="shared" si="106"/>
        <v>0</v>
      </c>
      <c r="K753" s="139">
        <f t="shared" si="106"/>
        <v>0</v>
      </c>
    </row>
    <row r="754" spans="1:11" ht="38.25">
      <c r="A754" s="224" t="s">
        <v>28</v>
      </c>
      <c r="B754" s="110" t="s">
        <v>404</v>
      </c>
      <c r="C754" s="27" t="s">
        <v>13</v>
      </c>
      <c r="D754" s="27" t="s">
        <v>51</v>
      </c>
      <c r="E754" s="60" t="s">
        <v>1022</v>
      </c>
      <c r="F754" s="27" t="s">
        <v>29</v>
      </c>
      <c r="G754" s="27"/>
      <c r="H754" s="139">
        <f t="shared" si="106"/>
        <v>10</v>
      </c>
      <c r="I754" s="139">
        <f t="shared" si="106"/>
        <v>0</v>
      </c>
      <c r="K754" s="139">
        <f t="shared" si="106"/>
        <v>0</v>
      </c>
    </row>
    <row r="755" spans="1:11">
      <c r="A755" s="224" t="s">
        <v>9</v>
      </c>
      <c r="B755" s="110" t="s">
        <v>404</v>
      </c>
      <c r="C755" s="27" t="s">
        <v>13</v>
      </c>
      <c r="D755" s="27" t="s">
        <v>51</v>
      </c>
      <c r="E755" s="60" t="s">
        <v>1022</v>
      </c>
      <c r="F755" s="27" t="s">
        <v>29</v>
      </c>
      <c r="G755" s="27" t="s">
        <v>10</v>
      </c>
      <c r="H755" s="316">
        <v>10</v>
      </c>
      <c r="I755" s="139"/>
      <c r="K755" s="139"/>
    </row>
    <row r="756" spans="1:11">
      <c r="A756" s="36" t="s">
        <v>408</v>
      </c>
      <c r="B756" s="111" t="s">
        <v>404</v>
      </c>
      <c r="C756" s="178" t="s">
        <v>95</v>
      </c>
      <c r="D756" s="178"/>
      <c r="E756" s="178"/>
      <c r="F756" s="178"/>
      <c r="G756" s="178"/>
      <c r="H756" s="226">
        <f>H757+H812+H1011+H1088+H1159</f>
        <v>243422.5</v>
      </c>
      <c r="I756" s="226">
        <f>I757+I812+I1011+I1088+I1159</f>
        <v>208427.00000000003</v>
      </c>
      <c r="K756" s="226">
        <f>K757+K812+K1011+K1088+K1159</f>
        <v>231015.80000000005</v>
      </c>
    </row>
    <row r="757" spans="1:11">
      <c r="A757" s="36" t="s">
        <v>96</v>
      </c>
      <c r="B757" s="111" t="s">
        <v>404</v>
      </c>
      <c r="C757" s="178" t="s">
        <v>95</v>
      </c>
      <c r="D757" s="178" t="s">
        <v>97</v>
      </c>
      <c r="E757" s="178"/>
      <c r="F757" s="178"/>
      <c r="G757" s="178"/>
      <c r="H757" s="226">
        <f>H758+H786</f>
        <v>22333.599999999999</v>
      </c>
      <c r="I757" s="226">
        <f>I758+I786</f>
        <v>18913.900000000001</v>
      </c>
      <c r="K757" s="226">
        <f>K758+K786</f>
        <v>20379.7</v>
      </c>
    </row>
    <row r="758" spans="1:11" ht="28.5" customHeight="1">
      <c r="A758" s="36" t="s">
        <v>711</v>
      </c>
      <c r="B758" s="111" t="s">
        <v>404</v>
      </c>
      <c r="C758" s="178" t="s">
        <v>95</v>
      </c>
      <c r="D758" s="178" t="s">
        <v>97</v>
      </c>
      <c r="E758" s="178" t="s">
        <v>723</v>
      </c>
      <c r="F758" s="178"/>
      <c r="G758" s="178"/>
      <c r="H758" s="295">
        <f xml:space="preserve"> H759</f>
        <v>22333.599999999999</v>
      </c>
      <c r="I758" s="295">
        <f xml:space="preserve"> I759</f>
        <v>18913.900000000001</v>
      </c>
      <c r="K758" s="295">
        <f xml:space="preserve"> K759</f>
        <v>20379.7</v>
      </c>
    </row>
    <row r="759" spans="1:11" ht="45" customHeight="1">
      <c r="A759" s="98" t="s">
        <v>712</v>
      </c>
      <c r="B759" s="130" t="s">
        <v>404</v>
      </c>
      <c r="C759" s="18" t="s">
        <v>95</v>
      </c>
      <c r="D759" s="18" t="s">
        <v>97</v>
      </c>
      <c r="E759" s="18" t="s">
        <v>713</v>
      </c>
      <c r="F759" s="18"/>
      <c r="G759" s="18"/>
      <c r="H759" s="295">
        <f>H760</f>
        <v>22333.599999999999</v>
      </c>
      <c r="I759" s="295">
        <f>I760</f>
        <v>18913.900000000001</v>
      </c>
      <c r="K759" s="295">
        <f>K760</f>
        <v>20379.7</v>
      </c>
    </row>
    <row r="760" spans="1:11" ht="42" customHeight="1">
      <c r="A760" s="68" t="s">
        <v>714</v>
      </c>
      <c r="B760" s="74" t="s">
        <v>404</v>
      </c>
      <c r="C760" s="294" t="s">
        <v>95</v>
      </c>
      <c r="D760" s="294" t="s">
        <v>97</v>
      </c>
      <c r="E760" s="223" t="s">
        <v>715</v>
      </c>
      <c r="F760" s="294"/>
      <c r="G760" s="294"/>
      <c r="H760" s="295">
        <f>H761+H765+H769+H774+H778+H782</f>
        <v>22333.599999999999</v>
      </c>
      <c r="I760" s="295">
        <f>I761+I765+I769+I774+I778+I782</f>
        <v>18913.900000000001</v>
      </c>
      <c r="K760" s="295">
        <f>K761+K765+K769+K774+K778+K782</f>
        <v>20379.7</v>
      </c>
    </row>
    <row r="761" spans="1:11" ht="76.5">
      <c r="A761" s="26" t="s">
        <v>285</v>
      </c>
      <c r="B761" s="74" t="s">
        <v>404</v>
      </c>
      <c r="C761" s="294" t="s">
        <v>95</v>
      </c>
      <c r="D761" s="294" t="s">
        <v>97</v>
      </c>
      <c r="E761" s="223" t="s">
        <v>716</v>
      </c>
      <c r="F761" s="294"/>
      <c r="G761" s="294"/>
      <c r="H761" s="295">
        <f t="shared" ref="H761:K763" si="107">H762</f>
        <v>10135.700000000001</v>
      </c>
      <c r="I761" s="295">
        <f t="shared" si="107"/>
        <v>10135.700000000001</v>
      </c>
      <c r="K761" s="295">
        <f t="shared" si="107"/>
        <v>10135.700000000001</v>
      </c>
    </row>
    <row r="762" spans="1:11" ht="38.25">
      <c r="A762" s="225" t="s">
        <v>190</v>
      </c>
      <c r="B762" s="227" t="s">
        <v>404</v>
      </c>
      <c r="C762" s="294" t="s">
        <v>95</v>
      </c>
      <c r="D762" s="294" t="s">
        <v>97</v>
      </c>
      <c r="E762" s="223" t="s">
        <v>716</v>
      </c>
      <c r="F762" s="294" t="s">
        <v>99</v>
      </c>
      <c r="G762" s="294"/>
      <c r="H762" s="295">
        <f t="shared" si="107"/>
        <v>10135.700000000001</v>
      </c>
      <c r="I762" s="295">
        <f t="shared" si="107"/>
        <v>10135.700000000001</v>
      </c>
      <c r="K762" s="295">
        <f t="shared" si="107"/>
        <v>10135.700000000001</v>
      </c>
    </row>
    <row r="763" spans="1:11" ht="15" customHeight="1">
      <c r="A763" s="225" t="s">
        <v>100</v>
      </c>
      <c r="B763" s="227" t="s">
        <v>404</v>
      </c>
      <c r="C763" s="294" t="s">
        <v>95</v>
      </c>
      <c r="D763" s="294" t="s">
        <v>97</v>
      </c>
      <c r="E763" s="223" t="s">
        <v>716</v>
      </c>
      <c r="F763" s="294" t="s">
        <v>101</v>
      </c>
      <c r="G763" s="294"/>
      <c r="H763" s="295">
        <f t="shared" si="107"/>
        <v>10135.700000000001</v>
      </c>
      <c r="I763" s="295">
        <f t="shared" si="107"/>
        <v>10135.700000000001</v>
      </c>
      <c r="K763" s="295">
        <f t="shared" si="107"/>
        <v>10135.700000000001</v>
      </c>
    </row>
    <row r="764" spans="1:11">
      <c r="A764" s="225" t="s">
        <v>11</v>
      </c>
      <c r="B764" s="227" t="s">
        <v>404</v>
      </c>
      <c r="C764" s="294" t="s">
        <v>95</v>
      </c>
      <c r="D764" s="294" t="s">
        <v>97</v>
      </c>
      <c r="E764" s="223" t="s">
        <v>716</v>
      </c>
      <c r="F764" s="294" t="s">
        <v>101</v>
      </c>
      <c r="G764" s="294" t="s">
        <v>12</v>
      </c>
      <c r="H764" s="120">
        <v>10135.700000000001</v>
      </c>
      <c r="I764" s="120">
        <v>10135.700000000001</v>
      </c>
      <c r="K764" s="120">
        <v>10135.700000000001</v>
      </c>
    </row>
    <row r="765" spans="1:11" ht="76.5" hidden="1" customHeight="1">
      <c r="A765" s="249" t="s">
        <v>586</v>
      </c>
      <c r="B765" s="227" t="s">
        <v>404</v>
      </c>
      <c r="C765" s="294" t="s">
        <v>95</v>
      </c>
      <c r="D765" s="294" t="s">
        <v>97</v>
      </c>
      <c r="E765" s="223" t="s">
        <v>717</v>
      </c>
      <c r="F765" s="294"/>
      <c r="G765" s="294"/>
      <c r="H765" s="295">
        <f>H766</f>
        <v>0</v>
      </c>
      <c r="I765" s="118"/>
      <c r="K765" s="118"/>
    </row>
    <row r="766" spans="1:11" ht="54.75" hidden="1" customHeight="1">
      <c r="A766" s="225" t="s">
        <v>111</v>
      </c>
      <c r="B766" s="227" t="s">
        <v>404</v>
      </c>
      <c r="C766" s="294" t="s">
        <v>95</v>
      </c>
      <c r="D766" s="294" t="s">
        <v>97</v>
      </c>
      <c r="E766" s="223" t="s">
        <v>717</v>
      </c>
      <c r="F766" s="294" t="s">
        <v>99</v>
      </c>
      <c r="G766" s="294"/>
      <c r="H766" s="295">
        <f>H767</f>
        <v>0</v>
      </c>
      <c r="I766" s="118"/>
      <c r="K766" s="118"/>
    </row>
    <row r="767" spans="1:11" ht="14.25" hidden="1" customHeight="1">
      <c r="A767" s="225" t="s">
        <v>100</v>
      </c>
      <c r="B767" s="227" t="s">
        <v>404</v>
      </c>
      <c r="C767" s="294" t="s">
        <v>95</v>
      </c>
      <c r="D767" s="294" t="s">
        <v>97</v>
      </c>
      <c r="E767" s="223" t="s">
        <v>717</v>
      </c>
      <c r="F767" s="294" t="s">
        <v>101</v>
      </c>
      <c r="G767" s="294"/>
      <c r="H767" s="295">
        <f>H768</f>
        <v>0</v>
      </c>
      <c r="I767" s="118"/>
      <c r="K767" s="118"/>
    </row>
    <row r="768" spans="1:11" ht="12.75" hidden="1" customHeight="1">
      <c r="A768" s="225" t="s">
        <v>11</v>
      </c>
      <c r="B768" s="227" t="s">
        <v>404</v>
      </c>
      <c r="C768" s="294" t="s">
        <v>95</v>
      </c>
      <c r="D768" s="294" t="s">
        <v>97</v>
      </c>
      <c r="E768" s="223" t="s">
        <v>717</v>
      </c>
      <c r="F768" s="294" t="s">
        <v>101</v>
      </c>
      <c r="G768" s="294" t="s">
        <v>12</v>
      </c>
      <c r="H768" s="118"/>
      <c r="I768" s="118"/>
      <c r="K768" s="118"/>
    </row>
    <row r="769" spans="1:11" ht="26.25" customHeight="1">
      <c r="A769" s="225" t="s">
        <v>634</v>
      </c>
      <c r="B769" s="227" t="s">
        <v>404</v>
      </c>
      <c r="C769" s="294" t="s">
        <v>95</v>
      </c>
      <c r="D769" s="294" t="s">
        <v>97</v>
      </c>
      <c r="E769" s="223" t="s">
        <v>718</v>
      </c>
      <c r="F769" s="294"/>
      <c r="G769" s="294"/>
      <c r="H769" s="295">
        <f t="shared" ref="H769:K770" si="108">H770</f>
        <v>7160.2</v>
      </c>
      <c r="I769" s="295">
        <f t="shared" si="108"/>
        <v>4134.2</v>
      </c>
      <c r="K769" s="295">
        <f t="shared" si="108"/>
        <v>5600</v>
      </c>
    </row>
    <row r="770" spans="1:11" ht="38.25">
      <c r="A770" s="225" t="s">
        <v>910</v>
      </c>
      <c r="B770" s="227" t="s">
        <v>404</v>
      </c>
      <c r="C770" s="294" t="s">
        <v>95</v>
      </c>
      <c r="D770" s="294" t="s">
        <v>97</v>
      </c>
      <c r="E770" s="223" t="s">
        <v>718</v>
      </c>
      <c r="F770" s="294" t="s">
        <v>99</v>
      </c>
      <c r="G770" s="294"/>
      <c r="H770" s="295">
        <f t="shared" si="108"/>
        <v>7160.2</v>
      </c>
      <c r="I770" s="295">
        <f t="shared" si="108"/>
        <v>4134.2</v>
      </c>
      <c r="K770" s="295">
        <f t="shared" si="108"/>
        <v>5600</v>
      </c>
    </row>
    <row r="771" spans="1:11" ht="15.75" customHeight="1">
      <c r="A771" s="225" t="s">
        <v>100</v>
      </c>
      <c r="B771" s="227" t="s">
        <v>404</v>
      </c>
      <c r="C771" s="294" t="s">
        <v>95</v>
      </c>
      <c r="D771" s="294" t="s">
        <v>97</v>
      </c>
      <c r="E771" s="223" t="s">
        <v>718</v>
      </c>
      <c r="F771" s="294" t="s">
        <v>101</v>
      </c>
      <c r="G771" s="294"/>
      <c r="H771" s="295">
        <f>H772+H773</f>
        <v>7160.2</v>
      </c>
      <c r="I771" s="295">
        <f>I772+I773</f>
        <v>4134.2</v>
      </c>
      <c r="K771" s="295">
        <f>K772+K773</f>
        <v>5600</v>
      </c>
    </row>
    <row r="772" spans="1:11">
      <c r="A772" s="225" t="s">
        <v>9</v>
      </c>
      <c r="B772" s="227" t="s">
        <v>404</v>
      </c>
      <c r="C772" s="294" t="s">
        <v>95</v>
      </c>
      <c r="D772" s="294" t="s">
        <v>97</v>
      </c>
      <c r="E772" s="223" t="s">
        <v>718</v>
      </c>
      <c r="F772" s="294" t="s">
        <v>101</v>
      </c>
      <c r="G772" s="294" t="s">
        <v>10</v>
      </c>
      <c r="H772" s="120">
        <v>7160.2</v>
      </c>
      <c r="I772" s="328">
        <v>4134.2</v>
      </c>
      <c r="K772" s="328">
        <v>5600</v>
      </c>
    </row>
    <row r="773" spans="1:11" ht="12.75" customHeight="1">
      <c r="A773" s="225" t="s">
        <v>11</v>
      </c>
      <c r="B773" s="227" t="s">
        <v>404</v>
      </c>
      <c r="C773" s="294" t="s">
        <v>95</v>
      </c>
      <c r="D773" s="294" t="s">
        <v>97</v>
      </c>
      <c r="E773" s="223" t="s">
        <v>718</v>
      </c>
      <c r="F773" s="294" t="s">
        <v>101</v>
      </c>
      <c r="G773" s="294" t="s">
        <v>12</v>
      </c>
      <c r="H773" s="118"/>
      <c r="I773" s="118"/>
      <c r="K773" s="118"/>
    </row>
    <row r="774" spans="1:11" ht="14.25" customHeight="1">
      <c r="A774" s="225" t="s">
        <v>633</v>
      </c>
      <c r="B774" s="227" t="s">
        <v>404</v>
      </c>
      <c r="C774" s="294" t="s">
        <v>95</v>
      </c>
      <c r="D774" s="294" t="s">
        <v>97</v>
      </c>
      <c r="E774" s="223" t="s">
        <v>719</v>
      </c>
      <c r="F774" s="294"/>
      <c r="G774" s="294"/>
      <c r="H774" s="295">
        <f t="shared" ref="H774:K776" si="109">H775</f>
        <v>2752.8</v>
      </c>
      <c r="I774" s="295">
        <f t="shared" si="109"/>
        <v>2333</v>
      </c>
      <c r="K774" s="295">
        <f t="shared" si="109"/>
        <v>2333</v>
      </c>
    </row>
    <row r="775" spans="1:11" ht="38.25">
      <c r="A775" s="225" t="s">
        <v>910</v>
      </c>
      <c r="B775" s="227" t="s">
        <v>404</v>
      </c>
      <c r="C775" s="294" t="s">
        <v>95</v>
      </c>
      <c r="D775" s="294" t="s">
        <v>97</v>
      </c>
      <c r="E775" s="223" t="s">
        <v>719</v>
      </c>
      <c r="F775" s="294" t="s">
        <v>99</v>
      </c>
      <c r="G775" s="294"/>
      <c r="H775" s="295">
        <f t="shared" si="109"/>
        <v>2752.8</v>
      </c>
      <c r="I775" s="295">
        <f t="shared" si="109"/>
        <v>2333</v>
      </c>
      <c r="K775" s="295">
        <f t="shared" si="109"/>
        <v>2333</v>
      </c>
    </row>
    <row r="776" spans="1:11" ht="16.5" customHeight="1">
      <c r="A776" s="225" t="s">
        <v>100</v>
      </c>
      <c r="B776" s="227" t="s">
        <v>404</v>
      </c>
      <c r="C776" s="294" t="s">
        <v>95</v>
      </c>
      <c r="D776" s="294" t="s">
        <v>97</v>
      </c>
      <c r="E776" s="223" t="s">
        <v>719</v>
      </c>
      <c r="F776" s="294" t="s">
        <v>101</v>
      </c>
      <c r="G776" s="294"/>
      <c r="H776" s="295">
        <f t="shared" si="109"/>
        <v>2752.8</v>
      </c>
      <c r="I776" s="295">
        <f t="shared" si="109"/>
        <v>2333</v>
      </c>
      <c r="K776" s="295">
        <f t="shared" si="109"/>
        <v>2333</v>
      </c>
    </row>
    <row r="777" spans="1:11">
      <c r="A777" s="225" t="s">
        <v>9</v>
      </c>
      <c r="B777" s="227" t="s">
        <v>404</v>
      </c>
      <c r="C777" s="294" t="s">
        <v>95</v>
      </c>
      <c r="D777" s="294" t="s">
        <v>97</v>
      </c>
      <c r="E777" s="223" t="s">
        <v>719</v>
      </c>
      <c r="F777" s="294" t="s">
        <v>101</v>
      </c>
      <c r="G777" s="294" t="s">
        <v>10</v>
      </c>
      <c r="H777" s="120">
        <v>2752.8</v>
      </c>
      <c r="I777" s="120">
        <v>2333</v>
      </c>
      <c r="K777" s="120">
        <v>2333</v>
      </c>
    </row>
    <row r="778" spans="1:11" ht="24" customHeight="1">
      <c r="A778" s="225" t="s">
        <v>720</v>
      </c>
      <c r="B778" s="227" t="s">
        <v>404</v>
      </c>
      <c r="C778" s="294" t="s">
        <v>95</v>
      </c>
      <c r="D778" s="294" t="s">
        <v>97</v>
      </c>
      <c r="E778" s="223" t="s">
        <v>721</v>
      </c>
      <c r="F778" s="294" t="s">
        <v>38</v>
      </c>
      <c r="G778" s="294"/>
      <c r="H778" s="295">
        <f t="shared" ref="H778:K780" si="110">H779</f>
        <v>1996.8</v>
      </c>
      <c r="I778" s="295">
        <f t="shared" si="110"/>
        <v>2090</v>
      </c>
      <c r="K778" s="295">
        <f t="shared" si="110"/>
        <v>2090</v>
      </c>
    </row>
    <row r="779" spans="1:11" ht="38.25">
      <c r="A779" s="225" t="s">
        <v>910</v>
      </c>
      <c r="B779" s="227" t="s">
        <v>404</v>
      </c>
      <c r="C779" s="294" t="s">
        <v>95</v>
      </c>
      <c r="D779" s="294" t="s">
        <v>97</v>
      </c>
      <c r="E779" s="223" t="s">
        <v>721</v>
      </c>
      <c r="F779" s="294" t="s">
        <v>106</v>
      </c>
      <c r="G779" s="294"/>
      <c r="H779" s="295">
        <f t="shared" si="110"/>
        <v>1996.8</v>
      </c>
      <c r="I779" s="295">
        <f t="shared" si="110"/>
        <v>2090</v>
      </c>
      <c r="K779" s="295">
        <f t="shared" si="110"/>
        <v>2090</v>
      </c>
    </row>
    <row r="780" spans="1:11" ht="12.75" customHeight="1">
      <c r="A780" s="225" t="s">
        <v>100</v>
      </c>
      <c r="B780" s="227" t="s">
        <v>404</v>
      </c>
      <c r="C780" s="294" t="s">
        <v>95</v>
      </c>
      <c r="D780" s="294" t="s">
        <v>97</v>
      </c>
      <c r="E780" s="223" t="s">
        <v>721</v>
      </c>
      <c r="F780" s="294" t="s">
        <v>101</v>
      </c>
      <c r="G780" s="294"/>
      <c r="H780" s="295">
        <f t="shared" si="110"/>
        <v>1996.8</v>
      </c>
      <c r="I780" s="295">
        <f t="shared" si="110"/>
        <v>2090</v>
      </c>
      <c r="K780" s="295">
        <f t="shared" si="110"/>
        <v>2090</v>
      </c>
    </row>
    <row r="781" spans="1:11">
      <c r="A781" s="225" t="s">
        <v>9</v>
      </c>
      <c r="B781" s="227" t="s">
        <v>404</v>
      </c>
      <c r="C781" s="294" t="s">
        <v>95</v>
      </c>
      <c r="D781" s="294" t="s">
        <v>97</v>
      </c>
      <c r="E781" s="223" t="s">
        <v>721</v>
      </c>
      <c r="F781" s="294" t="s">
        <v>101</v>
      </c>
      <c r="G781" s="294" t="s">
        <v>10</v>
      </c>
      <c r="H781" s="120">
        <v>1996.8</v>
      </c>
      <c r="I781" s="120">
        <v>2090</v>
      </c>
      <c r="K781" s="120">
        <v>2090</v>
      </c>
    </row>
    <row r="782" spans="1:11" ht="24" customHeight="1">
      <c r="A782" s="161" t="s">
        <v>496</v>
      </c>
      <c r="B782" s="227" t="s">
        <v>404</v>
      </c>
      <c r="C782" s="294" t="s">
        <v>95</v>
      </c>
      <c r="D782" s="294" t="s">
        <v>97</v>
      </c>
      <c r="E782" s="223" t="s">
        <v>722</v>
      </c>
      <c r="F782" s="294"/>
      <c r="G782" s="294"/>
      <c r="H782" s="295">
        <f t="shared" ref="H782:K784" si="111">H783</f>
        <v>288.10000000000002</v>
      </c>
      <c r="I782" s="295">
        <f t="shared" si="111"/>
        <v>221</v>
      </c>
      <c r="K782" s="295">
        <f t="shared" si="111"/>
        <v>221</v>
      </c>
    </row>
    <row r="783" spans="1:11" ht="40.5" customHeight="1">
      <c r="A783" s="64" t="s">
        <v>111</v>
      </c>
      <c r="B783" s="227" t="s">
        <v>404</v>
      </c>
      <c r="C783" s="294" t="s">
        <v>95</v>
      </c>
      <c r="D783" s="294" t="s">
        <v>97</v>
      </c>
      <c r="E783" s="223" t="s">
        <v>722</v>
      </c>
      <c r="F783" s="294" t="s">
        <v>106</v>
      </c>
      <c r="G783" s="294"/>
      <c r="H783" s="295">
        <f t="shared" si="111"/>
        <v>288.10000000000002</v>
      </c>
      <c r="I783" s="295">
        <f t="shared" si="111"/>
        <v>221</v>
      </c>
      <c r="K783" s="295">
        <f t="shared" si="111"/>
        <v>221</v>
      </c>
    </row>
    <row r="784" spans="1:11" ht="13.5" customHeight="1">
      <c r="A784" s="64" t="s">
        <v>100</v>
      </c>
      <c r="B784" s="227" t="s">
        <v>404</v>
      </c>
      <c r="C784" s="294" t="s">
        <v>95</v>
      </c>
      <c r="D784" s="294" t="s">
        <v>97</v>
      </c>
      <c r="E784" s="223" t="s">
        <v>722</v>
      </c>
      <c r="F784" s="294" t="s">
        <v>101</v>
      </c>
      <c r="G784" s="294"/>
      <c r="H784" s="295">
        <f t="shared" si="111"/>
        <v>288.10000000000002</v>
      </c>
      <c r="I784" s="295">
        <f t="shared" si="111"/>
        <v>221</v>
      </c>
      <c r="K784" s="295">
        <f t="shared" si="111"/>
        <v>221</v>
      </c>
    </row>
    <row r="785" spans="1:11">
      <c r="A785" s="64" t="s">
        <v>9</v>
      </c>
      <c r="B785" s="227" t="s">
        <v>404</v>
      </c>
      <c r="C785" s="294" t="s">
        <v>95</v>
      </c>
      <c r="D785" s="294" t="s">
        <v>97</v>
      </c>
      <c r="E785" s="223" t="s">
        <v>722</v>
      </c>
      <c r="F785" s="294" t="s">
        <v>101</v>
      </c>
      <c r="G785" s="294" t="s">
        <v>10</v>
      </c>
      <c r="H785" s="120">
        <v>288.10000000000002</v>
      </c>
      <c r="I785" s="120">
        <v>221</v>
      </c>
      <c r="K785" s="120">
        <v>221</v>
      </c>
    </row>
    <row r="786" spans="1:11" ht="27" hidden="1">
      <c r="A786" s="98" t="s">
        <v>16</v>
      </c>
      <c r="B786" s="130" t="s">
        <v>404</v>
      </c>
      <c r="C786" s="18" t="s">
        <v>95</v>
      </c>
      <c r="D786" s="18" t="s">
        <v>97</v>
      </c>
      <c r="E786" s="18" t="s">
        <v>713</v>
      </c>
      <c r="F786" s="18"/>
      <c r="G786" s="18"/>
      <c r="H786" s="229">
        <f>H787+H795+H800+H804+H808</f>
        <v>0</v>
      </c>
      <c r="I786" s="229">
        <f>I787+I795+I800+I804+I808</f>
        <v>0</v>
      </c>
      <c r="K786" s="229">
        <f>K787+K795+K800+K804+K808</f>
        <v>0</v>
      </c>
    </row>
    <row r="787" spans="1:11" ht="76.5" hidden="1">
      <c r="A787" s="26" t="s">
        <v>285</v>
      </c>
      <c r="B787" s="74" t="s">
        <v>404</v>
      </c>
      <c r="C787" s="294" t="s">
        <v>95</v>
      </c>
      <c r="D787" s="294" t="s">
        <v>97</v>
      </c>
      <c r="E787" s="223" t="s">
        <v>957</v>
      </c>
      <c r="F787" s="294"/>
      <c r="G787" s="294"/>
      <c r="H787" s="229">
        <f t="shared" ref="H787:K789" si="112">H788</f>
        <v>0</v>
      </c>
      <c r="I787" s="229">
        <f t="shared" si="112"/>
        <v>0</v>
      </c>
      <c r="K787" s="229">
        <f t="shared" si="112"/>
        <v>0</v>
      </c>
    </row>
    <row r="788" spans="1:11" ht="38.25" hidden="1">
      <c r="A788" s="225" t="s">
        <v>190</v>
      </c>
      <c r="B788" s="227" t="s">
        <v>404</v>
      </c>
      <c r="C788" s="294" t="s">
        <v>95</v>
      </c>
      <c r="D788" s="294" t="s">
        <v>97</v>
      </c>
      <c r="E788" s="223" t="s">
        <v>957</v>
      </c>
      <c r="F788" s="294" t="s">
        <v>99</v>
      </c>
      <c r="G788" s="294"/>
      <c r="H788" s="229">
        <f t="shared" si="112"/>
        <v>0</v>
      </c>
      <c r="I788" s="229">
        <f t="shared" si="112"/>
        <v>0</v>
      </c>
      <c r="K788" s="229">
        <f t="shared" si="112"/>
        <v>0</v>
      </c>
    </row>
    <row r="789" spans="1:11" hidden="1">
      <c r="A789" s="225" t="s">
        <v>100</v>
      </c>
      <c r="B789" s="227" t="s">
        <v>404</v>
      </c>
      <c r="C789" s="294" t="s">
        <v>95</v>
      </c>
      <c r="D789" s="294" t="s">
        <v>97</v>
      </c>
      <c r="E789" s="223" t="s">
        <v>957</v>
      </c>
      <c r="F789" s="294" t="s">
        <v>101</v>
      </c>
      <c r="G789" s="294"/>
      <c r="H789" s="229">
        <f t="shared" si="112"/>
        <v>0</v>
      </c>
      <c r="I789" s="229">
        <f t="shared" si="112"/>
        <v>0</v>
      </c>
      <c r="K789" s="229">
        <f t="shared" si="112"/>
        <v>0</v>
      </c>
    </row>
    <row r="790" spans="1:11" hidden="1">
      <c r="A790" s="225" t="s">
        <v>11</v>
      </c>
      <c r="B790" s="227" t="s">
        <v>404</v>
      </c>
      <c r="C790" s="294" t="s">
        <v>95</v>
      </c>
      <c r="D790" s="294" t="s">
        <v>97</v>
      </c>
      <c r="E790" s="223" t="s">
        <v>957</v>
      </c>
      <c r="F790" s="294" t="s">
        <v>101</v>
      </c>
      <c r="G790" s="294" t="s">
        <v>12</v>
      </c>
      <c r="H790" s="120"/>
      <c r="I790" s="120"/>
      <c r="K790" s="120"/>
    </row>
    <row r="791" spans="1:11" ht="63.75" hidden="1">
      <c r="A791" s="249" t="s">
        <v>586</v>
      </c>
      <c r="B791" s="227" t="s">
        <v>404</v>
      </c>
      <c r="C791" s="294" t="s">
        <v>95</v>
      </c>
      <c r="D791" s="294" t="s">
        <v>97</v>
      </c>
      <c r="E791" s="223" t="s">
        <v>717</v>
      </c>
      <c r="F791" s="294"/>
      <c r="G791" s="294"/>
      <c r="H791" s="120"/>
      <c r="I791" s="120"/>
      <c r="K791" s="120"/>
    </row>
    <row r="792" spans="1:11" ht="51" hidden="1">
      <c r="A792" s="225" t="s">
        <v>111</v>
      </c>
      <c r="B792" s="227" t="s">
        <v>404</v>
      </c>
      <c r="C792" s="294" t="s">
        <v>95</v>
      </c>
      <c r="D792" s="294" t="s">
        <v>97</v>
      </c>
      <c r="E792" s="223" t="s">
        <v>717</v>
      </c>
      <c r="F792" s="294" t="s">
        <v>99</v>
      </c>
      <c r="G792" s="294"/>
      <c r="H792" s="120"/>
      <c r="I792" s="120"/>
      <c r="K792" s="120"/>
    </row>
    <row r="793" spans="1:11" hidden="1">
      <c r="A793" s="225" t="s">
        <v>100</v>
      </c>
      <c r="B793" s="227" t="s">
        <v>404</v>
      </c>
      <c r="C793" s="294" t="s">
        <v>95</v>
      </c>
      <c r="D793" s="294" t="s">
        <v>97</v>
      </c>
      <c r="E793" s="223" t="s">
        <v>717</v>
      </c>
      <c r="F793" s="294" t="s">
        <v>101</v>
      </c>
      <c r="G793" s="294"/>
      <c r="H793" s="120"/>
      <c r="I793" s="120"/>
      <c r="K793" s="120"/>
    </row>
    <row r="794" spans="1:11" hidden="1">
      <c r="A794" s="225" t="s">
        <v>11</v>
      </c>
      <c r="B794" s="227" t="s">
        <v>404</v>
      </c>
      <c r="C794" s="294" t="s">
        <v>95</v>
      </c>
      <c r="D794" s="294" t="s">
        <v>97</v>
      </c>
      <c r="E794" s="223" t="s">
        <v>717</v>
      </c>
      <c r="F794" s="294" t="s">
        <v>101</v>
      </c>
      <c r="G794" s="294" t="s">
        <v>12</v>
      </c>
      <c r="H794" s="120"/>
      <c r="I794" s="120"/>
      <c r="K794" s="120"/>
    </row>
    <row r="795" spans="1:11" ht="25.5" hidden="1">
      <c r="A795" s="225" t="s">
        <v>634</v>
      </c>
      <c r="B795" s="227" t="s">
        <v>404</v>
      </c>
      <c r="C795" s="294" t="s">
        <v>95</v>
      </c>
      <c r="D795" s="294" t="s">
        <v>97</v>
      </c>
      <c r="E795" s="223" t="s">
        <v>958</v>
      </c>
      <c r="F795" s="294"/>
      <c r="G795" s="294"/>
      <c r="H795" s="229">
        <f t="shared" ref="H795:K796" si="113">H796</f>
        <v>0</v>
      </c>
      <c r="I795" s="229">
        <f t="shared" si="113"/>
        <v>0</v>
      </c>
      <c r="K795" s="229">
        <f t="shared" si="113"/>
        <v>0</v>
      </c>
    </row>
    <row r="796" spans="1:11" ht="38.25" hidden="1">
      <c r="A796" s="225" t="s">
        <v>910</v>
      </c>
      <c r="B796" s="227" t="s">
        <v>404</v>
      </c>
      <c r="C796" s="294" t="s">
        <v>95</v>
      </c>
      <c r="D796" s="294" t="s">
        <v>97</v>
      </c>
      <c r="E796" s="223" t="s">
        <v>958</v>
      </c>
      <c r="F796" s="294" t="s">
        <v>99</v>
      </c>
      <c r="G796" s="294"/>
      <c r="H796" s="229">
        <f t="shared" si="113"/>
        <v>0</v>
      </c>
      <c r="I796" s="229">
        <f t="shared" si="113"/>
        <v>0</v>
      </c>
      <c r="K796" s="229">
        <f t="shared" si="113"/>
        <v>0</v>
      </c>
    </row>
    <row r="797" spans="1:11" hidden="1">
      <c r="A797" s="225" t="s">
        <v>100</v>
      </c>
      <c r="B797" s="227" t="s">
        <v>404</v>
      </c>
      <c r="C797" s="294" t="s">
        <v>95</v>
      </c>
      <c r="D797" s="294" t="s">
        <v>97</v>
      </c>
      <c r="E797" s="223" t="s">
        <v>958</v>
      </c>
      <c r="F797" s="294" t="s">
        <v>101</v>
      </c>
      <c r="G797" s="294"/>
      <c r="H797" s="229">
        <f>H798+H799</f>
        <v>0</v>
      </c>
      <c r="I797" s="229">
        <f>I798+I799</f>
        <v>0</v>
      </c>
      <c r="K797" s="229">
        <f>K798+K799</f>
        <v>0</v>
      </c>
    </row>
    <row r="798" spans="1:11" hidden="1">
      <c r="A798" s="225" t="s">
        <v>9</v>
      </c>
      <c r="B798" s="227" t="s">
        <v>404</v>
      </c>
      <c r="C798" s="294" t="s">
        <v>95</v>
      </c>
      <c r="D798" s="294" t="s">
        <v>97</v>
      </c>
      <c r="E798" s="223" t="s">
        <v>958</v>
      </c>
      <c r="F798" s="294" t="s">
        <v>101</v>
      </c>
      <c r="G798" s="294" t="s">
        <v>10</v>
      </c>
      <c r="H798" s="120"/>
      <c r="I798" s="120"/>
      <c r="K798" s="120"/>
    </row>
    <row r="799" spans="1:11" hidden="1">
      <c r="A799" s="225" t="s">
        <v>11</v>
      </c>
      <c r="B799" s="227" t="s">
        <v>404</v>
      </c>
      <c r="C799" s="294" t="s">
        <v>95</v>
      </c>
      <c r="D799" s="294" t="s">
        <v>97</v>
      </c>
      <c r="E799" s="223" t="s">
        <v>958</v>
      </c>
      <c r="F799" s="294" t="s">
        <v>101</v>
      </c>
      <c r="G799" s="294" t="s">
        <v>12</v>
      </c>
      <c r="H799" s="120"/>
      <c r="I799" s="120"/>
      <c r="K799" s="120"/>
    </row>
    <row r="800" spans="1:11" ht="14.25" hidden="1" customHeight="1">
      <c r="A800" s="225" t="s">
        <v>633</v>
      </c>
      <c r="B800" s="227" t="s">
        <v>404</v>
      </c>
      <c r="C800" s="294" t="s">
        <v>95</v>
      </c>
      <c r="D800" s="294" t="s">
        <v>97</v>
      </c>
      <c r="E800" s="223" t="s">
        <v>959</v>
      </c>
      <c r="F800" s="294"/>
      <c r="G800" s="294"/>
      <c r="H800" s="229">
        <f t="shared" ref="H800:K802" si="114">H801</f>
        <v>0</v>
      </c>
      <c r="I800" s="229">
        <f t="shared" si="114"/>
        <v>0</v>
      </c>
      <c r="K800" s="229">
        <f t="shared" si="114"/>
        <v>0</v>
      </c>
    </row>
    <row r="801" spans="1:11" ht="38.25" hidden="1">
      <c r="A801" s="225" t="s">
        <v>910</v>
      </c>
      <c r="B801" s="227" t="s">
        <v>404</v>
      </c>
      <c r="C801" s="294" t="s">
        <v>95</v>
      </c>
      <c r="D801" s="294" t="s">
        <v>97</v>
      </c>
      <c r="E801" s="223" t="s">
        <v>959</v>
      </c>
      <c r="F801" s="294" t="s">
        <v>99</v>
      </c>
      <c r="G801" s="294"/>
      <c r="H801" s="229">
        <f t="shared" si="114"/>
        <v>0</v>
      </c>
      <c r="I801" s="229">
        <f t="shared" si="114"/>
        <v>0</v>
      </c>
      <c r="K801" s="229">
        <f t="shared" si="114"/>
        <v>0</v>
      </c>
    </row>
    <row r="802" spans="1:11" hidden="1">
      <c r="A802" s="225" t="s">
        <v>100</v>
      </c>
      <c r="B802" s="227" t="s">
        <v>404</v>
      </c>
      <c r="C802" s="294" t="s">
        <v>95</v>
      </c>
      <c r="D802" s="294" t="s">
        <v>97</v>
      </c>
      <c r="E802" s="223" t="s">
        <v>959</v>
      </c>
      <c r="F802" s="294" t="s">
        <v>101</v>
      </c>
      <c r="G802" s="294"/>
      <c r="H802" s="229">
        <f t="shared" si="114"/>
        <v>0</v>
      </c>
      <c r="I802" s="229">
        <f t="shared" si="114"/>
        <v>0</v>
      </c>
      <c r="K802" s="229">
        <f t="shared" si="114"/>
        <v>0</v>
      </c>
    </row>
    <row r="803" spans="1:11" hidden="1">
      <c r="A803" s="225" t="s">
        <v>9</v>
      </c>
      <c r="B803" s="227" t="s">
        <v>404</v>
      </c>
      <c r="C803" s="294" t="s">
        <v>95</v>
      </c>
      <c r="D803" s="294" t="s">
        <v>97</v>
      </c>
      <c r="E803" s="223" t="s">
        <v>959</v>
      </c>
      <c r="F803" s="294" t="s">
        <v>101</v>
      </c>
      <c r="G803" s="294" t="s">
        <v>10</v>
      </c>
      <c r="H803" s="120"/>
      <c r="I803" s="120"/>
      <c r="K803" s="120"/>
    </row>
    <row r="804" spans="1:11" ht="25.5" hidden="1">
      <c r="A804" s="225" t="s">
        <v>720</v>
      </c>
      <c r="B804" s="227" t="s">
        <v>404</v>
      </c>
      <c r="C804" s="294" t="s">
        <v>95</v>
      </c>
      <c r="D804" s="294" t="s">
        <v>97</v>
      </c>
      <c r="E804" s="223" t="s">
        <v>748</v>
      </c>
      <c r="F804" s="294" t="s">
        <v>38</v>
      </c>
      <c r="G804" s="294"/>
      <c r="H804" s="229">
        <f t="shared" ref="H804:K806" si="115">H805</f>
        <v>0</v>
      </c>
      <c r="I804" s="229">
        <f t="shared" si="115"/>
        <v>0</v>
      </c>
      <c r="K804" s="229">
        <f t="shared" si="115"/>
        <v>0</v>
      </c>
    </row>
    <row r="805" spans="1:11" ht="38.25" hidden="1">
      <c r="A805" s="225" t="s">
        <v>910</v>
      </c>
      <c r="B805" s="227" t="s">
        <v>404</v>
      </c>
      <c r="C805" s="294" t="s">
        <v>95</v>
      </c>
      <c r="D805" s="294" t="s">
        <v>97</v>
      </c>
      <c r="E805" s="223" t="s">
        <v>748</v>
      </c>
      <c r="F805" s="294" t="s">
        <v>106</v>
      </c>
      <c r="G805" s="294"/>
      <c r="H805" s="229">
        <f t="shared" si="115"/>
        <v>0</v>
      </c>
      <c r="I805" s="229">
        <f t="shared" si="115"/>
        <v>0</v>
      </c>
      <c r="K805" s="229">
        <f t="shared" si="115"/>
        <v>0</v>
      </c>
    </row>
    <row r="806" spans="1:11" hidden="1">
      <c r="A806" s="225" t="s">
        <v>100</v>
      </c>
      <c r="B806" s="227" t="s">
        <v>404</v>
      </c>
      <c r="C806" s="294" t="s">
        <v>95</v>
      </c>
      <c r="D806" s="294" t="s">
        <v>97</v>
      </c>
      <c r="E806" s="223" t="s">
        <v>748</v>
      </c>
      <c r="F806" s="294" t="s">
        <v>101</v>
      </c>
      <c r="G806" s="294"/>
      <c r="H806" s="229">
        <f t="shared" si="115"/>
        <v>0</v>
      </c>
      <c r="I806" s="229">
        <f t="shared" si="115"/>
        <v>0</v>
      </c>
      <c r="K806" s="229">
        <f t="shared" si="115"/>
        <v>0</v>
      </c>
    </row>
    <row r="807" spans="1:11" hidden="1">
      <c r="A807" s="225" t="s">
        <v>9</v>
      </c>
      <c r="B807" s="227" t="s">
        <v>404</v>
      </c>
      <c r="C807" s="294" t="s">
        <v>95</v>
      </c>
      <c r="D807" s="294" t="s">
        <v>97</v>
      </c>
      <c r="E807" s="223" t="s">
        <v>748</v>
      </c>
      <c r="F807" s="294" t="s">
        <v>101</v>
      </c>
      <c r="G807" s="294" t="s">
        <v>10</v>
      </c>
      <c r="H807" s="120"/>
      <c r="I807" s="120"/>
      <c r="K807" s="120"/>
    </row>
    <row r="808" spans="1:11" ht="25.5" hidden="1">
      <c r="A808" s="161" t="s">
        <v>496</v>
      </c>
      <c r="B808" s="227" t="s">
        <v>404</v>
      </c>
      <c r="C808" s="294" t="s">
        <v>95</v>
      </c>
      <c r="D808" s="294" t="s">
        <v>97</v>
      </c>
      <c r="E808" s="223" t="s">
        <v>960</v>
      </c>
      <c r="F808" s="294"/>
      <c r="G808" s="294"/>
      <c r="H808" s="229">
        <f t="shared" ref="H808:I810" si="116">H809</f>
        <v>0</v>
      </c>
      <c r="I808" s="229">
        <f t="shared" si="116"/>
        <v>0</v>
      </c>
      <c r="K808" s="229">
        <f>K809</f>
        <v>0</v>
      </c>
    </row>
    <row r="809" spans="1:11" ht="42" hidden="1" customHeight="1">
      <c r="A809" s="64" t="s">
        <v>111</v>
      </c>
      <c r="B809" s="227" t="s">
        <v>404</v>
      </c>
      <c r="C809" s="294" t="s">
        <v>95</v>
      </c>
      <c r="D809" s="294" t="s">
        <v>97</v>
      </c>
      <c r="E809" s="223" t="s">
        <v>960</v>
      </c>
      <c r="F809" s="294" t="s">
        <v>106</v>
      </c>
      <c r="G809" s="294"/>
      <c r="H809" s="229">
        <f t="shared" si="116"/>
        <v>0</v>
      </c>
      <c r="I809" s="229">
        <f t="shared" si="116"/>
        <v>0</v>
      </c>
      <c r="K809" s="229">
        <f>K810</f>
        <v>0</v>
      </c>
    </row>
    <row r="810" spans="1:11" hidden="1">
      <c r="A810" s="64" t="s">
        <v>100</v>
      </c>
      <c r="B810" s="227" t="s">
        <v>404</v>
      </c>
      <c r="C810" s="294" t="s">
        <v>95</v>
      </c>
      <c r="D810" s="294" t="s">
        <v>97</v>
      </c>
      <c r="E810" s="223" t="s">
        <v>960</v>
      </c>
      <c r="F810" s="294" t="s">
        <v>101</v>
      </c>
      <c r="G810" s="294"/>
      <c r="H810" s="229">
        <f t="shared" si="116"/>
        <v>0</v>
      </c>
      <c r="I810" s="229">
        <f t="shared" si="116"/>
        <v>0</v>
      </c>
      <c r="K810" s="229">
        <f>K811</f>
        <v>0</v>
      </c>
    </row>
    <row r="811" spans="1:11" hidden="1">
      <c r="A811" s="64" t="s">
        <v>9</v>
      </c>
      <c r="B811" s="227" t="s">
        <v>404</v>
      </c>
      <c r="C811" s="294" t="s">
        <v>95</v>
      </c>
      <c r="D811" s="294" t="s">
        <v>97</v>
      </c>
      <c r="E811" s="223" t="s">
        <v>960</v>
      </c>
      <c r="F811" s="294" t="s">
        <v>101</v>
      </c>
      <c r="G811" s="294" t="s">
        <v>10</v>
      </c>
      <c r="H811" s="120"/>
      <c r="I811" s="120"/>
      <c r="K811" s="120"/>
    </row>
    <row r="812" spans="1:11">
      <c r="A812" s="21" t="s">
        <v>109</v>
      </c>
      <c r="B812" s="76" t="s">
        <v>404</v>
      </c>
      <c r="C812" s="178" t="s">
        <v>95</v>
      </c>
      <c r="D812" s="178" t="s">
        <v>110</v>
      </c>
      <c r="E812" s="22"/>
      <c r="F812" s="178"/>
      <c r="G812" s="178"/>
      <c r="H812" s="226">
        <f>H813+H908+H923+H924</f>
        <v>200512.6</v>
      </c>
      <c r="I812" s="226">
        <f>I813+I908+I923+I924</f>
        <v>174507.90000000002</v>
      </c>
      <c r="K812" s="226">
        <f>K813+K908+K923+K924</f>
        <v>197299.30000000002</v>
      </c>
    </row>
    <row r="813" spans="1:11" ht="33" customHeight="1">
      <c r="A813" s="36" t="s">
        <v>846</v>
      </c>
      <c r="B813" s="111" t="s">
        <v>404</v>
      </c>
      <c r="C813" s="178" t="s">
        <v>95</v>
      </c>
      <c r="D813" s="178" t="s">
        <v>110</v>
      </c>
      <c r="E813" s="178" t="s">
        <v>723</v>
      </c>
      <c r="F813" s="178"/>
      <c r="G813" s="18"/>
      <c r="H813" s="295">
        <f t="shared" ref="H813:K814" si="117">H814</f>
        <v>200512.6</v>
      </c>
      <c r="I813" s="295">
        <f t="shared" si="117"/>
        <v>174507.90000000002</v>
      </c>
      <c r="K813" s="295">
        <f t="shared" si="117"/>
        <v>197299.30000000002</v>
      </c>
    </row>
    <row r="814" spans="1:11" ht="45" customHeight="1">
      <c r="A814" s="98" t="s">
        <v>712</v>
      </c>
      <c r="B814" s="111" t="s">
        <v>404</v>
      </c>
      <c r="C814" s="178" t="s">
        <v>95</v>
      </c>
      <c r="D814" s="178" t="s">
        <v>110</v>
      </c>
      <c r="E814" s="22" t="s">
        <v>713</v>
      </c>
      <c r="F814" s="178"/>
      <c r="G814" s="18"/>
      <c r="H814" s="295">
        <f t="shared" si="117"/>
        <v>200512.6</v>
      </c>
      <c r="I814" s="295">
        <f t="shared" si="117"/>
        <v>174507.90000000002</v>
      </c>
      <c r="K814" s="295">
        <f t="shared" si="117"/>
        <v>197299.30000000002</v>
      </c>
    </row>
    <row r="815" spans="1:11" ht="51">
      <c r="A815" s="92" t="s">
        <v>939</v>
      </c>
      <c r="B815" s="123" t="s">
        <v>404</v>
      </c>
      <c r="C815" s="39" t="s">
        <v>95</v>
      </c>
      <c r="D815" s="39" t="s">
        <v>110</v>
      </c>
      <c r="E815" s="60" t="s">
        <v>724</v>
      </c>
      <c r="F815" s="39"/>
      <c r="G815" s="39"/>
      <c r="H815" s="295">
        <f>H820+H824+H830+H834+H839+H843+H847+H855+H859+H872+H880+H890+H816+H898+H894+H884+H851+H876+H863+H868</f>
        <v>200512.6</v>
      </c>
      <c r="I815" s="295">
        <f>I820+I824+I830+I834+I839+I843+I847+I855+I859+I872+I880+I890+I816+I898+I894+I884+I851+I876+I863+I868</f>
        <v>174507.90000000002</v>
      </c>
      <c r="K815" s="295">
        <f>K820+K824+K830+K834+K839+K843+K847+K855+K859+K872+K880+K890+K816+K898+K894+K884+K851+K876+K863+K868</f>
        <v>197299.30000000002</v>
      </c>
    </row>
    <row r="816" spans="1:11" ht="29.25" hidden="1" customHeight="1">
      <c r="A816" s="21" t="s">
        <v>56</v>
      </c>
      <c r="B816" s="111" t="s">
        <v>404</v>
      </c>
      <c r="C816" s="178" t="s">
        <v>95</v>
      </c>
      <c r="D816" s="178" t="s">
        <v>110</v>
      </c>
      <c r="E816" s="223" t="s">
        <v>832</v>
      </c>
      <c r="F816" s="294"/>
      <c r="G816" s="294"/>
      <c r="H816" s="116">
        <f t="shared" ref="H816:K818" si="118">H817</f>
        <v>0</v>
      </c>
      <c r="I816" s="116">
        <f t="shared" si="118"/>
        <v>0</v>
      </c>
      <c r="K816" s="116">
        <f t="shared" si="118"/>
        <v>0</v>
      </c>
    </row>
    <row r="817" spans="1:12" ht="39" hidden="1" customHeight="1">
      <c r="A817" s="225" t="s">
        <v>190</v>
      </c>
      <c r="B817" s="110" t="s">
        <v>404</v>
      </c>
      <c r="C817" s="294" t="s">
        <v>95</v>
      </c>
      <c r="D817" s="294" t="s">
        <v>110</v>
      </c>
      <c r="E817" s="223" t="s">
        <v>832</v>
      </c>
      <c r="F817" s="294" t="s">
        <v>99</v>
      </c>
      <c r="G817" s="294"/>
      <c r="H817" s="118">
        <f t="shared" si="118"/>
        <v>0</v>
      </c>
      <c r="I817" s="118">
        <f t="shared" si="118"/>
        <v>0</v>
      </c>
      <c r="K817" s="118">
        <f t="shared" si="118"/>
        <v>0</v>
      </c>
    </row>
    <row r="818" spans="1:12" ht="16.5" hidden="1" customHeight="1">
      <c r="A818" s="225" t="s">
        <v>100</v>
      </c>
      <c r="B818" s="110" t="s">
        <v>404</v>
      </c>
      <c r="C818" s="294" t="s">
        <v>95</v>
      </c>
      <c r="D818" s="294" t="s">
        <v>110</v>
      </c>
      <c r="E818" s="223" t="s">
        <v>832</v>
      </c>
      <c r="F818" s="294" t="s">
        <v>101</v>
      </c>
      <c r="G818" s="294"/>
      <c r="H818" s="118">
        <f t="shared" si="118"/>
        <v>0</v>
      </c>
      <c r="I818" s="118">
        <f t="shared" si="118"/>
        <v>0</v>
      </c>
      <c r="K818" s="118">
        <f t="shared" si="118"/>
        <v>0</v>
      </c>
    </row>
    <row r="819" spans="1:12" hidden="1">
      <c r="A819" s="224" t="s">
        <v>128</v>
      </c>
      <c r="B819" s="170" t="s">
        <v>404</v>
      </c>
      <c r="C819" s="294" t="s">
        <v>95</v>
      </c>
      <c r="D819" s="294" t="s">
        <v>110</v>
      </c>
      <c r="E819" s="223" t="s">
        <v>832</v>
      </c>
      <c r="F819" s="294" t="s">
        <v>101</v>
      </c>
      <c r="G819" s="294" t="s">
        <v>10</v>
      </c>
      <c r="H819" s="118"/>
      <c r="I819" s="118"/>
      <c r="K819" s="118"/>
    </row>
    <row r="820" spans="1:12" ht="71.25" hidden="1" customHeight="1">
      <c r="A820" s="224" t="s">
        <v>586</v>
      </c>
      <c r="B820" s="110" t="s">
        <v>404</v>
      </c>
      <c r="C820" s="294" t="s">
        <v>95</v>
      </c>
      <c r="D820" s="294" t="s">
        <v>110</v>
      </c>
      <c r="E820" s="223" t="s">
        <v>646</v>
      </c>
      <c r="F820" s="294"/>
      <c r="G820" s="294"/>
      <c r="H820" s="118"/>
      <c r="I820" s="118"/>
      <c r="K820" s="118"/>
    </row>
    <row r="821" spans="1:12" ht="38.25" hidden="1" customHeight="1">
      <c r="A821" s="225" t="s">
        <v>111</v>
      </c>
      <c r="B821" s="110" t="s">
        <v>404</v>
      </c>
      <c r="C821" s="294" t="s">
        <v>95</v>
      </c>
      <c r="D821" s="294" t="s">
        <v>110</v>
      </c>
      <c r="E821" s="223" t="s">
        <v>646</v>
      </c>
      <c r="F821" s="294" t="s">
        <v>99</v>
      </c>
      <c r="G821" s="294"/>
      <c r="H821" s="118"/>
      <c r="I821" s="118"/>
      <c r="K821" s="118"/>
    </row>
    <row r="822" spans="1:12" ht="12.75" hidden="1" customHeight="1">
      <c r="A822" s="225" t="s">
        <v>100</v>
      </c>
      <c r="B822" s="110" t="s">
        <v>404</v>
      </c>
      <c r="C822" s="294" t="s">
        <v>95</v>
      </c>
      <c r="D822" s="294" t="s">
        <v>110</v>
      </c>
      <c r="E822" s="223" t="s">
        <v>646</v>
      </c>
      <c r="F822" s="294" t="s">
        <v>101</v>
      </c>
      <c r="G822" s="294"/>
      <c r="H822" s="118"/>
      <c r="I822" s="118"/>
      <c r="K822" s="118"/>
    </row>
    <row r="823" spans="1:12" ht="12.75" hidden="1" customHeight="1">
      <c r="A823" s="225" t="s">
        <v>11</v>
      </c>
      <c r="B823" s="110" t="s">
        <v>404</v>
      </c>
      <c r="C823" s="294" t="s">
        <v>95</v>
      </c>
      <c r="D823" s="294" t="s">
        <v>110</v>
      </c>
      <c r="E823" s="223" t="s">
        <v>646</v>
      </c>
      <c r="F823" s="294" t="s">
        <v>101</v>
      </c>
      <c r="G823" s="294" t="s">
        <v>12</v>
      </c>
      <c r="H823" s="118"/>
      <c r="I823" s="118"/>
      <c r="K823" s="118"/>
    </row>
    <row r="824" spans="1:12" ht="63.75" hidden="1" customHeight="1">
      <c r="A824" s="225" t="s">
        <v>637</v>
      </c>
      <c r="B824" s="110" t="s">
        <v>404</v>
      </c>
      <c r="C824" s="294" t="s">
        <v>95</v>
      </c>
      <c r="D824" s="294" t="s">
        <v>110</v>
      </c>
      <c r="E824" s="223" t="s">
        <v>648</v>
      </c>
      <c r="F824" s="294"/>
      <c r="G824" s="294"/>
      <c r="H824" s="118"/>
      <c r="I824" s="118"/>
      <c r="K824" s="118"/>
    </row>
    <row r="825" spans="1:12" ht="68.25" hidden="1" customHeight="1">
      <c r="A825" s="225" t="s">
        <v>111</v>
      </c>
      <c r="B825" s="227" t="s">
        <v>404</v>
      </c>
      <c r="C825" s="294" t="s">
        <v>95</v>
      </c>
      <c r="D825" s="294" t="s">
        <v>110</v>
      </c>
      <c r="E825" s="223" t="s">
        <v>647</v>
      </c>
      <c r="F825" s="294" t="s">
        <v>99</v>
      </c>
      <c r="G825" s="294"/>
      <c r="H825" s="118"/>
      <c r="I825" s="118"/>
      <c r="K825" s="118"/>
    </row>
    <row r="826" spans="1:12" ht="12.75" hidden="1" customHeight="1">
      <c r="A826" s="225" t="s">
        <v>100</v>
      </c>
      <c r="B826" s="227" t="s">
        <v>404</v>
      </c>
      <c r="C826" s="294" t="s">
        <v>95</v>
      </c>
      <c r="D826" s="294" t="s">
        <v>110</v>
      </c>
      <c r="E826" s="223" t="s">
        <v>647</v>
      </c>
      <c r="F826" s="294" t="s">
        <v>101</v>
      </c>
      <c r="G826" s="294"/>
      <c r="H826" s="118"/>
      <c r="I826" s="118"/>
      <c r="K826" s="118"/>
    </row>
    <row r="827" spans="1:12" ht="12.75" hidden="1" customHeight="1">
      <c r="A827" s="225" t="s">
        <v>9</v>
      </c>
      <c r="B827" s="227" t="s">
        <v>404</v>
      </c>
      <c r="C827" s="294" t="s">
        <v>95</v>
      </c>
      <c r="D827" s="294" t="s">
        <v>110</v>
      </c>
      <c r="E827" s="223" t="s">
        <v>647</v>
      </c>
      <c r="F827" s="294" t="s">
        <v>101</v>
      </c>
      <c r="G827" s="294" t="s">
        <v>10</v>
      </c>
      <c r="H827" s="118"/>
      <c r="I827" s="118"/>
      <c r="K827" s="118"/>
    </row>
    <row r="828" spans="1:12" ht="12.75" hidden="1" customHeight="1">
      <c r="A828" s="225" t="s">
        <v>11</v>
      </c>
      <c r="B828" s="227" t="s">
        <v>404</v>
      </c>
      <c r="C828" s="294" t="s">
        <v>95</v>
      </c>
      <c r="D828" s="294" t="s">
        <v>110</v>
      </c>
      <c r="E828" s="223" t="s">
        <v>647</v>
      </c>
      <c r="F828" s="294" t="s">
        <v>101</v>
      </c>
      <c r="G828" s="294" t="s">
        <v>12</v>
      </c>
      <c r="H828" s="118"/>
      <c r="I828" s="118"/>
      <c r="K828" s="118"/>
    </row>
    <row r="829" spans="1:12" ht="12.75" hidden="1" customHeight="1">
      <c r="A829" s="225" t="s">
        <v>628</v>
      </c>
      <c r="B829" s="227" t="s">
        <v>404</v>
      </c>
      <c r="C829" s="294" t="s">
        <v>95</v>
      </c>
      <c r="D829" s="294" t="s">
        <v>110</v>
      </c>
      <c r="E829" s="223" t="s">
        <v>647</v>
      </c>
      <c r="F829" s="294" t="s">
        <v>101</v>
      </c>
      <c r="G829" s="294" t="s">
        <v>197</v>
      </c>
      <c r="H829" s="118"/>
      <c r="I829" s="118"/>
      <c r="K829" s="118"/>
    </row>
    <row r="830" spans="1:12" ht="42" customHeight="1">
      <c r="A830" s="92" t="s">
        <v>725</v>
      </c>
      <c r="B830" s="123" t="s">
        <v>404</v>
      </c>
      <c r="C830" s="39" t="s">
        <v>95</v>
      </c>
      <c r="D830" s="39" t="s">
        <v>110</v>
      </c>
      <c r="E830" s="60" t="s">
        <v>727</v>
      </c>
      <c r="F830" s="39"/>
      <c r="G830" s="39"/>
      <c r="H830" s="295">
        <f t="shared" ref="H830:K832" si="119">H831</f>
        <v>200</v>
      </c>
      <c r="I830" s="295">
        <f t="shared" si="119"/>
        <v>100</v>
      </c>
      <c r="K830" s="295">
        <f t="shared" si="119"/>
        <v>100</v>
      </c>
    </row>
    <row r="831" spans="1:12" ht="30" customHeight="1">
      <c r="A831" s="224" t="s">
        <v>35</v>
      </c>
      <c r="B831" s="110" t="s">
        <v>404</v>
      </c>
      <c r="C831" s="294" t="s">
        <v>95</v>
      </c>
      <c r="D831" s="294" t="s">
        <v>110</v>
      </c>
      <c r="E831" s="223" t="s">
        <v>727</v>
      </c>
      <c r="F831" s="294" t="s">
        <v>27</v>
      </c>
      <c r="G831" s="39"/>
      <c r="H831" s="295">
        <f t="shared" si="119"/>
        <v>200</v>
      </c>
      <c r="I831" s="295">
        <f t="shared" si="119"/>
        <v>100</v>
      </c>
      <c r="K831" s="295">
        <f t="shared" si="119"/>
        <v>100</v>
      </c>
      <c r="L831" s="264"/>
    </row>
    <row r="832" spans="1:12" ht="42" customHeight="1">
      <c r="A832" s="224" t="s">
        <v>28</v>
      </c>
      <c r="B832" s="110" t="s">
        <v>404</v>
      </c>
      <c r="C832" s="294" t="s">
        <v>95</v>
      </c>
      <c r="D832" s="294" t="s">
        <v>110</v>
      </c>
      <c r="E832" s="223" t="s">
        <v>727</v>
      </c>
      <c r="F832" s="294" t="s">
        <v>29</v>
      </c>
      <c r="G832" s="39"/>
      <c r="H832" s="295">
        <f t="shared" si="119"/>
        <v>200</v>
      </c>
      <c r="I832" s="295">
        <f t="shared" si="119"/>
        <v>100</v>
      </c>
      <c r="K832" s="295">
        <f t="shared" si="119"/>
        <v>100</v>
      </c>
    </row>
    <row r="833" spans="1:11" ht="15" customHeight="1">
      <c r="A833" s="224" t="s">
        <v>9</v>
      </c>
      <c r="B833" s="110" t="s">
        <v>404</v>
      </c>
      <c r="C833" s="294" t="s">
        <v>95</v>
      </c>
      <c r="D833" s="294" t="s">
        <v>110</v>
      </c>
      <c r="E833" s="223" t="s">
        <v>727</v>
      </c>
      <c r="F833" s="294" t="s">
        <v>29</v>
      </c>
      <c r="G833" s="294" t="s">
        <v>10</v>
      </c>
      <c r="H833" s="229">
        <v>200</v>
      </c>
      <c r="I833" s="120">
        <v>100</v>
      </c>
      <c r="K833" s="120">
        <v>100</v>
      </c>
    </row>
    <row r="834" spans="1:11" ht="41.25" customHeight="1">
      <c r="A834" s="68" t="s">
        <v>726</v>
      </c>
      <c r="B834" s="74" t="s">
        <v>404</v>
      </c>
      <c r="C834" s="294" t="s">
        <v>95</v>
      </c>
      <c r="D834" s="294" t="s">
        <v>110</v>
      </c>
      <c r="E834" s="223" t="s">
        <v>728</v>
      </c>
      <c r="F834" s="294"/>
      <c r="G834" s="39"/>
      <c r="H834" s="295">
        <f t="shared" ref="H834:K837" si="120">H835</f>
        <v>6963</v>
      </c>
      <c r="I834" s="295">
        <f t="shared" si="120"/>
        <v>11482</v>
      </c>
      <c r="K834" s="295">
        <f t="shared" si="120"/>
        <v>19500</v>
      </c>
    </row>
    <row r="835" spans="1:11" ht="34.5" customHeight="1">
      <c r="A835" s="225" t="s">
        <v>294</v>
      </c>
      <c r="B835" s="227" t="s">
        <v>404</v>
      </c>
      <c r="C835" s="39" t="s">
        <v>95</v>
      </c>
      <c r="D835" s="39" t="s">
        <v>110</v>
      </c>
      <c r="E835" s="223" t="s">
        <v>728</v>
      </c>
      <c r="F835" s="39"/>
      <c r="G835" s="39"/>
      <c r="H835" s="295">
        <f t="shared" si="120"/>
        <v>6963</v>
      </c>
      <c r="I835" s="295">
        <f t="shared" si="120"/>
        <v>11482</v>
      </c>
      <c r="K835" s="295">
        <f t="shared" si="120"/>
        <v>19500</v>
      </c>
    </row>
    <row r="836" spans="1:11" ht="54.75" customHeight="1">
      <c r="A836" s="225" t="s">
        <v>111</v>
      </c>
      <c r="B836" s="227" t="s">
        <v>404</v>
      </c>
      <c r="C836" s="294" t="s">
        <v>95</v>
      </c>
      <c r="D836" s="294" t="s">
        <v>110</v>
      </c>
      <c r="E836" s="223" t="s">
        <v>728</v>
      </c>
      <c r="F836" s="294" t="s">
        <v>99</v>
      </c>
      <c r="G836" s="294"/>
      <c r="H836" s="295">
        <f t="shared" si="120"/>
        <v>6963</v>
      </c>
      <c r="I836" s="295">
        <f t="shared" si="120"/>
        <v>11482</v>
      </c>
      <c r="K836" s="295">
        <f t="shared" si="120"/>
        <v>19500</v>
      </c>
    </row>
    <row r="837" spans="1:11" ht="14.25" customHeight="1">
      <c r="A837" s="225" t="s">
        <v>100</v>
      </c>
      <c r="B837" s="227" t="s">
        <v>404</v>
      </c>
      <c r="C837" s="294" t="s">
        <v>95</v>
      </c>
      <c r="D837" s="294" t="s">
        <v>110</v>
      </c>
      <c r="E837" s="223" t="s">
        <v>728</v>
      </c>
      <c r="F837" s="294" t="s">
        <v>101</v>
      </c>
      <c r="G837" s="294"/>
      <c r="H837" s="295">
        <f t="shared" si="120"/>
        <v>6963</v>
      </c>
      <c r="I837" s="295">
        <f t="shared" si="120"/>
        <v>11482</v>
      </c>
      <c r="K837" s="295">
        <f t="shared" si="120"/>
        <v>19500</v>
      </c>
    </row>
    <row r="838" spans="1:11">
      <c r="A838" s="225" t="s">
        <v>9</v>
      </c>
      <c r="B838" s="227" t="s">
        <v>404</v>
      </c>
      <c r="C838" s="294" t="s">
        <v>95</v>
      </c>
      <c r="D838" s="294" t="s">
        <v>110</v>
      </c>
      <c r="E838" s="223" t="s">
        <v>728</v>
      </c>
      <c r="F838" s="294" t="s">
        <v>101</v>
      </c>
      <c r="G838" s="294" t="s">
        <v>10</v>
      </c>
      <c r="H838" s="229">
        <v>6963</v>
      </c>
      <c r="I838" s="229">
        <v>11482</v>
      </c>
      <c r="K838" s="229">
        <v>19500</v>
      </c>
    </row>
    <row r="839" spans="1:11" ht="25.5" customHeight="1">
      <c r="A839" s="225" t="s">
        <v>634</v>
      </c>
      <c r="B839" s="78" t="s">
        <v>404</v>
      </c>
      <c r="C839" s="294" t="s">
        <v>95</v>
      </c>
      <c r="D839" s="294" t="s">
        <v>110</v>
      </c>
      <c r="E839" s="223" t="s">
        <v>729</v>
      </c>
      <c r="F839" s="294"/>
      <c r="G839" s="294"/>
      <c r="H839" s="295">
        <f t="shared" ref="H839:K841" si="121">H840</f>
        <v>53450.5</v>
      </c>
      <c r="I839" s="295">
        <f t="shared" si="121"/>
        <v>30632.799999999999</v>
      </c>
      <c r="K839" s="295">
        <f t="shared" si="121"/>
        <v>42706.3</v>
      </c>
    </row>
    <row r="840" spans="1:11" ht="40.5" customHeight="1">
      <c r="A840" s="225" t="s">
        <v>910</v>
      </c>
      <c r="B840" s="78" t="s">
        <v>404</v>
      </c>
      <c r="C840" s="294" t="s">
        <v>95</v>
      </c>
      <c r="D840" s="294" t="s">
        <v>110</v>
      </c>
      <c r="E840" s="223" t="s">
        <v>729</v>
      </c>
      <c r="F840" s="294" t="s">
        <v>99</v>
      </c>
      <c r="G840" s="294"/>
      <c r="H840" s="295">
        <f t="shared" si="121"/>
        <v>53450.5</v>
      </c>
      <c r="I840" s="295">
        <f t="shared" si="121"/>
        <v>30632.799999999999</v>
      </c>
      <c r="K840" s="295">
        <f t="shared" si="121"/>
        <v>42706.3</v>
      </c>
    </row>
    <row r="841" spans="1:11" ht="15" customHeight="1">
      <c r="A841" s="225" t="s">
        <v>100</v>
      </c>
      <c r="B841" s="78" t="s">
        <v>404</v>
      </c>
      <c r="C841" s="294" t="s">
        <v>95</v>
      </c>
      <c r="D841" s="294" t="s">
        <v>110</v>
      </c>
      <c r="E841" s="223" t="s">
        <v>729</v>
      </c>
      <c r="F841" s="294" t="s">
        <v>101</v>
      </c>
      <c r="G841" s="294"/>
      <c r="H841" s="295">
        <f t="shared" si="121"/>
        <v>53450.5</v>
      </c>
      <c r="I841" s="295">
        <f t="shared" si="121"/>
        <v>30632.799999999999</v>
      </c>
      <c r="K841" s="295">
        <f t="shared" si="121"/>
        <v>42706.3</v>
      </c>
    </row>
    <row r="842" spans="1:11">
      <c r="A842" s="225" t="s">
        <v>9</v>
      </c>
      <c r="B842" s="78" t="s">
        <v>404</v>
      </c>
      <c r="C842" s="294" t="s">
        <v>95</v>
      </c>
      <c r="D842" s="294" t="s">
        <v>110</v>
      </c>
      <c r="E842" s="223" t="s">
        <v>729</v>
      </c>
      <c r="F842" s="294" t="s">
        <v>101</v>
      </c>
      <c r="G842" s="294" t="s">
        <v>10</v>
      </c>
      <c r="H842" s="229">
        <v>53450.5</v>
      </c>
      <c r="I842" s="229">
        <v>30632.799999999999</v>
      </c>
      <c r="K842" s="229">
        <v>42706.3</v>
      </c>
    </row>
    <row r="843" spans="1:11" ht="15.75" customHeight="1">
      <c r="A843" s="225" t="s">
        <v>633</v>
      </c>
      <c r="B843" s="78" t="s">
        <v>404</v>
      </c>
      <c r="C843" s="294" t="s">
        <v>95</v>
      </c>
      <c r="D843" s="294" t="s">
        <v>110</v>
      </c>
      <c r="E843" s="223" t="s">
        <v>730</v>
      </c>
      <c r="F843" s="294"/>
      <c r="G843" s="294"/>
      <c r="H843" s="295">
        <f t="shared" ref="H843:K845" si="122">H844</f>
        <v>15091.4</v>
      </c>
      <c r="I843" s="295">
        <f t="shared" si="122"/>
        <v>9682</v>
      </c>
      <c r="K843" s="295">
        <f t="shared" si="122"/>
        <v>11682</v>
      </c>
    </row>
    <row r="844" spans="1:11" ht="36" customHeight="1">
      <c r="A844" s="225" t="s">
        <v>910</v>
      </c>
      <c r="B844" s="78" t="s">
        <v>404</v>
      </c>
      <c r="C844" s="294" t="s">
        <v>95</v>
      </c>
      <c r="D844" s="294" t="s">
        <v>110</v>
      </c>
      <c r="E844" s="223" t="s">
        <v>730</v>
      </c>
      <c r="F844" s="294" t="s">
        <v>99</v>
      </c>
      <c r="G844" s="294"/>
      <c r="H844" s="295">
        <f t="shared" si="122"/>
        <v>15091.4</v>
      </c>
      <c r="I844" s="295">
        <f t="shared" si="122"/>
        <v>9682</v>
      </c>
      <c r="K844" s="295">
        <f t="shared" si="122"/>
        <v>11682</v>
      </c>
    </row>
    <row r="845" spans="1:11" ht="12" customHeight="1">
      <c r="A845" s="225" t="s">
        <v>100</v>
      </c>
      <c r="B845" s="78" t="s">
        <v>404</v>
      </c>
      <c r="C845" s="294" t="s">
        <v>95</v>
      </c>
      <c r="D845" s="294" t="s">
        <v>110</v>
      </c>
      <c r="E845" s="223" t="s">
        <v>730</v>
      </c>
      <c r="F845" s="294" t="s">
        <v>101</v>
      </c>
      <c r="G845" s="294"/>
      <c r="H845" s="295">
        <f t="shared" si="122"/>
        <v>15091.4</v>
      </c>
      <c r="I845" s="295">
        <f t="shared" si="122"/>
        <v>9682</v>
      </c>
      <c r="K845" s="295">
        <f t="shared" si="122"/>
        <v>11682</v>
      </c>
    </row>
    <row r="846" spans="1:11">
      <c r="A846" s="225" t="s">
        <v>9</v>
      </c>
      <c r="B846" s="78" t="s">
        <v>404</v>
      </c>
      <c r="C846" s="294" t="s">
        <v>95</v>
      </c>
      <c r="D846" s="294" t="s">
        <v>110</v>
      </c>
      <c r="E846" s="223" t="s">
        <v>730</v>
      </c>
      <c r="F846" s="294" t="s">
        <v>101</v>
      </c>
      <c r="G846" s="294" t="s">
        <v>10</v>
      </c>
      <c r="H846" s="229">
        <v>15091.4</v>
      </c>
      <c r="I846" s="229">
        <v>9682</v>
      </c>
      <c r="K846" s="229">
        <v>11682</v>
      </c>
    </row>
    <row r="847" spans="1:11" ht="39" customHeight="1">
      <c r="A847" s="64" t="s">
        <v>732</v>
      </c>
      <c r="B847" s="227" t="s">
        <v>404</v>
      </c>
      <c r="C847" s="39" t="s">
        <v>95</v>
      </c>
      <c r="D847" s="39" t="s">
        <v>110</v>
      </c>
      <c r="E847" s="223" t="s">
        <v>731</v>
      </c>
      <c r="F847" s="39" t="s">
        <v>38</v>
      </c>
      <c r="G847" s="39"/>
      <c r="H847" s="295">
        <f t="shared" ref="H847:K849" si="123">H848</f>
        <v>112.9</v>
      </c>
      <c r="I847" s="295">
        <f t="shared" si="123"/>
        <v>100</v>
      </c>
      <c r="K847" s="295">
        <f t="shared" si="123"/>
        <v>150</v>
      </c>
    </row>
    <row r="848" spans="1:11" ht="51" customHeight="1">
      <c r="A848" s="64" t="s">
        <v>111</v>
      </c>
      <c r="B848" s="227" t="s">
        <v>404</v>
      </c>
      <c r="C848" s="294" t="s">
        <v>95</v>
      </c>
      <c r="D848" s="294" t="s">
        <v>110</v>
      </c>
      <c r="E848" s="223" t="s">
        <v>731</v>
      </c>
      <c r="F848" s="294" t="s">
        <v>99</v>
      </c>
      <c r="G848" s="294"/>
      <c r="H848" s="295">
        <f t="shared" si="123"/>
        <v>112.9</v>
      </c>
      <c r="I848" s="295">
        <f t="shared" si="123"/>
        <v>100</v>
      </c>
      <c r="K848" s="295">
        <f t="shared" si="123"/>
        <v>150</v>
      </c>
    </row>
    <row r="849" spans="1:11" ht="14.25" customHeight="1">
      <c r="A849" s="64" t="s">
        <v>100</v>
      </c>
      <c r="B849" s="227" t="s">
        <v>404</v>
      </c>
      <c r="C849" s="294" t="s">
        <v>95</v>
      </c>
      <c r="D849" s="294" t="s">
        <v>110</v>
      </c>
      <c r="E849" s="223" t="s">
        <v>731</v>
      </c>
      <c r="F849" s="294" t="s">
        <v>101</v>
      </c>
      <c r="G849" s="294"/>
      <c r="H849" s="295">
        <f t="shared" si="123"/>
        <v>112.9</v>
      </c>
      <c r="I849" s="295">
        <f t="shared" si="123"/>
        <v>100</v>
      </c>
      <c r="K849" s="295">
        <f t="shared" si="123"/>
        <v>150</v>
      </c>
    </row>
    <row r="850" spans="1:11">
      <c r="A850" s="64" t="s">
        <v>9</v>
      </c>
      <c r="B850" s="227" t="s">
        <v>404</v>
      </c>
      <c r="C850" s="294" t="s">
        <v>95</v>
      </c>
      <c r="D850" s="294" t="s">
        <v>110</v>
      </c>
      <c r="E850" s="223" t="s">
        <v>731</v>
      </c>
      <c r="F850" s="294" t="s">
        <v>101</v>
      </c>
      <c r="G850" s="294" t="s">
        <v>10</v>
      </c>
      <c r="H850" s="229">
        <v>112.9</v>
      </c>
      <c r="I850" s="229">
        <v>100</v>
      </c>
      <c r="K850" s="229">
        <v>150</v>
      </c>
    </row>
    <row r="851" spans="1:11" ht="51">
      <c r="A851" s="64" t="s">
        <v>940</v>
      </c>
      <c r="B851" s="227" t="s">
        <v>404</v>
      </c>
      <c r="C851" s="294" t="s">
        <v>95</v>
      </c>
      <c r="D851" s="294" t="s">
        <v>110</v>
      </c>
      <c r="E851" s="223" t="s">
        <v>907</v>
      </c>
      <c r="F851" s="294"/>
      <c r="G851" s="294"/>
      <c r="H851" s="229">
        <f t="shared" ref="H851:K853" si="124">H852</f>
        <v>414.6</v>
      </c>
      <c r="I851" s="229">
        <f t="shared" si="124"/>
        <v>270.10000000000002</v>
      </c>
      <c r="K851" s="229">
        <f t="shared" si="124"/>
        <v>920</v>
      </c>
    </row>
    <row r="852" spans="1:11" ht="48.75" customHeight="1">
      <c r="A852" s="64" t="s">
        <v>111</v>
      </c>
      <c r="B852" s="227" t="s">
        <v>404</v>
      </c>
      <c r="C852" s="294" t="s">
        <v>95</v>
      </c>
      <c r="D852" s="294" t="s">
        <v>110</v>
      </c>
      <c r="E852" s="223" t="s">
        <v>907</v>
      </c>
      <c r="F852" s="294" t="s">
        <v>99</v>
      </c>
      <c r="G852" s="294"/>
      <c r="H852" s="295">
        <f t="shared" si="124"/>
        <v>414.6</v>
      </c>
      <c r="I852" s="295">
        <f t="shared" si="124"/>
        <v>270.10000000000002</v>
      </c>
      <c r="K852" s="295">
        <f t="shared" si="124"/>
        <v>920</v>
      </c>
    </row>
    <row r="853" spans="1:11" ht="15" customHeight="1">
      <c r="A853" s="64" t="s">
        <v>100</v>
      </c>
      <c r="B853" s="227" t="s">
        <v>404</v>
      </c>
      <c r="C853" s="294" t="s">
        <v>95</v>
      </c>
      <c r="D853" s="294" t="s">
        <v>110</v>
      </c>
      <c r="E853" s="223" t="s">
        <v>907</v>
      </c>
      <c r="F853" s="294" t="s">
        <v>101</v>
      </c>
      <c r="G853" s="294"/>
      <c r="H853" s="295">
        <f t="shared" si="124"/>
        <v>414.6</v>
      </c>
      <c r="I853" s="295">
        <f t="shared" si="124"/>
        <v>270.10000000000002</v>
      </c>
      <c r="K853" s="295">
        <f t="shared" si="124"/>
        <v>920</v>
      </c>
    </row>
    <row r="854" spans="1:11">
      <c r="A854" s="64" t="s">
        <v>9</v>
      </c>
      <c r="B854" s="227" t="s">
        <v>404</v>
      </c>
      <c r="C854" s="294" t="s">
        <v>95</v>
      </c>
      <c r="D854" s="294" t="s">
        <v>110</v>
      </c>
      <c r="E854" s="223" t="s">
        <v>907</v>
      </c>
      <c r="F854" s="294" t="s">
        <v>101</v>
      </c>
      <c r="G854" s="294" t="s">
        <v>10</v>
      </c>
      <c r="H854" s="229">
        <v>414.6</v>
      </c>
      <c r="I854" s="229">
        <v>270.10000000000002</v>
      </c>
      <c r="K854" s="229">
        <v>920</v>
      </c>
    </row>
    <row r="855" spans="1:11" ht="38.25" customHeight="1">
      <c r="A855" s="268" t="s">
        <v>873</v>
      </c>
      <c r="B855" s="227" t="s">
        <v>404</v>
      </c>
      <c r="C855" s="294" t="s">
        <v>95</v>
      </c>
      <c r="D855" s="294" t="s">
        <v>110</v>
      </c>
      <c r="E855" s="223" t="s">
        <v>733</v>
      </c>
      <c r="F855" s="294"/>
      <c r="G855" s="294"/>
      <c r="H855" s="295">
        <f t="shared" ref="H855:K857" si="125">H856</f>
        <v>1943.1</v>
      </c>
      <c r="I855" s="295">
        <f t="shared" si="125"/>
        <v>1943.1</v>
      </c>
      <c r="K855" s="295">
        <f t="shared" si="125"/>
        <v>1943.1</v>
      </c>
    </row>
    <row r="856" spans="1:11" ht="42" customHeight="1">
      <c r="A856" s="64" t="s">
        <v>111</v>
      </c>
      <c r="B856" s="227" t="s">
        <v>404</v>
      </c>
      <c r="C856" s="294" t="s">
        <v>95</v>
      </c>
      <c r="D856" s="294" t="s">
        <v>110</v>
      </c>
      <c r="E856" s="223" t="s">
        <v>733</v>
      </c>
      <c r="F856" s="294" t="s">
        <v>99</v>
      </c>
      <c r="G856" s="294"/>
      <c r="H856" s="295">
        <f t="shared" si="125"/>
        <v>1943.1</v>
      </c>
      <c r="I856" s="295">
        <f t="shared" si="125"/>
        <v>1943.1</v>
      </c>
      <c r="K856" s="295">
        <f t="shared" si="125"/>
        <v>1943.1</v>
      </c>
    </row>
    <row r="857" spans="1:11" ht="16.5" customHeight="1">
      <c r="A857" s="64" t="s">
        <v>100</v>
      </c>
      <c r="B857" s="227" t="s">
        <v>404</v>
      </c>
      <c r="C857" s="294" t="s">
        <v>95</v>
      </c>
      <c r="D857" s="294" t="s">
        <v>110</v>
      </c>
      <c r="E857" s="223" t="s">
        <v>733</v>
      </c>
      <c r="F857" s="294" t="s">
        <v>101</v>
      </c>
      <c r="G857" s="294"/>
      <c r="H857" s="295">
        <f t="shared" si="125"/>
        <v>1943.1</v>
      </c>
      <c r="I857" s="295">
        <f t="shared" si="125"/>
        <v>1943.1</v>
      </c>
      <c r="K857" s="295">
        <f t="shared" si="125"/>
        <v>1943.1</v>
      </c>
    </row>
    <row r="858" spans="1:11">
      <c r="A858" s="64" t="s">
        <v>9</v>
      </c>
      <c r="B858" s="227" t="s">
        <v>404</v>
      </c>
      <c r="C858" s="294" t="s">
        <v>95</v>
      </c>
      <c r="D858" s="294" t="s">
        <v>110</v>
      </c>
      <c r="E858" s="223" t="s">
        <v>733</v>
      </c>
      <c r="F858" s="294" t="s">
        <v>101</v>
      </c>
      <c r="G858" s="294" t="s">
        <v>10</v>
      </c>
      <c r="H858" s="229">
        <v>1943.1</v>
      </c>
      <c r="I858" s="229">
        <v>1943.1</v>
      </c>
      <c r="K858" s="229">
        <v>1943.1</v>
      </c>
    </row>
    <row r="859" spans="1:11" ht="26.25" customHeight="1">
      <c r="A859" s="64" t="s">
        <v>499</v>
      </c>
      <c r="B859" s="227" t="s">
        <v>404</v>
      </c>
      <c r="C859" s="39" t="s">
        <v>95</v>
      </c>
      <c r="D859" s="39" t="s">
        <v>110</v>
      </c>
      <c r="E859" s="223" t="s">
        <v>734</v>
      </c>
      <c r="F859" s="39" t="s">
        <v>38</v>
      </c>
      <c r="G859" s="39"/>
      <c r="H859" s="295">
        <f t="shared" ref="H859:K861" si="126">H860</f>
        <v>3293.3</v>
      </c>
      <c r="I859" s="295">
        <f t="shared" si="126"/>
        <v>1400</v>
      </c>
      <c r="K859" s="295">
        <f t="shared" si="126"/>
        <v>1400</v>
      </c>
    </row>
    <row r="860" spans="1:11" ht="38.25" customHeight="1">
      <c r="A860" s="64" t="s">
        <v>111</v>
      </c>
      <c r="B860" s="227" t="s">
        <v>404</v>
      </c>
      <c r="C860" s="294" t="s">
        <v>95</v>
      </c>
      <c r="D860" s="294" t="s">
        <v>110</v>
      </c>
      <c r="E860" s="223" t="s">
        <v>734</v>
      </c>
      <c r="F860" s="294" t="s">
        <v>99</v>
      </c>
      <c r="G860" s="294"/>
      <c r="H860" s="295">
        <f t="shared" si="126"/>
        <v>3293.3</v>
      </c>
      <c r="I860" s="295">
        <f t="shared" si="126"/>
        <v>1400</v>
      </c>
      <c r="K860" s="295">
        <f t="shared" si="126"/>
        <v>1400</v>
      </c>
    </row>
    <row r="861" spans="1:11" ht="15.75" customHeight="1">
      <c r="A861" s="64" t="s">
        <v>100</v>
      </c>
      <c r="B861" s="227" t="s">
        <v>404</v>
      </c>
      <c r="C861" s="294" t="s">
        <v>95</v>
      </c>
      <c r="D861" s="294" t="s">
        <v>110</v>
      </c>
      <c r="E861" s="223" t="s">
        <v>734</v>
      </c>
      <c r="F861" s="294" t="s">
        <v>101</v>
      </c>
      <c r="G861" s="294"/>
      <c r="H861" s="295">
        <f t="shared" si="126"/>
        <v>3293.3</v>
      </c>
      <c r="I861" s="295">
        <f t="shared" si="126"/>
        <v>1400</v>
      </c>
      <c r="K861" s="295">
        <f t="shared" si="126"/>
        <v>1400</v>
      </c>
    </row>
    <row r="862" spans="1:11">
      <c r="A862" s="64" t="s">
        <v>9</v>
      </c>
      <c r="B862" s="227" t="s">
        <v>404</v>
      </c>
      <c r="C862" s="294" t="s">
        <v>95</v>
      </c>
      <c r="D862" s="294" t="s">
        <v>110</v>
      </c>
      <c r="E862" s="223" t="s">
        <v>734</v>
      </c>
      <c r="F862" s="294" t="s">
        <v>101</v>
      </c>
      <c r="G862" s="294" t="s">
        <v>10</v>
      </c>
      <c r="H862" s="229">
        <v>3293.3</v>
      </c>
      <c r="I862" s="229">
        <v>1400</v>
      </c>
      <c r="K862" s="229">
        <v>1400</v>
      </c>
    </row>
    <row r="863" spans="1:11" ht="78" customHeight="1">
      <c r="A863" s="64" t="s">
        <v>1004</v>
      </c>
      <c r="B863" s="227" t="s">
        <v>404</v>
      </c>
      <c r="C863" s="294" t="s">
        <v>95</v>
      </c>
      <c r="D863" s="294" t="s">
        <v>110</v>
      </c>
      <c r="E863" s="223" t="s">
        <v>1002</v>
      </c>
      <c r="F863" s="294"/>
      <c r="G863" s="294"/>
      <c r="H863" s="229">
        <f t="shared" ref="H863:K864" si="127">H864</f>
        <v>1513.8999999999999</v>
      </c>
      <c r="I863" s="229">
        <f t="shared" si="127"/>
        <v>1541.3</v>
      </c>
      <c r="K863" s="229">
        <f t="shared" si="127"/>
        <v>1541.3</v>
      </c>
    </row>
    <row r="864" spans="1:11" ht="38.25">
      <c r="A864" s="225" t="s">
        <v>910</v>
      </c>
      <c r="B864" s="227" t="s">
        <v>404</v>
      </c>
      <c r="C864" s="294" t="s">
        <v>95</v>
      </c>
      <c r="D864" s="294" t="s">
        <v>110</v>
      </c>
      <c r="E864" s="223" t="s">
        <v>1002</v>
      </c>
      <c r="F864" s="294" t="s">
        <v>99</v>
      </c>
      <c r="G864" s="294"/>
      <c r="H864" s="229">
        <f t="shared" si="127"/>
        <v>1513.8999999999999</v>
      </c>
      <c r="I864" s="229">
        <f t="shared" si="127"/>
        <v>1541.3</v>
      </c>
      <c r="K864" s="229">
        <f t="shared" si="127"/>
        <v>1541.3</v>
      </c>
    </row>
    <row r="865" spans="1:11">
      <c r="A865" s="225" t="s">
        <v>100</v>
      </c>
      <c r="B865" s="227" t="s">
        <v>404</v>
      </c>
      <c r="C865" s="294" t="s">
        <v>95</v>
      </c>
      <c r="D865" s="294" t="s">
        <v>110</v>
      </c>
      <c r="E865" s="223" t="s">
        <v>1002</v>
      </c>
      <c r="F865" s="294" t="s">
        <v>101</v>
      </c>
      <c r="G865" s="294"/>
      <c r="H865" s="229">
        <f>H866+H867</f>
        <v>1513.8999999999999</v>
      </c>
      <c r="I865" s="229">
        <f>I866+I867</f>
        <v>1541.3</v>
      </c>
      <c r="K865" s="229">
        <f>K866+K867</f>
        <v>1541.3</v>
      </c>
    </row>
    <row r="866" spans="1:11">
      <c r="A866" s="225" t="s">
        <v>11</v>
      </c>
      <c r="B866" s="227" t="s">
        <v>404</v>
      </c>
      <c r="C866" s="294" t="s">
        <v>95</v>
      </c>
      <c r="D866" s="294" t="s">
        <v>110</v>
      </c>
      <c r="E866" s="223" t="s">
        <v>1002</v>
      </c>
      <c r="F866" s="294" t="s">
        <v>101</v>
      </c>
      <c r="G866" s="294" t="s">
        <v>12</v>
      </c>
      <c r="H866" s="120">
        <v>15.1</v>
      </c>
      <c r="I866" s="120">
        <v>30.8</v>
      </c>
      <c r="K866" s="120">
        <v>30.8</v>
      </c>
    </row>
    <row r="867" spans="1:11">
      <c r="A867" s="225" t="s">
        <v>628</v>
      </c>
      <c r="B867" s="227" t="s">
        <v>404</v>
      </c>
      <c r="C867" s="294" t="s">
        <v>95</v>
      </c>
      <c r="D867" s="294" t="s">
        <v>110</v>
      </c>
      <c r="E867" s="223" t="s">
        <v>1002</v>
      </c>
      <c r="F867" s="294" t="s">
        <v>101</v>
      </c>
      <c r="G867" s="294" t="s">
        <v>197</v>
      </c>
      <c r="H867" s="120">
        <v>1498.8</v>
      </c>
      <c r="I867" s="120">
        <v>1510.5</v>
      </c>
      <c r="K867" s="120">
        <v>1510.5</v>
      </c>
    </row>
    <row r="868" spans="1:11" ht="93" customHeight="1">
      <c r="A868" s="225" t="s">
        <v>1057</v>
      </c>
      <c r="B868" s="227" t="s">
        <v>404</v>
      </c>
      <c r="C868" s="294" t="s">
        <v>95</v>
      </c>
      <c r="D868" s="294" t="s">
        <v>110</v>
      </c>
      <c r="E868" s="223" t="s">
        <v>1056</v>
      </c>
      <c r="F868" s="294"/>
      <c r="G868" s="294"/>
      <c r="H868" s="229">
        <f t="shared" ref="H868:K870" si="128">H869</f>
        <v>546.79999999999995</v>
      </c>
      <c r="I868" s="229">
        <f t="shared" si="128"/>
        <v>546.79999999999995</v>
      </c>
      <c r="K868" s="229">
        <f t="shared" si="128"/>
        <v>546.79999999999995</v>
      </c>
    </row>
    <row r="869" spans="1:11" ht="38.25">
      <c r="A869" s="225" t="s">
        <v>910</v>
      </c>
      <c r="B869" s="227" t="s">
        <v>404</v>
      </c>
      <c r="C869" s="294" t="s">
        <v>95</v>
      </c>
      <c r="D869" s="294" t="s">
        <v>110</v>
      </c>
      <c r="E869" s="223" t="s">
        <v>1056</v>
      </c>
      <c r="F869" s="294" t="s">
        <v>99</v>
      </c>
      <c r="G869" s="294"/>
      <c r="H869" s="229">
        <f t="shared" si="128"/>
        <v>546.79999999999995</v>
      </c>
      <c r="I869" s="229">
        <f t="shared" si="128"/>
        <v>546.79999999999995</v>
      </c>
      <c r="K869" s="229">
        <f t="shared" si="128"/>
        <v>546.79999999999995</v>
      </c>
    </row>
    <row r="870" spans="1:11">
      <c r="A870" s="225" t="s">
        <v>100</v>
      </c>
      <c r="B870" s="227" t="s">
        <v>404</v>
      </c>
      <c r="C870" s="294" t="s">
        <v>95</v>
      </c>
      <c r="D870" s="294" t="s">
        <v>110</v>
      </c>
      <c r="E870" s="223" t="s">
        <v>1056</v>
      </c>
      <c r="F870" s="294" t="s">
        <v>101</v>
      </c>
      <c r="G870" s="294"/>
      <c r="H870" s="229">
        <f t="shared" si="128"/>
        <v>546.79999999999995</v>
      </c>
      <c r="I870" s="229">
        <f t="shared" si="128"/>
        <v>546.79999999999995</v>
      </c>
      <c r="K870" s="229">
        <f t="shared" si="128"/>
        <v>546.79999999999995</v>
      </c>
    </row>
    <row r="871" spans="1:11">
      <c r="A871" s="225" t="s">
        <v>628</v>
      </c>
      <c r="B871" s="227" t="s">
        <v>404</v>
      </c>
      <c r="C871" s="294" t="s">
        <v>95</v>
      </c>
      <c r="D871" s="294" t="s">
        <v>110</v>
      </c>
      <c r="E871" s="223" t="s">
        <v>1056</v>
      </c>
      <c r="F871" s="294" t="s">
        <v>101</v>
      </c>
      <c r="G871" s="294" t="s">
        <v>197</v>
      </c>
      <c r="H871" s="120">
        <v>546.79999999999995</v>
      </c>
      <c r="I871" s="120">
        <v>546.79999999999995</v>
      </c>
      <c r="K871" s="120">
        <v>546.79999999999995</v>
      </c>
    </row>
    <row r="872" spans="1:11" ht="89.25">
      <c r="A872" s="68" t="s">
        <v>299</v>
      </c>
      <c r="B872" s="74" t="s">
        <v>404</v>
      </c>
      <c r="C872" s="294" t="s">
        <v>95</v>
      </c>
      <c r="D872" s="294" t="s">
        <v>110</v>
      </c>
      <c r="E872" s="223" t="s">
        <v>735</v>
      </c>
      <c r="F872" s="294" t="s">
        <v>38</v>
      </c>
      <c r="G872" s="294"/>
      <c r="H872" s="295">
        <f t="shared" ref="H872:K874" si="129">H873</f>
        <v>97845.8</v>
      </c>
      <c r="I872" s="295">
        <f t="shared" si="129"/>
        <v>97845.8</v>
      </c>
      <c r="K872" s="295">
        <f t="shared" si="129"/>
        <v>97845.8</v>
      </c>
    </row>
    <row r="873" spans="1:11" ht="38.25">
      <c r="A873" s="225" t="s">
        <v>910</v>
      </c>
      <c r="B873" s="227" t="s">
        <v>404</v>
      </c>
      <c r="C873" s="294" t="s">
        <v>95</v>
      </c>
      <c r="D873" s="294" t="s">
        <v>110</v>
      </c>
      <c r="E873" s="223" t="s">
        <v>735</v>
      </c>
      <c r="F873" s="294" t="s">
        <v>99</v>
      </c>
      <c r="G873" s="294"/>
      <c r="H873" s="295">
        <f t="shared" si="129"/>
        <v>97845.8</v>
      </c>
      <c r="I873" s="295">
        <f t="shared" si="129"/>
        <v>97845.8</v>
      </c>
      <c r="K873" s="295">
        <f t="shared" si="129"/>
        <v>97845.8</v>
      </c>
    </row>
    <row r="874" spans="1:11" ht="15.75" customHeight="1">
      <c r="A874" s="225" t="s">
        <v>100</v>
      </c>
      <c r="B874" s="227" t="s">
        <v>404</v>
      </c>
      <c r="C874" s="294" t="s">
        <v>95</v>
      </c>
      <c r="D874" s="294" t="s">
        <v>110</v>
      </c>
      <c r="E874" s="223" t="s">
        <v>735</v>
      </c>
      <c r="F874" s="294" t="s">
        <v>101</v>
      </c>
      <c r="G874" s="294"/>
      <c r="H874" s="295">
        <f t="shared" si="129"/>
        <v>97845.8</v>
      </c>
      <c r="I874" s="295">
        <f t="shared" si="129"/>
        <v>97845.8</v>
      </c>
      <c r="K874" s="295">
        <f t="shared" si="129"/>
        <v>97845.8</v>
      </c>
    </row>
    <row r="875" spans="1:11">
      <c r="A875" s="225" t="s">
        <v>11</v>
      </c>
      <c r="B875" s="227" t="s">
        <v>404</v>
      </c>
      <c r="C875" s="294" t="s">
        <v>95</v>
      </c>
      <c r="D875" s="294" t="s">
        <v>110</v>
      </c>
      <c r="E875" s="223" t="s">
        <v>735</v>
      </c>
      <c r="F875" s="294" t="s">
        <v>101</v>
      </c>
      <c r="G875" s="294" t="s">
        <v>12</v>
      </c>
      <c r="H875" s="229">
        <v>97845.8</v>
      </c>
      <c r="I875" s="229">
        <v>97845.8</v>
      </c>
      <c r="K875" s="229">
        <v>97845.8</v>
      </c>
    </row>
    <row r="876" spans="1:11" ht="101.25" customHeight="1">
      <c r="A876" s="20" t="s">
        <v>983</v>
      </c>
      <c r="B876" s="75" t="s">
        <v>404</v>
      </c>
      <c r="C876" s="294" t="s">
        <v>95</v>
      </c>
      <c r="D876" s="294" t="s">
        <v>110</v>
      </c>
      <c r="E876" s="223" t="s">
        <v>986</v>
      </c>
      <c r="F876" s="294"/>
      <c r="G876" s="294"/>
      <c r="H876" s="120">
        <f t="shared" ref="H876:K878" si="130">H877</f>
        <v>150.6</v>
      </c>
      <c r="I876" s="120">
        <f t="shared" si="130"/>
        <v>150.6</v>
      </c>
      <c r="K876" s="120">
        <f t="shared" si="130"/>
        <v>150.6</v>
      </c>
    </row>
    <row r="877" spans="1:11" ht="38.25">
      <c r="A877" s="225" t="s">
        <v>910</v>
      </c>
      <c r="B877" s="227" t="s">
        <v>404</v>
      </c>
      <c r="C877" s="294" t="s">
        <v>95</v>
      </c>
      <c r="D877" s="294" t="s">
        <v>110</v>
      </c>
      <c r="E877" s="223" t="s">
        <v>986</v>
      </c>
      <c r="F877" s="294" t="s">
        <v>99</v>
      </c>
      <c r="G877" s="294"/>
      <c r="H877" s="120">
        <f t="shared" si="130"/>
        <v>150.6</v>
      </c>
      <c r="I877" s="120">
        <f t="shared" si="130"/>
        <v>150.6</v>
      </c>
      <c r="K877" s="120">
        <f t="shared" si="130"/>
        <v>150.6</v>
      </c>
    </row>
    <row r="878" spans="1:11">
      <c r="A878" s="225" t="s">
        <v>100</v>
      </c>
      <c r="B878" s="227" t="s">
        <v>404</v>
      </c>
      <c r="C878" s="294" t="s">
        <v>95</v>
      </c>
      <c r="D878" s="294" t="s">
        <v>110</v>
      </c>
      <c r="E878" s="223" t="s">
        <v>986</v>
      </c>
      <c r="F878" s="294" t="s">
        <v>101</v>
      </c>
      <c r="G878" s="294"/>
      <c r="H878" s="120">
        <f t="shared" si="130"/>
        <v>150.6</v>
      </c>
      <c r="I878" s="120">
        <f t="shared" si="130"/>
        <v>150.6</v>
      </c>
      <c r="K878" s="120">
        <f t="shared" si="130"/>
        <v>150.6</v>
      </c>
    </row>
    <row r="879" spans="1:11">
      <c r="A879" s="225" t="s">
        <v>11</v>
      </c>
      <c r="B879" s="227" t="s">
        <v>404</v>
      </c>
      <c r="C879" s="294" t="s">
        <v>95</v>
      </c>
      <c r="D879" s="294" t="s">
        <v>110</v>
      </c>
      <c r="E879" s="223" t="s">
        <v>986</v>
      </c>
      <c r="F879" s="294" t="s">
        <v>101</v>
      </c>
      <c r="G879" s="294" t="s">
        <v>12</v>
      </c>
      <c r="H879" s="229">
        <v>150.6</v>
      </c>
      <c r="I879" s="229">
        <v>150.6</v>
      </c>
      <c r="K879" s="229">
        <v>150.6</v>
      </c>
    </row>
    <row r="880" spans="1:11" ht="62.25" customHeight="1">
      <c r="A880" s="20" t="s">
        <v>301</v>
      </c>
      <c r="B880" s="75" t="s">
        <v>404</v>
      </c>
      <c r="C880" s="294" t="s">
        <v>95</v>
      </c>
      <c r="D880" s="294" t="s">
        <v>110</v>
      </c>
      <c r="E880" s="223" t="s">
        <v>736</v>
      </c>
      <c r="F880" s="294"/>
      <c r="G880" s="294"/>
      <c r="H880" s="295">
        <f t="shared" ref="H880:K882" si="131">H881</f>
        <v>1943.1</v>
      </c>
      <c r="I880" s="295">
        <f t="shared" si="131"/>
        <v>1943.1</v>
      </c>
      <c r="K880" s="295">
        <f t="shared" si="131"/>
        <v>1943.1</v>
      </c>
    </row>
    <row r="881" spans="1:11" ht="42.75" customHeight="1">
      <c r="A881" s="225" t="s">
        <v>910</v>
      </c>
      <c r="B881" s="227" t="s">
        <v>404</v>
      </c>
      <c r="C881" s="294" t="s">
        <v>95</v>
      </c>
      <c r="D881" s="294" t="s">
        <v>110</v>
      </c>
      <c r="E881" s="223" t="s">
        <v>736</v>
      </c>
      <c r="F881" s="294" t="s">
        <v>99</v>
      </c>
      <c r="G881" s="294"/>
      <c r="H881" s="295">
        <f t="shared" si="131"/>
        <v>1943.1</v>
      </c>
      <c r="I881" s="295">
        <f t="shared" si="131"/>
        <v>1943.1</v>
      </c>
      <c r="K881" s="295">
        <f t="shared" si="131"/>
        <v>1943.1</v>
      </c>
    </row>
    <row r="882" spans="1:11" ht="17.25" customHeight="1">
      <c r="A882" s="225" t="s">
        <v>100</v>
      </c>
      <c r="B882" s="227" t="s">
        <v>404</v>
      </c>
      <c r="C882" s="294" t="s">
        <v>95</v>
      </c>
      <c r="D882" s="294" t="s">
        <v>110</v>
      </c>
      <c r="E882" s="223" t="s">
        <v>736</v>
      </c>
      <c r="F882" s="294" t="s">
        <v>101</v>
      </c>
      <c r="G882" s="294"/>
      <c r="H882" s="295">
        <f t="shared" si="131"/>
        <v>1943.1</v>
      </c>
      <c r="I882" s="295">
        <f t="shared" si="131"/>
        <v>1943.1</v>
      </c>
      <c r="K882" s="295">
        <f t="shared" si="131"/>
        <v>1943.1</v>
      </c>
    </row>
    <row r="883" spans="1:11">
      <c r="A883" s="225" t="s">
        <v>11</v>
      </c>
      <c r="B883" s="227" t="s">
        <v>404</v>
      </c>
      <c r="C883" s="294" t="s">
        <v>95</v>
      </c>
      <c r="D883" s="294" t="s">
        <v>110</v>
      </c>
      <c r="E883" s="223" t="s">
        <v>736</v>
      </c>
      <c r="F883" s="294" t="s">
        <v>101</v>
      </c>
      <c r="G883" s="294" t="s">
        <v>12</v>
      </c>
      <c r="H883" s="229">
        <v>1943.1</v>
      </c>
      <c r="I883" s="229">
        <v>1943.1</v>
      </c>
      <c r="K883" s="229">
        <v>1943.1</v>
      </c>
    </row>
    <row r="884" spans="1:11" ht="47.25" customHeight="1">
      <c r="A884" s="20" t="s">
        <v>830</v>
      </c>
      <c r="B884" s="75" t="s">
        <v>404</v>
      </c>
      <c r="C884" s="294" t="s">
        <v>95</v>
      </c>
      <c r="D884" s="294" t="s">
        <v>110</v>
      </c>
      <c r="E884" s="223" t="s">
        <v>831</v>
      </c>
      <c r="F884" s="294"/>
      <c r="G884" s="294"/>
      <c r="H884" s="295">
        <f t="shared" ref="H884:K885" si="132">H885</f>
        <v>2111.5</v>
      </c>
      <c r="I884" s="295">
        <f t="shared" si="132"/>
        <v>2018.6</v>
      </c>
      <c r="K884" s="295">
        <f t="shared" si="132"/>
        <v>2018.6</v>
      </c>
    </row>
    <row r="885" spans="1:11" ht="39" customHeight="1">
      <c r="A885" s="225" t="s">
        <v>910</v>
      </c>
      <c r="B885" s="227" t="s">
        <v>404</v>
      </c>
      <c r="C885" s="294" t="s">
        <v>95</v>
      </c>
      <c r="D885" s="294" t="s">
        <v>110</v>
      </c>
      <c r="E885" s="223" t="s">
        <v>831</v>
      </c>
      <c r="F885" s="294" t="s">
        <v>99</v>
      </c>
      <c r="G885" s="294"/>
      <c r="H885" s="295">
        <f t="shared" si="132"/>
        <v>2111.5</v>
      </c>
      <c r="I885" s="295">
        <f t="shared" si="132"/>
        <v>2018.6</v>
      </c>
      <c r="K885" s="295">
        <f t="shared" si="132"/>
        <v>2018.6</v>
      </c>
    </row>
    <row r="886" spans="1:11" ht="15" customHeight="1">
      <c r="A886" s="225" t="s">
        <v>100</v>
      </c>
      <c r="B886" s="227" t="s">
        <v>404</v>
      </c>
      <c r="C886" s="294" t="s">
        <v>95</v>
      </c>
      <c r="D886" s="294" t="s">
        <v>110</v>
      </c>
      <c r="E886" s="223" t="s">
        <v>831</v>
      </c>
      <c r="F886" s="294" t="s">
        <v>101</v>
      </c>
      <c r="G886" s="294"/>
      <c r="H886" s="295">
        <f>H887+H888+H889</f>
        <v>2111.5</v>
      </c>
      <c r="I886" s="295">
        <f>I887+I888+I889</f>
        <v>2018.6</v>
      </c>
      <c r="K886" s="295">
        <f>K887+K888+K889</f>
        <v>2018.6</v>
      </c>
    </row>
    <row r="887" spans="1:11">
      <c r="A887" s="225" t="s">
        <v>9</v>
      </c>
      <c r="B887" s="227" t="s">
        <v>404</v>
      </c>
      <c r="C887" s="294" t="s">
        <v>95</v>
      </c>
      <c r="D887" s="294" t="s">
        <v>110</v>
      </c>
      <c r="E887" s="223" t="s">
        <v>831</v>
      </c>
      <c r="F887" s="294" t="s">
        <v>101</v>
      </c>
      <c r="G887" s="294" t="s">
        <v>10</v>
      </c>
      <c r="H887" s="229">
        <v>21.1</v>
      </c>
      <c r="I887" s="229">
        <v>20.2</v>
      </c>
      <c r="K887" s="229">
        <v>20.2</v>
      </c>
    </row>
    <row r="888" spans="1:11">
      <c r="A888" s="225" t="s">
        <v>11</v>
      </c>
      <c r="B888" s="227" t="s">
        <v>404</v>
      </c>
      <c r="C888" s="294" t="s">
        <v>95</v>
      </c>
      <c r="D888" s="294" t="s">
        <v>110</v>
      </c>
      <c r="E888" s="223" t="s">
        <v>831</v>
      </c>
      <c r="F888" s="294" t="s">
        <v>101</v>
      </c>
      <c r="G888" s="294" t="s">
        <v>12</v>
      </c>
      <c r="H888" s="229">
        <v>209</v>
      </c>
      <c r="I888" s="229">
        <v>199.8</v>
      </c>
      <c r="K888" s="229">
        <v>199.8</v>
      </c>
    </row>
    <row r="889" spans="1:11">
      <c r="A889" s="225" t="s">
        <v>628</v>
      </c>
      <c r="B889" s="227" t="s">
        <v>404</v>
      </c>
      <c r="C889" s="294" t="s">
        <v>95</v>
      </c>
      <c r="D889" s="294" t="s">
        <v>110</v>
      </c>
      <c r="E889" s="223" t="s">
        <v>831</v>
      </c>
      <c r="F889" s="294" t="s">
        <v>101</v>
      </c>
      <c r="G889" s="294" t="s">
        <v>197</v>
      </c>
      <c r="H889" s="229">
        <v>1881.4</v>
      </c>
      <c r="I889" s="229">
        <v>1798.6</v>
      </c>
      <c r="K889" s="229">
        <v>1798.6</v>
      </c>
    </row>
    <row r="890" spans="1:11" ht="35.25" customHeight="1">
      <c r="A890" s="290" t="s">
        <v>304</v>
      </c>
      <c r="B890" s="103" t="s">
        <v>404</v>
      </c>
      <c r="C890" s="39" t="s">
        <v>95</v>
      </c>
      <c r="D890" s="39" t="s">
        <v>110</v>
      </c>
      <c r="E890" s="60" t="s">
        <v>737</v>
      </c>
      <c r="F890" s="39"/>
      <c r="G890" s="39"/>
      <c r="H890" s="295">
        <f t="shared" ref="H890:K892" si="133">H891</f>
        <v>1183</v>
      </c>
      <c r="I890" s="295">
        <f t="shared" si="133"/>
        <v>1102.5999999999999</v>
      </c>
      <c r="K890" s="295">
        <f t="shared" si="133"/>
        <v>1102.5999999999999</v>
      </c>
    </row>
    <row r="891" spans="1:11" s="247" customFormat="1" ht="39" customHeight="1">
      <c r="A891" s="225" t="s">
        <v>910</v>
      </c>
      <c r="B891" s="227" t="s">
        <v>404</v>
      </c>
      <c r="C891" s="294" t="s">
        <v>95</v>
      </c>
      <c r="D891" s="294" t="s">
        <v>110</v>
      </c>
      <c r="E891" s="223" t="s">
        <v>737</v>
      </c>
      <c r="F891" s="294" t="s">
        <v>99</v>
      </c>
      <c r="G891" s="294"/>
      <c r="H891" s="295">
        <f t="shared" si="133"/>
        <v>1183</v>
      </c>
      <c r="I891" s="295">
        <f t="shared" si="133"/>
        <v>1102.5999999999999</v>
      </c>
      <c r="K891" s="295">
        <f t="shared" si="133"/>
        <v>1102.5999999999999</v>
      </c>
    </row>
    <row r="892" spans="1:11" s="247" customFormat="1" ht="12.75" customHeight="1">
      <c r="A892" s="225" t="s">
        <v>100</v>
      </c>
      <c r="B892" s="227" t="s">
        <v>404</v>
      </c>
      <c r="C892" s="294" t="s">
        <v>95</v>
      </c>
      <c r="D892" s="294" t="s">
        <v>110</v>
      </c>
      <c r="E892" s="223" t="s">
        <v>737</v>
      </c>
      <c r="F892" s="294" t="s">
        <v>101</v>
      </c>
      <c r="G892" s="294"/>
      <c r="H892" s="295">
        <f t="shared" si="133"/>
        <v>1183</v>
      </c>
      <c r="I892" s="295">
        <f t="shared" si="133"/>
        <v>1102.5999999999999</v>
      </c>
      <c r="K892" s="295">
        <f t="shared" si="133"/>
        <v>1102.5999999999999</v>
      </c>
    </row>
    <row r="893" spans="1:11" s="247" customFormat="1">
      <c r="A893" s="225" t="s">
        <v>11</v>
      </c>
      <c r="B893" s="227" t="s">
        <v>404</v>
      </c>
      <c r="C893" s="294" t="s">
        <v>95</v>
      </c>
      <c r="D893" s="294" t="s">
        <v>110</v>
      </c>
      <c r="E893" s="223" t="s">
        <v>737</v>
      </c>
      <c r="F893" s="294" t="s">
        <v>101</v>
      </c>
      <c r="G893" s="294" t="s">
        <v>12</v>
      </c>
      <c r="H893" s="120">
        <v>1183</v>
      </c>
      <c r="I893" s="120">
        <v>1102.5999999999999</v>
      </c>
      <c r="K893" s="120">
        <v>1102.5999999999999</v>
      </c>
    </row>
    <row r="894" spans="1:11" s="247" customFormat="1" ht="73.5" customHeight="1">
      <c r="A894" s="102" t="s">
        <v>1028</v>
      </c>
      <c r="B894" s="103" t="s">
        <v>404</v>
      </c>
      <c r="C894" s="39" t="s">
        <v>95</v>
      </c>
      <c r="D894" s="39" t="s">
        <v>110</v>
      </c>
      <c r="E894" s="60" t="s">
        <v>853</v>
      </c>
      <c r="F894" s="39"/>
      <c r="G894" s="39"/>
      <c r="H894" s="295">
        <f t="shared" ref="H894:K896" si="134">H895</f>
        <v>13749.1</v>
      </c>
      <c r="I894" s="295">
        <f t="shared" si="134"/>
        <v>13749.1</v>
      </c>
      <c r="K894" s="295">
        <f t="shared" si="134"/>
        <v>13749.1</v>
      </c>
    </row>
    <row r="895" spans="1:11" s="247" customFormat="1" ht="38.25">
      <c r="A895" s="225" t="s">
        <v>910</v>
      </c>
      <c r="B895" s="227" t="s">
        <v>404</v>
      </c>
      <c r="C895" s="294" t="s">
        <v>95</v>
      </c>
      <c r="D895" s="294" t="s">
        <v>110</v>
      </c>
      <c r="E895" s="60" t="s">
        <v>853</v>
      </c>
      <c r="F895" s="294" t="s">
        <v>99</v>
      </c>
      <c r="G895" s="294"/>
      <c r="H895" s="295">
        <f t="shared" si="134"/>
        <v>13749.1</v>
      </c>
      <c r="I895" s="295">
        <f t="shared" si="134"/>
        <v>13749.1</v>
      </c>
      <c r="K895" s="295">
        <f t="shared" si="134"/>
        <v>13749.1</v>
      </c>
    </row>
    <row r="896" spans="1:11" s="247" customFormat="1" ht="15" customHeight="1">
      <c r="A896" s="225" t="s">
        <v>100</v>
      </c>
      <c r="B896" s="227" t="s">
        <v>404</v>
      </c>
      <c r="C896" s="294" t="s">
        <v>95</v>
      </c>
      <c r="D896" s="294" t="s">
        <v>110</v>
      </c>
      <c r="E896" s="60" t="s">
        <v>853</v>
      </c>
      <c r="F896" s="294" t="s">
        <v>101</v>
      </c>
      <c r="G896" s="294"/>
      <c r="H896" s="295">
        <f t="shared" si="134"/>
        <v>13749.1</v>
      </c>
      <c r="I896" s="295">
        <f t="shared" si="134"/>
        <v>13749.1</v>
      </c>
      <c r="K896" s="295">
        <f t="shared" si="134"/>
        <v>13749.1</v>
      </c>
    </row>
    <row r="897" spans="1:11" s="247" customFormat="1">
      <c r="A897" s="225" t="s">
        <v>628</v>
      </c>
      <c r="B897" s="227" t="s">
        <v>404</v>
      </c>
      <c r="C897" s="294" t="s">
        <v>95</v>
      </c>
      <c r="D897" s="294" t="s">
        <v>110</v>
      </c>
      <c r="E897" s="60" t="s">
        <v>853</v>
      </c>
      <c r="F897" s="294" t="s">
        <v>101</v>
      </c>
      <c r="G897" s="294" t="s">
        <v>197</v>
      </c>
      <c r="H897" s="295">
        <v>13749.1</v>
      </c>
      <c r="I897" s="295">
        <v>13749.1</v>
      </c>
      <c r="K897" s="295">
        <v>13749.1</v>
      </c>
    </row>
    <row r="898" spans="1:11" ht="38.25" hidden="1" customHeight="1">
      <c r="A898" s="249" t="s">
        <v>56</v>
      </c>
      <c r="B898" s="227" t="s">
        <v>404</v>
      </c>
      <c r="C898" s="294" t="s">
        <v>95</v>
      </c>
      <c r="D898" s="294" t="s">
        <v>110</v>
      </c>
      <c r="E898" s="223" t="s">
        <v>691</v>
      </c>
      <c r="F898" s="294"/>
      <c r="G898" s="294"/>
      <c r="H898" s="295">
        <f t="shared" ref="H898:K900" si="135">H899</f>
        <v>0</v>
      </c>
      <c r="I898" s="295">
        <f t="shared" si="135"/>
        <v>0</v>
      </c>
      <c r="K898" s="295">
        <f t="shared" si="135"/>
        <v>0</v>
      </c>
    </row>
    <row r="899" spans="1:11" ht="51" hidden="1">
      <c r="A899" s="225" t="s">
        <v>111</v>
      </c>
      <c r="B899" s="227" t="s">
        <v>404</v>
      </c>
      <c r="C899" s="294" t="s">
        <v>95</v>
      </c>
      <c r="D899" s="294" t="s">
        <v>110</v>
      </c>
      <c r="E899" s="223" t="s">
        <v>691</v>
      </c>
      <c r="F899" s="294" t="s">
        <v>99</v>
      </c>
      <c r="G899" s="294"/>
      <c r="H899" s="295">
        <f t="shared" si="135"/>
        <v>0</v>
      </c>
      <c r="I899" s="295">
        <f t="shared" si="135"/>
        <v>0</v>
      </c>
      <c r="K899" s="295">
        <f t="shared" si="135"/>
        <v>0</v>
      </c>
    </row>
    <row r="900" spans="1:11" hidden="1">
      <c r="A900" s="225" t="s">
        <v>100</v>
      </c>
      <c r="B900" s="227" t="s">
        <v>404</v>
      </c>
      <c r="C900" s="294" t="s">
        <v>95</v>
      </c>
      <c r="D900" s="294" t="s">
        <v>110</v>
      </c>
      <c r="E900" s="223" t="s">
        <v>691</v>
      </c>
      <c r="F900" s="294" t="s">
        <v>101</v>
      </c>
      <c r="G900" s="294"/>
      <c r="H900" s="295">
        <f t="shared" si="135"/>
        <v>0</v>
      </c>
      <c r="I900" s="295">
        <f t="shared" si="135"/>
        <v>0</v>
      </c>
      <c r="K900" s="295">
        <f t="shared" si="135"/>
        <v>0</v>
      </c>
    </row>
    <row r="901" spans="1:11" ht="14.25" hidden="1" customHeight="1">
      <c r="A901" s="225" t="s">
        <v>9</v>
      </c>
      <c r="B901" s="227" t="s">
        <v>404</v>
      </c>
      <c r="C901" s="294" t="s">
        <v>95</v>
      </c>
      <c r="D901" s="294" t="s">
        <v>110</v>
      </c>
      <c r="E901" s="223" t="s">
        <v>691</v>
      </c>
      <c r="F901" s="294" t="s">
        <v>101</v>
      </c>
      <c r="G901" s="294" t="s">
        <v>10</v>
      </c>
      <c r="H901" s="118"/>
      <c r="I901" s="118"/>
      <c r="K901" s="118"/>
    </row>
    <row r="902" spans="1:11" ht="42.75" hidden="1" customHeight="1">
      <c r="A902" s="225" t="s">
        <v>685</v>
      </c>
      <c r="B902" s="110" t="s">
        <v>404</v>
      </c>
      <c r="C902" s="294" t="s">
        <v>95</v>
      </c>
      <c r="D902" s="294" t="s">
        <v>110</v>
      </c>
      <c r="E902" s="294" t="s">
        <v>687</v>
      </c>
      <c r="F902" s="294"/>
      <c r="G902" s="294"/>
      <c r="H902" s="118"/>
      <c r="I902" s="118"/>
      <c r="K902" s="118"/>
    </row>
    <row r="903" spans="1:11" ht="38.25" hidden="1" customHeight="1">
      <c r="A903" s="249" t="s">
        <v>786</v>
      </c>
      <c r="B903" s="110" t="s">
        <v>404</v>
      </c>
      <c r="C903" s="294" t="s">
        <v>95</v>
      </c>
      <c r="D903" s="294" t="s">
        <v>110</v>
      </c>
      <c r="E903" s="294" t="s">
        <v>787</v>
      </c>
      <c r="F903" s="294"/>
      <c r="G903" s="294"/>
      <c r="H903" s="118"/>
      <c r="I903" s="118"/>
      <c r="K903" s="118"/>
    </row>
    <row r="904" spans="1:11" ht="12.75" hidden="1" customHeight="1">
      <c r="A904" s="224" t="s">
        <v>214</v>
      </c>
      <c r="B904" s="110" t="s">
        <v>404</v>
      </c>
      <c r="C904" s="294" t="s">
        <v>95</v>
      </c>
      <c r="D904" s="294" t="s">
        <v>110</v>
      </c>
      <c r="E904" s="294" t="s">
        <v>788</v>
      </c>
      <c r="F904" s="294"/>
      <c r="G904" s="294"/>
      <c r="H904" s="118"/>
      <c r="I904" s="118"/>
      <c r="K904" s="118"/>
    </row>
    <row r="905" spans="1:11" ht="38.25" hidden="1" customHeight="1">
      <c r="A905" s="225" t="s">
        <v>910</v>
      </c>
      <c r="B905" s="110" t="s">
        <v>404</v>
      </c>
      <c r="C905" s="294" t="s">
        <v>95</v>
      </c>
      <c r="D905" s="294" t="s">
        <v>110</v>
      </c>
      <c r="E905" s="11" t="s">
        <v>788</v>
      </c>
      <c r="F905" s="294" t="s">
        <v>124</v>
      </c>
      <c r="G905" s="294"/>
      <c r="H905" s="118"/>
      <c r="I905" s="118"/>
      <c r="K905" s="118"/>
    </row>
    <row r="906" spans="1:11" ht="28.5" hidden="1" customHeight="1">
      <c r="A906" s="225" t="s">
        <v>100</v>
      </c>
      <c r="B906" s="227" t="s">
        <v>404</v>
      </c>
      <c r="C906" s="294" t="s">
        <v>95</v>
      </c>
      <c r="D906" s="294" t="s">
        <v>110</v>
      </c>
      <c r="E906" s="11" t="s">
        <v>788</v>
      </c>
      <c r="F906" s="294" t="s">
        <v>126</v>
      </c>
      <c r="G906" s="294"/>
      <c r="H906" s="118"/>
      <c r="I906" s="118"/>
      <c r="K906" s="118"/>
    </row>
    <row r="907" spans="1:11" ht="12.75" hidden="1" customHeight="1">
      <c r="A907" s="225" t="s">
        <v>9</v>
      </c>
      <c r="B907" s="227" t="s">
        <v>404</v>
      </c>
      <c r="C907" s="294" t="s">
        <v>95</v>
      </c>
      <c r="D907" s="294" t="s">
        <v>110</v>
      </c>
      <c r="E907" s="11" t="s">
        <v>788</v>
      </c>
      <c r="F907" s="294" t="s">
        <v>126</v>
      </c>
      <c r="G907" s="294" t="s">
        <v>10</v>
      </c>
      <c r="H907" s="118"/>
      <c r="I907" s="118"/>
      <c r="K907" s="118"/>
    </row>
    <row r="908" spans="1:11" ht="40.5" hidden="1" customHeight="1">
      <c r="A908" s="225" t="s">
        <v>812</v>
      </c>
      <c r="B908" s="227" t="s">
        <v>404</v>
      </c>
      <c r="C908" s="294" t="s">
        <v>95</v>
      </c>
      <c r="D908" s="294" t="s">
        <v>110</v>
      </c>
      <c r="E908" s="11" t="s">
        <v>776</v>
      </c>
      <c r="F908" s="294"/>
      <c r="G908" s="294"/>
      <c r="H908" s="295">
        <f>H909+H913+H919</f>
        <v>0</v>
      </c>
      <c r="I908" s="118"/>
      <c r="K908" s="118"/>
    </row>
    <row r="909" spans="1:11" ht="12.75" hidden="1" customHeight="1">
      <c r="A909" s="225" t="s">
        <v>214</v>
      </c>
      <c r="B909" s="227" t="s">
        <v>404</v>
      </c>
      <c r="C909" s="294" t="s">
        <v>95</v>
      </c>
      <c r="D909" s="294" t="s">
        <v>110</v>
      </c>
      <c r="E909" s="11" t="s">
        <v>790</v>
      </c>
      <c r="F909" s="294"/>
      <c r="G909" s="294"/>
      <c r="H909" s="118"/>
      <c r="I909" s="118"/>
      <c r="K909" s="118"/>
    </row>
    <row r="910" spans="1:11" ht="38.25" hidden="1" customHeight="1">
      <c r="A910" s="225" t="s">
        <v>910</v>
      </c>
      <c r="B910" s="227" t="s">
        <v>404</v>
      </c>
      <c r="C910" s="294" t="s">
        <v>95</v>
      </c>
      <c r="D910" s="294" t="s">
        <v>110</v>
      </c>
      <c r="E910" s="11" t="s">
        <v>790</v>
      </c>
      <c r="F910" s="294" t="s">
        <v>99</v>
      </c>
      <c r="G910" s="294"/>
      <c r="H910" s="118"/>
      <c r="I910" s="118"/>
      <c r="K910" s="118"/>
    </row>
    <row r="911" spans="1:11" ht="12" hidden="1" customHeight="1">
      <c r="A911" s="225" t="s">
        <v>100</v>
      </c>
      <c r="B911" s="227" t="s">
        <v>404</v>
      </c>
      <c r="C911" s="294" t="s">
        <v>95</v>
      </c>
      <c r="D911" s="294" t="s">
        <v>110</v>
      </c>
      <c r="E911" s="11" t="s">
        <v>790</v>
      </c>
      <c r="F911" s="294" t="s">
        <v>101</v>
      </c>
      <c r="G911" s="294"/>
      <c r="H911" s="118"/>
      <c r="I911" s="118"/>
      <c r="K911" s="118"/>
    </row>
    <row r="912" spans="1:11" ht="12.75" hidden="1" customHeight="1">
      <c r="A912" s="225" t="s">
        <v>9</v>
      </c>
      <c r="B912" s="227" t="s">
        <v>404</v>
      </c>
      <c r="C912" s="294" t="s">
        <v>95</v>
      </c>
      <c r="D912" s="294" t="s">
        <v>110</v>
      </c>
      <c r="E912" s="11" t="s">
        <v>790</v>
      </c>
      <c r="F912" s="294" t="s">
        <v>101</v>
      </c>
      <c r="G912" s="294" t="s">
        <v>10</v>
      </c>
      <c r="H912" s="118"/>
      <c r="I912" s="118"/>
      <c r="K912" s="118"/>
    </row>
    <row r="913" spans="1:11" ht="87" hidden="1" customHeight="1">
      <c r="A913" s="225" t="s">
        <v>820</v>
      </c>
      <c r="B913" s="227" t="s">
        <v>404</v>
      </c>
      <c r="C913" s="294" t="s">
        <v>95</v>
      </c>
      <c r="D913" s="294" t="s">
        <v>110</v>
      </c>
      <c r="E913" s="11" t="s">
        <v>821</v>
      </c>
      <c r="F913" s="294"/>
      <c r="G913" s="294"/>
      <c r="H913" s="295">
        <f>H914</f>
        <v>0</v>
      </c>
      <c r="I913" s="118"/>
      <c r="K913" s="118"/>
    </row>
    <row r="914" spans="1:11" ht="38.25" hidden="1" customHeight="1">
      <c r="A914" s="225" t="s">
        <v>910</v>
      </c>
      <c r="B914" s="227" t="s">
        <v>404</v>
      </c>
      <c r="C914" s="294" t="s">
        <v>95</v>
      </c>
      <c r="D914" s="294" t="s">
        <v>110</v>
      </c>
      <c r="E914" s="11" t="s">
        <v>821</v>
      </c>
      <c r="F914" s="294" t="s">
        <v>99</v>
      </c>
      <c r="G914" s="294"/>
      <c r="H914" s="295">
        <f>H915</f>
        <v>0</v>
      </c>
      <c r="I914" s="118"/>
      <c r="K914" s="118"/>
    </row>
    <row r="915" spans="1:11" ht="16.5" hidden="1" customHeight="1">
      <c r="A915" s="225" t="s">
        <v>100</v>
      </c>
      <c r="B915" s="227" t="s">
        <v>404</v>
      </c>
      <c r="C915" s="294" t="s">
        <v>95</v>
      </c>
      <c r="D915" s="294" t="s">
        <v>110</v>
      </c>
      <c r="E915" s="11" t="s">
        <v>821</v>
      </c>
      <c r="F915" s="294" t="s">
        <v>101</v>
      </c>
      <c r="G915" s="294"/>
      <c r="H915" s="295">
        <f>H916+H917+H918</f>
        <v>0</v>
      </c>
      <c r="I915" s="118"/>
      <c r="K915" s="118"/>
    </row>
    <row r="916" spans="1:11" ht="12.75" hidden="1" customHeight="1">
      <c r="A916" s="225" t="s">
        <v>9</v>
      </c>
      <c r="B916" s="227" t="s">
        <v>404</v>
      </c>
      <c r="C916" s="294" t="s">
        <v>95</v>
      </c>
      <c r="D916" s="294" t="s">
        <v>110</v>
      </c>
      <c r="E916" s="11" t="s">
        <v>821</v>
      </c>
      <c r="F916" s="294" t="s">
        <v>101</v>
      </c>
      <c r="G916" s="294" t="s">
        <v>10</v>
      </c>
      <c r="H916" s="118"/>
      <c r="I916" s="118"/>
      <c r="K916" s="118"/>
    </row>
    <row r="917" spans="1:11" ht="12.75" hidden="1" customHeight="1">
      <c r="A917" s="225" t="s">
        <v>11</v>
      </c>
      <c r="B917" s="227" t="s">
        <v>404</v>
      </c>
      <c r="C917" s="294" t="s">
        <v>95</v>
      </c>
      <c r="D917" s="294" t="s">
        <v>110</v>
      </c>
      <c r="E917" s="11" t="s">
        <v>821</v>
      </c>
      <c r="F917" s="294" t="s">
        <v>101</v>
      </c>
      <c r="G917" s="294" t="s">
        <v>12</v>
      </c>
      <c r="H917" s="118"/>
      <c r="I917" s="118"/>
      <c r="K917" s="118"/>
    </row>
    <row r="918" spans="1:11" ht="12.75" hidden="1" customHeight="1">
      <c r="A918" s="225" t="s">
        <v>472</v>
      </c>
      <c r="B918" s="227" t="s">
        <v>404</v>
      </c>
      <c r="C918" s="294" t="s">
        <v>95</v>
      </c>
      <c r="D918" s="294" t="s">
        <v>110</v>
      </c>
      <c r="E918" s="11" t="s">
        <v>821</v>
      </c>
      <c r="F918" s="294" t="s">
        <v>101</v>
      </c>
      <c r="G918" s="294" t="s">
        <v>198</v>
      </c>
      <c r="H918" s="118"/>
      <c r="I918" s="118"/>
      <c r="K918" s="118"/>
    </row>
    <row r="919" spans="1:11" ht="89.25" hidden="1" customHeight="1">
      <c r="A919" s="225" t="s">
        <v>828</v>
      </c>
      <c r="B919" s="227" t="s">
        <v>404</v>
      </c>
      <c r="C919" s="294" t="s">
        <v>95</v>
      </c>
      <c r="D919" s="294" t="s">
        <v>110</v>
      </c>
      <c r="E919" s="11" t="s">
        <v>829</v>
      </c>
      <c r="F919" s="294"/>
      <c r="G919" s="294"/>
      <c r="H919" s="295">
        <f>H920</f>
        <v>0</v>
      </c>
      <c r="I919" s="118"/>
      <c r="K919" s="118"/>
    </row>
    <row r="920" spans="1:11" ht="38.25" hidden="1" customHeight="1">
      <c r="A920" s="225" t="s">
        <v>910</v>
      </c>
      <c r="B920" s="227" t="s">
        <v>404</v>
      </c>
      <c r="C920" s="294" t="s">
        <v>95</v>
      </c>
      <c r="D920" s="294" t="s">
        <v>110</v>
      </c>
      <c r="E920" s="11" t="s">
        <v>829</v>
      </c>
      <c r="F920" s="294" t="s">
        <v>99</v>
      </c>
      <c r="G920" s="294"/>
      <c r="H920" s="295">
        <f>H921</f>
        <v>0</v>
      </c>
      <c r="I920" s="118"/>
      <c r="K920" s="118"/>
    </row>
    <row r="921" spans="1:11" ht="15" hidden="1" customHeight="1">
      <c r="A921" s="225" t="s">
        <v>100</v>
      </c>
      <c r="B921" s="227" t="s">
        <v>404</v>
      </c>
      <c r="C921" s="294" t="s">
        <v>95</v>
      </c>
      <c r="D921" s="294" t="s">
        <v>110</v>
      </c>
      <c r="E921" s="11" t="s">
        <v>829</v>
      </c>
      <c r="F921" s="294" t="s">
        <v>101</v>
      </c>
      <c r="G921" s="294"/>
      <c r="H921" s="295">
        <f>H922</f>
        <v>0</v>
      </c>
      <c r="I921" s="118"/>
      <c r="K921" s="118"/>
    </row>
    <row r="922" spans="1:11" ht="12.75" hidden="1" customHeight="1">
      <c r="A922" s="225" t="s">
        <v>11</v>
      </c>
      <c r="B922" s="227" t="s">
        <v>404</v>
      </c>
      <c r="C922" s="294" t="s">
        <v>95</v>
      </c>
      <c r="D922" s="294" t="s">
        <v>110</v>
      </c>
      <c r="E922" s="11" t="s">
        <v>829</v>
      </c>
      <c r="F922" s="294" t="s">
        <v>101</v>
      </c>
      <c r="G922" s="294" t="s">
        <v>12</v>
      </c>
      <c r="H922" s="118"/>
      <c r="I922" s="118"/>
      <c r="K922" s="118"/>
    </row>
    <row r="923" spans="1:11" ht="29.25" hidden="1" customHeight="1">
      <c r="A923" s="271" t="s">
        <v>16</v>
      </c>
      <c r="B923" s="227" t="s">
        <v>404</v>
      </c>
      <c r="C923" s="273" t="s">
        <v>95</v>
      </c>
      <c r="D923" s="273" t="s">
        <v>110</v>
      </c>
      <c r="E923" s="11" t="s">
        <v>911</v>
      </c>
      <c r="F923" s="274"/>
      <c r="G923" s="274"/>
      <c r="H923" s="229">
        <f>H1007</f>
        <v>0</v>
      </c>
      <c r="I923" s="229">
        <f>I1007</f>
        <v>0</v>
      </c>
      <c r="K923" s="229">
        <f>K1007</f>
        <v>0</v>
      </c>
    </row>
    <row r="924" spans="1:11" ht="29.25" hidden="1" customHeight="1">
      <c r="A924" s="36" t="s">
        <v>16</v>
      </c>
      <c r="B924" s="111" t="s">
        <v>404</v>
      </c>
      <c r="C924" s="178" t="s">
        <v>95</v>
      </c>
      <c r="D924" s="178" t="s">
        <v>110</v>
      </c>
      <c r="E924" s="178" t="s">
        <v>651</v>
      </c>
      <c r="F924" s="178"/>
      <c r="G924" s="18"/>
      <c r="H924" s="229">
        <f>H939+H943+H948+H952+H956+H960+H964+H968+H972+H985+H989+H995+H999+H976</f>
        <v>0</v>
      </c>
      <c r="I924" s="229">
        <f>I939+I943+I948+I952+I956+I960+I964+I968+I972+I985+I989+I995+I999+I976</f>
        <v>0</v>
      </c>
      <c r="K924" s="229">
        <f>K939+K943+K948+K952+K956+K960+K964+K968+K972+K985+K989+K995+K999+K976</f>
        <v>0</v>
      </c>
    </row>
    <row r="925" spans="1:11" ht="38.25" hidden="1">
      <c r="A925" s="21" t="s">
        <v>56</v>
      </c>
      <c r="B925" s="111" t="s">
        <v>404</v>
      </c>
      <c r="C925" s="178" t="s">
        <v>95</v>
      </c>
      <c r="D925" s="178" t="s">
        <v>110</v>
      </c>
      <c r="E925" s="223" t="s">
        <v>832</v>
      </c>
      <c r="F925" s="294"/>
      <c r="G925" s="294"/>
      <c r="H925" s="229"/>
      <c r="I925" s="229"/>
      <c r="K925" s="229"/>
    </row>
    <row r="926" spans="1:11" ht="38.25" hidden="1">
      <c r="A926" s="225" t="s">
        <v>190</v>
      </c>
      <c r="B926" s="110" t="s">
        <v>404</v>
      </c>
      <c r="C926" s="294" t="s">
        <v>95</v>
      </c>
      <c r="D926" s="294" t="s">
        <v>110</v>
      </c>
      <c r="E926" s="223" t="s">
        <v>832</v>
      </c>
      <c r="F926" s="294" t="s">
        <v>99</v>
      </c>
      <c r="G926" s="294"/>
      <c r="H926" s="229"/>
      <c r="I926" s="229"/>
      <c r="K926" s="229"/>
    </row>
    <row r="927" spans="1:11" ht="17.25" hidden="1" customHeight="1">
      <c r="A927" s="225" t="s">
        <v>100</v>
      </c>
      <c r="B927" s="110" t="s">
        <v>404</v>
      </c>
      <c r="C927" s="294" t="s">
        <v>95</v>
      </c>
      <c r="D927" s="294" t="s">
        <v>110</v>
      </c>
      <c r="E927" s="223" t="s">
        <v>832</v>
      </c>
      <c r="F927" s="294" t="s">
        <v>101</v>
      </c>
      <c r="G927" s="294"/>
      <c r="H927" s="229"/>
      <c r="I927" s="229"/>
      <c r="K927" s="229"/>
    </row>
    <row r="928" spans="1:11" ht="19.5" hidden="1" customHeight="1">
      <c r="A928" s="224" t="s">
        <v>128</v>
      </c>
      <c r="B928" s="170" t="s">
        <v>404</v>
      </c>
      <c r="C928" s="294" t="s">
        <v>95</v>
      </c>
      <c r="D928" s="294" t="s">
        <v>110</v>
      </c>
      <c r="E928" s="223" t="s">
        <v>832</v>
      </c>
      <c r="F928" s="294" t="s">
        <v>101</v>
      </c>
      <c r="G928" s="294" t="s">
        <v>10</v>
      </c>
      <c r="H928" s="229"/>
      <c r="I928" s="229"/>
      <c r="K928" s="229"/>
    </row>
    <row r="929" spans="1:11" ht="29.25" hidden="1" customHeight="1">
      <c r="A929" s="224" t="s">
        <v>586</v>
      </c>
      <c r="B929" s="110" t="s">
        <v>404</v>
      </c>
      <c r="C929" s="294" t="s">
        <v>95</v>
      </c>
      <c r="D929" s="294" t="s">
        <v>110</v>
      </c>
      <c r="E929" s="223" t="s">
        <v>646</v>
      </c>
      <c r="F929" s="294"/>
      <c r="G929" s="294"/>
      <c r="H929" s="229"/>
      <c r="I929" s="229"/>
      <c r="K929" s="229"/>
    </row>
    <row r="930" spans="1:11" ht="29.25" hidden="1" customHeight="1">
      <c r="A930" s="225" t="s">
        <v>111</v>
      </c>
      <c r="B930" s="110" t="s">
        <v>404</v>
      </c>
      <c r="C930" s="294" t="s">
        <v>95</v>
      </c>
      <c r="D930" s="294" t="s">
        <v>110</v>
      </c>
      <c r="E930" s="223" t="s">
        <v>646</v>
      </c>
      <c r="F930" s="294" t="s">
        <v>99</v>
      </c>
      <c r="G930" s="294"/>
      <c r="H930" s="229"/>
      <c r="I930" s="229"/>
      <c r="K930" s="229"/>
    </row>
    <row r="931" spans="1:11" ht="29.25" hidden="1" customHeight="1">
      <c r="A931" s="225" t="s">
        <v>100</v>
      </c>
      <c r="B931" s="110" t="s">
        <v>404</v>
      </c>
      <c r="C931" s="294" t="s">
        <v>95</v>
      </c>
      <c r="D931" s="294" t="s">
        <v>110</v>
      </c>
      <c r="E931" s="223" t="s">
        <v>646</v>
      </c>
      <c r="F931" s="294" t="s">
        <v>101</v>
      </c>
      <c r="G931" s="294"/>
      <c r="H931" s="229"/>
      <c r="I931" s="229"/>
      <c r="K931" s="229"/>
    </row>
    <row r="932" spans="1:11" ht="29.25" hidden="1" customHeight="1">
      <c r="A932" s="225" t="s">
        <v>11</v>
      </c>
      <c r="B932" s="110" t="s">
        <v>404</v>
      </c>
      <c r="C932" s="294" t="s">
        <v>95</v>
      </c>
      <c r="D932" s="294" t="s">
        <v>110</v>
      </c>
      <c r="E932" s="223" t="s">
        <v>646</v>
      </c>
      <c r="F932" s="294" t="s">
        <v>101</v>
      </c>
      <c r="G932" s="294" t="s">
        <v>12</v>
      </c>
      <c r="H932" s="229"/>
      <c r="I932" s="229"/>
      <c r="K932" s="229"/>
    </row>
    <row r="933" spans="1:11" ht="29.25" hidden="1" customHeight="1">
      <c r="A933" s="225" t="s">
        <v>637</v>
      </c>
      <c r="B933" s="110" t="s">
        <v>404</v>
      </c>
      <c r="C933" s="294" t="s">
        <v>95</v>
      </c>
      <c r="D933" s="294" t="s">
        <v>110</v>
      </c>
      <c r="E933" s="223" t="s">
        <v>648</v>
      </c>
      <c r="F933" s="294"/>
      <c r="G933" s="294"/>
      <c r="H933" s="229"/>
      <c r="I933" s="229"/>
      <c r="K933" s="229"/>
    </row>
    <row r="934" spans="1:11" ht="29.25" hidden="1" customHeight="1">
      <c r="A934" s="225" t="s">
        <v>111</v>
      </c>
      <c r="B934" s="227" t="s">
        <v>404</v>
      </c>
      <c r="C934" s="294" t="s">
        <v>95</v>
      </c>
      <c r="D934" s="294" t="s">
        <v>110</v>
      </c>
      <c r="E934" s="223" t="s">
        <v>647</v>
      </c>
      <c r="F934" s="294" t="s">
        <v>99</v>
      </c>
      <c r="G934" s="294"/>
      <c r="H934" s="229"/>
      <c r="I934" s="229"/>
      <c r="K934" s="229"/>
    </row>
    <row r="935" spans="1:11" ht="29.25" hidden="1" customHeight="1">
      <c r="A935" s="225" t="s">
        <v>100</v>
      </c>
      <c r="B935" s="227" t="s">
        <v>404</v>
      </c>
      <c r="C935" s="294" t="s">
        <v>95</v>
      </c>
      <c r="D935" s="294" t="s">
        <v>110</v>
      </c>
      <c r="E935" s="223" t="s">
        <v>647</v>
      </c>
      <c r="F935" s="294" t="s">
        <v>101</v>
      </c>
      <c r="G935" s="294"/>
      <c r="H935" s="229"/>
      <c r="I935" s="229"/>
      <c r="K935" s="229"/>
    </row>
    <row r="936" spans="1:11" ht="29.25" hidden="1" customHeight="1">
      <c r="A936" s="225" t="s">
        <v>9</v>
      </c>
      <c r="B936" s="227" t="s">
        <v>404</v>
      </c>
      <c r="C936" s="294" t="s">
        <v>95</v>
      </c>
      <c r="D936" s="294" t="s">
        <v>110</v>
      </c>
      <c r="E936" s="223" t="s">
        <v>647</v>
      </c>
      <c r="F936" s="294" t="s">
        <v>101</v>
      </c>
      <c r="G936" s="294" t="s">
        <v>10</v>
      </c>
      <c r="H936" s="229"/>
      <c r="I936" s="229"/>
      <c r="K936" s="229"/>
    </row>
    <row r="937" spans="1:11" ht="29.25" hidden="1" customHeight="1">
      <c r="A937" s="225" t="s">
        <v>11</v>
      </c>
      <c r="B937" s="227" t="s">
        <v>404</v>
      </c>
      <c r="C937" s="294" t="s">
        <v>95</v>
      </c>
      <c r="D937" s="294" t="s">
        <v>110</v>
      </c>
      <c r="E937" s="223" t="s">
        <v>647</v>
      </c>
      <c r="F937" s="294" t="s">
        <v>101</v>
      </c>
      <c r="G937" s="294" t="s">
        <v>12</v>
      </c>
      <c r="H937" s="229"/>
      <c r="I937" s="229"/>
      <c r="K937" s="229"/>
    </row>
    <row r="938" spans="1:11" ht="29.25" hidden="1" customHeight="1">
      <c r="A938" s="225" t="s">
        <v>628</v>
      </c>
      <c r="B938" s="227" t="s">
        <v>404</v>
      </c>
      <c r="C938" s="294" t="s">
        <v>95</v>
      </c>
      <c r="D938" s="294" t="s">
        <v>110</v>
      </c>
      <c r="E938" s="223" t="s">
        <v>647</v>
      </c>
      <c r="F938" s="294" t="s">
        <v>101</v>
      </c>
      <c r="G938" s="294" t="s">
        <v>197</v>
      </c>
      <c r="H938" s="229"/>
      <c r="I938" s="229"/>
      <c r="K938" s="229"/>
    </row>
    <row r="939" spans="1:11" ht="38.25" hidden="1">
      <c r="A939" s="92" t="s">
        <v>725</v>
      </c>
      <c r="B939" s="123" t="s">
        <v>404</v>
      </c>
      <c r="C939" s="39" t="s">
        <v>95</v>
      </c>
      <c r="D939" s="39" t="s">
        <v>110</v>
      </c>
      <c r="E939" s="60" t="s">
        <v>961</v>
      </c>
      <c r="F939" s="39"/>
      <c r="G939" s="39"/>
      <c r="H939" s="229">
        <f t="shared" ref="H939:K941" si="136">H940</f>
        <v>0</v>
      </c>
      <c r="I939" s="229">
        <f t="shared" si="136"/>
        <v>0</v>
      </c>
      <c r="K939" s="229">
        <f t="shared" si="136"/>
        <v>0</v>
      </c>
    </row>
    <row r="940" spans="1:11" ht="29.25" hidden="1" customHeight="1">
      <c r="A940" s="224" t="s">
        <v>35</v>
      </c>
      <c r="B940" s="110" t="s">
        <v>404</v>
      </c>
      <c r="C940" s="294" t="s">
        <v>95</v>
      </c>
      <c r="D940" s="294" t="s">
        <v>110</v>
      </c>
      <c r="E940" s="60" t="s">
        <v>961</v>
      </c>
      <c r="F940" s="294" t="s">
        <v>27</v>
      </c>
      <c r="G940" s="39"/>
      <c r="H940" s="229">
        <f t="shared" si="136"/>
        <v>0</v>
      </c>
      <c r="I940" s="229">
        <f t="shared" si="136"/>
        <v>0</v>
      </c>
      <c r="K940" s="229">
        <f t="shared" si="136"/>
        <v>0</v>
      </c>
    </row>
    <row r="941" spans="1:11" ht="39" hidden="1" customHeight="1">
      <c r="A941" s="224" t="s">
        <v>28</v>
      </c>
      <c r="B941" s="110" t="s">
        <v>404</v>
      </c>
      <c r="C941" s="294" t="s">
        <v>95</v>
      </c>
      <c r="D941" s="294" t="s">
        <v>110</v>
      </c>
      <c r="E941" s="60" t="s">
        <v>961</v>
      </c>
      <c r="F941" s="294" t="s">
        <v>29</v>
      </c>
      <c r="G941" s="39"/>
      <c r="H941" s="229">
        <f t="shared" si="136"/>
        <v>0</v>
      </c>
      <c r="I941" s="229">
        <f t="shared" si="136"/>
        <v>0</v>
      </c>
      <c r="K941" s="229">
        <f t="shared" si="136"/>
        <v>0</v>
      </c>
    </row>
    <row r="942" spans="1:11" ht="18" hidden="1" customHeight="1">
      <c r="A942" s="224" t="s">
        <v>9</v>
      </c>
      <c r="B942" s="110" t="s">
        <v>404</v>
      </c>
      <c r="C942" s="294" t="s">
        <v>95</v>
      </c>
      <c r="D942" s="294" t="s">
        <v>110</v>
      </c>
      <c r="E942" s="60" t="s">
        <v>961</v>
      </c>
      <c r="F942" s="294" t="s">
        <v>29</v>
      </c>
      <c r="G942" s="294" t="s">
        <v>10</v>
      </c>
      <c r="H942" s="229"/>
      <c r="I942" s="120"/>
      <c r="K942" s="120"/>
    </row>
    <row r="943" spans="1:11" ht="38.25" hidden="1">
      <c r="A943" s="68" t="s">
        <v>726</v>
      </c>
      <c r="B943" s="74" t="s">
        <v>404</v>
      </c>
      <c r="C943" s="294" t="s">
        <v>95</v>
      </c>
      <c r="D943" s="294" t="s">
        <v>110</v>
      </c>
      <c r="E943" s="223" t="s">
        <v>748</v>
      </c>
      <c r="F943" s="294"/>
      <c r="G943" s="39"/>
      <c r="H943" s="229">
        <f t="shared" ref="H943:K946" si="137">H944</f>
        <v>0</v>
      </c>
      <c r="I943" s="229">
        <f t="shared" si="137"/>
        <v>0</v>
      </c>
      <c r="K943" s="229">
        <f t="shared" si="137"/>
        <v>0</v>
      </c>
    </row>
    <row r="944" spans="1:11" ht="24.75" hidden="1" customHeight="1">
      <c r="A944" s="225" t="s">
        <v>294</v>
      </c>
      <c r="B944" s="227" t="s">
        <v>404</v>
      </c>
      <c r="C944" s="39" t="s">
        <v>95</v>
      </c>
      <c r="D944" s="39" t="s">
        <v>110</v>
      </c>
      <c r="E944" s="223" t="s">
        <v>748</v>
      </c>
      <c r="F944" s="39"/>
      <c r="G944" s="39"/>
      <c r="H944" s="229">
        <f t="shared" si="137"/>
        <v>0</v>
      </c>
      <c r="I944" s="229">
        <f t="shared" si="137"/>
        <v>0</v>
      </c>
      <c r="K944" s="229">
        <f t="shared" si="137"/>
        <v>0</v>
      </c>
    </row>
    <row r="945" spans="1:11" ht="39.75" hidden="1" customHeight="1">
      <c r="A945" s="225" t="s">
        <v>111</v>
      </c>
      <c r="B945" s="227" t="s">
        <v>404</v>
      </c>
      <c r="C945" s="294" t="s">
        <v>95</v>
      </c>
      <c r="D945" s="294" t="s">
        <v>110</v>
      </c>
      <c r="E945" s="223" t="s">
        <v>748</v>
      </c>
      <c r="F945" s="294" t="s">
        <v>99</v>
      </c>
      <c r="G945" s="294"/>
      <c r="H945" s="229">
        <f t="shared" si="137"/>
        <v>0</v>
      </c>
      <c r="I945" s="229">
        <f t="shared" si="137"/>
        <v>0</v>
      </c>
      <c r="K945" s="229">
        <f t="shared" si="137"/>
        <v>0</v>
      </c>
    </row>
    <row r="946" spans="1:11" ht="12.75" hidden="1" customHeight="1">
      <c r="A946" s="225" t="s">
        <v>100</v>
      </c>
      <c r="B946" s="227" t="s">
        <v>404</v>
      </c>
      <c r="C946" s="294" t="s">
        <v>95</v>
      </c>
      <c r="D946" s="294" t="s">
        <v>110</v>
      </c>
      <c r="E946" s="223" t="s">
        <v>748</v>
      </c>
      <c r="F946" s="294" t="s">
        <v>101</v>
      </c>
      <c r="G946" s="294"/>
      <c r="H946" s="229">
        <f t="shared" si="137"/>
        <v>0</v>
      </c>
      <c r="I946" s="229">
        <f t="shared" si="137"/>
        <v>0</v>
      </c>
      <c r="K946" s="229">
        <f t="shared" si="137"/>
        <v>0</v>
      </c>
    </row>
    <row r="947" spans="1:11" ht="14.25" hidden="1" customHeight="1">
      <c r="A947" s="225" t="s">
        <v>9</v>
      </c>
      <c r="B947" s="227" t="s">
        <v>404</v>
      </c>
      <c r="C947" s="294" t="s">
        <v>95</v>
      </c>
      <c r="D947" s="294" t="s">
        <v>110</v>
      </c>
      <c r="E947" s="223" t="s">
        <v>748</v>
      </c>
      <c r="F947" s="294" t="s">
        <v>101</v>
      </c>
      <c r="G947" s="294" t="s">
        <v>10</v>
      </c>
      <c r="H947" s="229"/>
      <c r="I947" s="229"/>
      <c r="K947" s="229"/>
    </row>
    <row r="948" spans="1:11" ht="24" hidden="1" customHeight="1">
      <c r="A948" s="225" t="s">
        <v>634</v>
      </c>
      <c r="B948" s="78" t="s">
        <v>404</v>
      </c>
      <c r="C948" s="294" t="s">
        <v>95</v>
      </c>
      <c r="D948" s="294" t="s">
        <v>110</v>
      </c>
      <c r="E948" s="223" t="s">
        <v>958</v>
      </c>
      <c r="F948" s="294"/>
      <c r="G948" s="294"/>
      <c r="H948" s="229">
        <f t="shared" ref="H948:K950" si="138">H949</f>
        <v>0</v>
      </c>
      <c r="I948" s="229">
        <f t="shared" si="138"/>
        <v>0</v>
      </c>
      <c r="K948" s="229">
        <f t="shared" si="138"/>
        <v>0</v>
      </c>
    </row>
    <row r="949" spans="1:11" ht="36.75" hidden="1" customHeight="1">
      <c r="A949" s="225" t="s">
        <v>910</v>
      </c>
      <c r="B949" s="78" t="s">
        <v>404</v>
      </c>
      <c r="C949" s="294" t="s">
        <v>95</v>
      </c>
      <c r="D949" s="294" t="s">
        <v>110</v>
      </c>
      <c r="E949" s="223" t="s">
        <v>958</v>
      </c>
      <c r="F949" s="294" t="s">
        <v>99</v>
      </c>
      <c r="G949" s="294"/>
      <c r="H949" s="229">
        <f t="shared" si="138"/>
        <v>0</v>
      </c>
      <c r="I949" s="229">
        <f t="shared" si="138"/>
        <v>0</v>
      </c>
      <c r="K949" s="229">
        <f t="shared" si="138"/>
        <v>0</v>
      </c>
    </row>
    <row r="950" spans="1:11" ht="15.75" hidden="1" customHeight="1">
      <c r="A950" s="225" t="s">
        <v>100</v>
      </c>
      <c r="B950" s="78" t="s">
        <v>404</v>
      </c>
      <c r="C950" s="294" t="s">
        <v>95</v>
      </c>
      <c r="D950" s="294" t="s">
        <v>110</v>
      </c>
      <c r="E950" s="223" t="s">
        <v>958</v>
      </c>
      <c r="F950" s="294" t="s">
        <v>101</v>
      </c>
      <c r="G950" s="294"/>
      <c r="H950" s="229">
        <f t="shared" si="138"/>
        <v>0</v>
      </c>
      <c r="I950" s="229">
        <f t="shared" si="138"/>
        <v>0</v>
      </c>
      <c r="K950" s="229">
        <f t="shared" si="138"/>
        <v>0</v>
      </c>
    </row>
    <row r="951" spans="1:11" ht="12" hidden="1" customHeight="1">
      <c r="A951" s="225" t="s">
        <v>9</v>
      </c>
      <c r="B951" s="78" t="s">
        <v>404</v>
      </c>
      <c r="C951" s="294" t="s">
        <v>95</v>
      </c>
      <c r="D951" s="294" t="s">
        <v>110</v>
      </c>
      <c r="E951" s="223" t="s">
        <v>958</v>
      </c>
      <c r="F951" s="294" t="s">
        <v>101</v>
      </c>
      <c r="G951" s="294" t="s">
        <v>10</v>
      </c>
      <c r="H951" s="229"/>
      <c r="I951" s="229"/>
      <c r="K951" s="229"/>
    </row>
    <row r="952" spans="1:11" ht="14.25" hidden="1" customHeight="1">
      <c r="A952" s="225" t="s">
        <v>633</v>
      </c>
      <c r="B952" s="78" t="s">
        <v>404</v>
      </c>
      <c r="C952" s="294" t="s">
        <v>95</v>
      </c>
      <c r="D952" s="294" t="s">
        <v>110</v>
      </c>
      <c r="E952" s="223" t="s">
        <v>959</v>
      </c>
      <c r="F952" s="294"/>
      <c r="G952" s="294"/>
      <c r="H952" s="229">
        <f t="shared" ref="H952:K954" si="139">H953</f>
        <v>0</v>
      </c>
      <c r="I952" s="229">
        <f t="shared" si="139"/>
        <v>0</v>
      </c>
      <c r="K952" s="229">
        <f t="shared" si="139"/>
        <v>0</v>
      </c>
    </row>
    <row r="953" spans="1:11" ht="34.5" hidden="1" customHeight="1">
      <c r="A953" s="225" t="s">
        <v>910</v>
      </c>
      <c r="B953" s="78" t="s">
        <v>404</v>
      </c>
      <c r="C953" s="294" t="s">
        <v>95</v>
      </c>
      <c r="D953" s="294" t="s">
        <v>110</v>
      </c>
      <c r="E953" s="223" t="s">
        <v>959</v>
      </c>
      <c r="F953" s="294" t="s">
        <v>99</v>
      </c>
      <c r="G953" s="294"/>
      <c r="H953" s="229">
        <f t="shared" si="139"/>
        <v>0</v>
      </c>
      <c r="I953" s="229">
        <f t="shared" si="139"/>
        <v>0</v>
      </c>
      <c r="K953" s="229">
        <f t="shared" si="139"/>
        <v>0</v>
      </c>
    </row>
    <row r="954" spans="1:11" ht="15" hidden="1" customHeight="1">
      <c r="A954" s="225" t="s">
        <v>100</v>
      </c>
      <c r="B954" s="78" t="s">
        <v>404</v>
      </c>
      <c r="C954" s="294" t="s">
        <v>95</v>
      </c>
      <c r="D954" s="294" t="s">
        <v>110</v>
      </c>
      <c r="E954" s="223" t="s">
        <v>959</v>
      </c>
      <c r="F954" s="294" t="s">
        <v>101</v>
      </c>
      <c r="G954" s="294"/>
      <c r="H954" s="229">
        <f t="shared" si="139"/>
        <v>0</v>
      </c>
      <c r="I954" s="229">
        <f t="shared" si="139"/>
        <v>0</v>
      </c>
      <c r="K954" s="229">
        <f t="shared" si="139"/>
        <v>0</v>
      </c>
    </row>
    <row r="955" spans="1:11" ht="15.75" hidden="1" customHeight="1">
      <c r="A955" s="225" t="s">
        <v>9</v>
      </c>
      <c r="B955" s="78" t="s">
        <v>404</v>
      </c>
      <c r="C955" s="294" t="s">
        <v>95</v>
      </c>
      <c r="D955" s="294" t="s">
        <v>110</v>
      </c>
      <c r="E955" s="223" t="s">
        <v>959</v>
      </c>
      <c r="F955" s="294" t="s">
        <v>101</v>
      </c>
      <c r="G955" s="294" t="s">
        <v>10</v>
      </c>
      <c r="H955" s="229"/>
      <c r="I955" s="229"/>
      <c r="K955" s="229"/>
    </row>
    <row r="956" spans="1:11" ht="41.25" hidden="1" customHeight="1">
      <c r="A956" s="64" t="s">
        <v>732</v>
      </c>
      <c r="B956" s="227" t="s">
        <v>404</v>
      </c>
      <c r="C956" s="39" t="s">
        <v>95</v>
      </c>
      <c r="D956" s="39" t="s">
        <v>110</v>
      </c>
      <c r="E956" s="223" t="s">
        <v>960</v>
      </c>
      <c r="F956" s="39" t="s">
        <v>38</v>
      </c>
      <c r="G956" s="39"/>
      <c r="H956" s="229">
        <f t="shared" ref="H956:K958" si="140">H957</f>
        <v>0</v>
      </c>
      <c r="I956" s="229">
        <f t="shared" si="140"/>
        <v>0</v>
      </c>
      <c r="K956" s="229">
        <f t="shared" si="140"/>
        <v>0</v>
      </c>
    </row>
    <row r="957" spans="1:11" ht="38.25" hidden="1" customHeight="1">
      <c r="A957" s="64" t="s">
        <v>111</v>
      </c>
      <c r="B957" s="227" t="s">
        <v>404</v>
      </c>
      <c r="C957" s="294" t="s">
        <v>95</v>
      </c>
      <c r="D957" s="294" t="s">
        <v>110</v>
      </c>
      <c r="E957" s="223" t="s">
        <v>960</v>
      </c>
      <c r="F957" s="294" t="s">
        <v>99</v>
      </c>
      <c r="G957" s="294"/>
      <c r="H957" s="229">
        <f t="shared" si="140"/>
        <v>0</v>
      </c>
      <c r="I957" s="229">
        <f t="shared" si="140"/>
        <v>0</v>
      </c>
      <c r="K957" s="229">
        <f t="shared" si="140"/>
        <v>0</v>
      </c>
    </row>
    <row r="958" spans="1:11" ht="17.25" hidden="1" customHeight="1">
      <c r="A958" s="64" t="s">
        <v>100</v>
      </c>
      <c r="B958" s="227" t="s">
        <v>404</v>
      </c>
      <c r="C958" s="294" t="s">
        <v>95</v>
      </c>
      <c r="D958" s="294" t="s">
        <v>110</v>
      </c>
      <c r="E958" s="223" t="s">
        <v>960</v>
      </c>
      <c r="F958" s="294" t="s">
        <v>101</v>
      </c>
      <c r="G958" s="294"/>
      <c r="H958" s="229">
        <f t="shared" si="140"/>
        <v>0</v>
      </c>
      <c r="I958" s="229">
        <f t="shared" si="140"/>
        <v>0</v>
      </c>
      <c r="K958" s="229">
        <f t="shared" si="140"/>
        <v>0</v>
      </c>
    </row>
    <row r="959" spans="1:11" ht="13.5" hidden="1" customHeight="1">
      <c r="A959" s="64" t="s">
        <v>9</v>
      </c>
      <c r="B959" s="227" t="s">
        <v>404</v>
      </c>
      <c r="C959" s="294" t="s">
        <v>95</v>
      </c>
      <c r="D959" s="294" t="s">
        <v>110</v>
      </c>
      <c r="E959" s="223" t="s">
        <v>960</v>
      </c>
      <c r="F959" s="294" t="s">
        <v>101</v>
      </c>
      <c r="G959" s="294" t="s">
        <v>10</v>
      </c>
      <c r="H959" s="229"/>
      <c r="I959" s="229"/>
      <c r="K959" s="229"/>
    </row>
    <row r="960" spans="1:11" ht="51" hidden="1">
      <c r="A960" s="64" t="s">
        <v>940</v>
      </c>
      <c r="B960" s="227" t="s">
        <v>404</v>
      </c>
      <c r="C960" s="294" t="s">
        <v>95</v>
      </c>
      <c r="D960" s="294" t="s">
        <v>110</v>
      </c>
      <c r="E960" s="223" t="s">
        <v>962</v>
      </c>
      <c r="F960" s="294"/>
      <c r="G960" s="294"/>
      <c r="H960" s="229">
        <f t="shared" ref="H960:K962" si="141">H961</f>
        <v>0</v>
      </c>
      <c r="I960" s="229">
        <f t="shared" si="141"/>
        <v>0</v>
      </c>
      <c r="K960" s="229">
        <f t="shared" si="141"/>
        <v>0</v>
      </c>
    </row>
    <row r="961" spans="1:11" ht="42" hidden="1" customHeight="1">
      <c r="A961" s="64" t="s">
        <v>111</v>
      </c>
      <c r="B961" s="227" t="s">
        <v>404</v>
      </c>
      <c r="C961" s="294" t="s">
        <v>95</v>
      </c>
      <c r="D961" s="294" t="s">
        <v>110</v>
      </c>
      <c r="E961" s="223" t="s">
        <v>962</v>
      </c>
      <c r="F961" s="294" t="s">
        <v>99</v>
      </c>
      <c r="G961" s="294"/>
      <c r="H961" s="229">
        <f t="shared" si="141"/>
        <v>0</v>
      </c>
      <c r="I961" s="229">
        <f t="shared" si="141"/>
        <v>0</v>
      </c>
      <c r="K961" s="229">
        <f t="shared" si="141"/>
        <v>0</v>
      </c>
    </row>
    <row r="962" spans="1:11" ht="14.25" hidden="1" customHeight="1">
      <c r="A962" s="64" t="s">
        <v>100</v>
      </c>
      <c r="B962" s="227" t="s">
        <v>404</v>
      </c>
      <c r="C962" s="294" t="s">
        <v>95</v>
      </c>
      <c r="D962" s="294" t="s">
        <v>110</v>
      </c>
      <c r="E962" s="223" t="s">
        <v>962</v>
      </c>
      <c r="F962" s="294" t="s">
        <v>101</v>
      </c>
      <c r="G962" s="294"/>
      <c r="H962" s="229">
        <f t="shared" si="141"/>
        <v>0</v>
      </c>
      <c r="I962" s="229">
        <f t="shared" si="141"/>
        <v>0</v>
      </c>
      <c r="K962" s="229">
        <f t="shared" si="141"/>
        <v>0</v>
      </c>
    </row>
    <row r="963" spans="1:11" ht="17.25" hidden="1" customHeight="1">
      <c r="A963" s="64" t="s">
        <v>9</v>
      </c>
      <c r="B963" s="227" t="s">
        <v>404</v>
      </c>
      <c r="C963" s="294" t="s">
        <v>95</v>
      </c>
      <c r="D963" s="294" t="s">
        <v>110</v>
      </c>
      <c r="E963" s="223" t="s">
        <v>962</v>
      </c>
      <c r="F963" s="294" t="s">
        <v>101</v>
      </c>
      <c r="G963" s="294" t="s">
        <v>10</v>
      </c>
      <c r="H963" s="229"/>
      <c r="I963" s="229"/>
      <c r="K963" s="229"/>
    </row>
    <row r="964" spans="1:11" ht="29.25" hidden="1" customHeight="1">
      <c r="A964" s="268" t="s">
        <v>873</v>
      </c>
      <c r="B964" s="227" t="s">
        <v>404</v>
      </c>
      <c r="C964" s="294" t="s">
        <v>95</v>
      </c>
      <c r="D964" s="294" t="s">
        <v>110</v>
      </c>
      <c r="E964" s="223" t="s">
        <v>963</v>
      </c>
      <c r="F964" s="294"/>
      <c r="G964" s="294"/>
      <c r="H964" s="229">
        <f t="shared" ref="H964:K966" si="142">H965</f>
        <v>0</v>
      </c>
      <c r="I964" s="229">
        <f t="shared" si="142"/>
        <v>0</v>
      </c>
      <c r="K964" s="229">
        <f t="shared" si="142"/>
        <v>0</v>
      </c>
    </row>
    <row r="965" spans="1:11" ht="40.5" hidden="1" customHeight="1">
      <c r="A965" s="64" t="s">
        <v>111</v>
      </c>
      <c r="B965" s="227" t="s">
        <v>404</v>
      </c>
      <c r="C965" s="294" t="s">
        <v>95</v>
      </c>
      <c r="D965" s="294" t="s">
        <v>110</v>
      </c>
      <c r="E965" s="223" t="s">
        <v>963</v>
      </c>
      <c r="F965" s="294" t="s">
        <v>99</v>
      </c>
      <c r="G965" s="294"/>
      <c r="H965" s="229">
        <f t="shared" si="142"/>
        <v>0</v>
      </c>
      <c r="I965" s="229">
        <f t="shared" si="142"/>
        <v>0</v>
      </c>
      <c r="K965" s="229">
        <f t="shared" si="142"/>
        <v>0</v>
      </c>
    </row>
    <row r="966" spans="1:11" ht="15.75" hidden="1" customHeight="1">
      <c r="A966" s="64" t="s">
        <v>100</v>
      </c>
      <c r="B966" s="227" t="s">
        <v>404</v>
      </c>
      <c r="C966" s="294" t="s">
        <v>95</v>
      </c>
      <c r="D966" s="294" t="s">
        <v>110</v>
      </c>
      <c r="E966" s="223" t="s">
        <v>963</v>
      </c>
      <c r="F966" s="294" t="s">
        <v>101</v>
      </c>
      <c r="G966" s="294"/>
      <c r="H966" s="229">
        <f t="shared" si="142"/>
        <v>0</v>
      </c>
      <c r="I966" s="229">
        <f t="shared" si="142"/>
        <v>0</v>
      </c>
      <c r="K966" s="229">
        <f t="shared" si="142"/>
        <v>0</v>
      </c>
    </row>
    <row r="967" spans="1:11" ht="15.75" hidden="1" customHeight="1">
      <c r="A967" s="64" t="s">
        <v>9</v>
      </c>
      <c r="B967" s="227" t="s">
        <v>404</v>
      </c>
      <c r="C967" s="294" t="s">
        <v>95</v>
      </c>
      <c r="D967" s="294" t="s">
        <v>110</v>
      </c>
      <c r="E967" s="223" t="s">
        <v>963</v>
      </c>
      <c r="F967" s="294" t="s">
        <v>101</v>
      </c>
      <c r="G967" s="294" t="s">
        <v>10</v>
      </c>
      <c r="H967" s="229"/>
      <c r="I967" s="229"/>
      <c r="K967" s="229"/>
    </row>
    <row r="968" spans="1:11" ht="25.5" hidden="1" customHeight="1">
      <c r="A968" s="64" t="s">
        <v>499</v>
      </c>
      <c r="B968" s="227" t="s">
        <v>404</v>
      </c>
      <c r="C968" s="39" t="s">
        <v>95</v>
      </c>
      <c r="D968" s="39" t="s">
        <v>110</v>
      </c>
      <c r="E968" s="223" t="s">
        <v>964</v>
      </c>
      <c r="F968" s="39" t="s">
        <v>38</v>
      </c>
      <c r="G968" s="39"/>
      <c r="H968" s="229">
        <f t="shared" ref="H968:K970" si="143">H969</f>
        <v>0</v>
      </c>
      <c r="I968" s="229">
        <f t="shared" si="143"/>
        <v>0</v>
      </c>
      <c r="K968" s="229">
        <f t="shared" si="143"/>
        <v>0</v>
      </c>
    </row>
    <row r="969" spans="1:11" ht="37.5" hidden="1" customHeight="1">
      <c r="A969" s="64" t="s">
        <v>111</v>
      </c>
      <c r="B969" s="227" t="s">
        <v>404</v>
      </c>
      <c r="C969" s="294" t="s">
        <v>95</v>
      </c>
      <c r="D969" s="294" t="s">
        <v>110</v>
      </c>
      <c r="E969" s="223" t="s">
        <v>964</v>
      </c>
      <c r="F969" s="294" t="s">
        <v>99</v>
      </c>
      <c r="G969" s="294"/>
      <c r="H969" s="229">
        <f t="shared" si="143"/>
        <v>0</v>
      </c>
      <c r="I969" s="229">
        <f t="shared" si="143"/>
        <v>0</v>
      </c>
      <c r="K969" s="229">
        <f t="shared" si="143"/>
        <v>0</v>
      </c>
    </row>
    <row r="970" spans="1:11" ht="15" hidden="1" customHeight="1">
      <c r="A970" s="64" t="s">
        <v>100</v>
      </c>
      <c r="B970" s="227" t="s">
        <v>404</v>
      </c>
      <c r="C970" s="294" t="s">
        <v>95</v>
      </c>
      <c r="D970" s="294" t="s">
        <v>110</v>
      </c>
      <c r="E970" s="223" t="s">
        <v>964</v>
      </c>
      <c r="F970" s="294" t="s">
        <v>101</v>
      </c>
      <c r="G970" s="294"/>
      <c r="H970" s="229">
        <f t="shared" si="143"/>
        <v>0</v>
      </c>
      <c r="I970" s="229">
        <f t="shared" si="143"/>
        <v>0</v>
      </c>
      <c r="K970" s="229">
        <f t="shared" si="143"/>
        <v>0</v>
      </c>
    </row>
    <row r="971" spans="1:11" ht="14.25" hidden="1" customHeight="1">
      <c r="A971" s="64" t="s">
        <v>9</v>
      </c>
      <c r="B971" s="227" t="s">
        <v>404</v>
      </c>
      <c r="C971" s="294" t="s">
        <v>95</v>
      </c>
      <c r="D971" s="294" t="s">
        <v>110</v>
      </c>
      <c r="E971" s="223" t="s">
        <v>964</v>
      </c>
      <c r="F971" s="294" t="s">
        <v>101</v>
      </c>
      <c r="G971" s="294" t="s">
        <v>10</v>
      </c>
      <c r="H971" s="229"/>
      <c r="I971" s="229"/>
      <c r="K971" s="229"/>
    </row>
    <row r="972" spans="1:11" ht="93" hidden="1" customHeight="1">
      <c r="A972" s="68" t="s">
        <v>299</v>
      </c>
      <c r="B972" s="74" t="s">
        <v>404</v>
      </c>
      <c r="C972" s="294" t="s">
        <v>95</v>
      </c>
      <c r="D972" s="294" t="s">
        <v>110</v>
      </c>
      <c r="E972" s="223" t="s">
        <v>957</v>
      </c>
      <c r="F972" s="294" t="s">
        <v>38</v>
      </c>
      <c r="G972" s="294"/>
      <c r="H972" s="229">
        <f t="shared" ref="H972:K974" si="144">H973</f>
        <v>0</v>
      </c>
      <c r="I972" s="229">
        <f t="shared" si="144"/>
        <v>0</v>
      </c>
      <c r="K972" s="229">
        <f t="shared" si="144"/>
        <v>0</v>
      </c>
    </row>
    <row r="973" spans="1:11" ht="38.25" hidden="1">
      <c r="A973" s="225" t="s">
        <v>910</v>
      </c>
      <c r="B973" s="227" t="s">
        <v>404</v>
      </c>
      <c r="C973" s="294" t="s">
        <v>95</v>
      </c>
      <c r="D973" s="294" t="s">
        <v>110</v>
      </c>
      <c r="E973" s="223" t="s">
        <v>957</v>
      </c>
      <c r="F973" s="294" t="s">
        <v>99</v>
      </c>
      <c r="G973" s="294"/>
      <c r="H973" s="229">
        <f t="shared" si="144"/>
        <v>0</v>
      </c>
      <c r="I973" s="229">
        <f t="shared" si="144"/>
        <v>0</v>
      </c>
      <c r="K973" s="229">
        <f t="shared" si="144"/>
        <v>0</v>
      </c>
    </row>
    <row r="974" spans="1:11" ht="15.75" hidden="1" customHeight="1">
      <c r="A974" s="225" t="s">
        <v>100</v>
      </c>
      <c r="B974" s="227" t="s">
        <v>404</v>
      </c>
      <c r="C974" s="294" t="s">
        <v>95</v>
      </c>
      <c r="D974" s="294" t="s">
        <v>110</v>
      </c>
      <c r="E974" s="223" t="s">
        <v>957</v>
      </c>
      <c r="F974" s="294" t="s">
        <v>101</v>
      </c>
      <c r="G974" s="294"/>
      <c r="H974" s="229">
        <f t="shared" si="144"/>
        <v>0</v>
      </c>
      <c r="I974" s="229">
        <f t="shared" si="144"/>
        <v>0</v>
      </c>
      <c r="K974" s="229">
        <f t="shared" si="144"/>
        <v>0</v>
      </c>
    </row>
    <row r="975" spans="1:11" ht="17.25" hidden="1" customHeight="1">
      <c r="A975" s="225" t="s">
        <v>11</v>
      </c>
      <c r="B975" s="227" t="s">
        <v>404</v>
      </c>
      <c r="C975" s="294" t="s">
        <v>95</v>
      </c>
      <c r="D975" s="294" t="s">
        <v>110</v>
      </c>
      <c r="E975" s="223" t="s">
        <v>957</v>
      </c>
      <c r="F975" s="294" t="s">
        <v>101</v>
      </c>
      <c r="G975" s="294" t="s">
        <v>12</v>
      </c>
      <c r="H975" s="229"/>
      <c r="I975" s="229"/>
      <c r="K975" s="229"/>
    </row>
    <row r="976" spans="1:11" ht="60" hidden="1" customHeight="1">
      <c r="A976" s="64" t="s">
        <v>1004</v>
      </c>
      <c r="B976" s="227" t="s">
        <v>404</v>
      </c>
      <c r="C976" s="294" t="s">
        <v>95</v>
      </c>
      <c r="D976" s="294" t="s">
        <v>110</v>
      </c>
      <c r="E976" s="223" t="s">
        <v>1031</v>
      </c>
      <c r="F976" s="294"/>
      <c r="G976" s="294"/>
      <c r="H976" s="229">
        <f t="shared" ref="H976:K977" si="145">H977</f>
        <v>0</v>
      </c>
      <c r="I976" s="229">
        <f t="shared" si="145"/>
        <v>0</v>
      </c>
      <c r="K976" s="229">
        <f t="shared" si="145"/>
        <v>0</v>
      </c>
    </row>
    <row r="977" spans="1:11" ht="38.25" hidden="1">
      <c r="A977" s="225" t="s">
        <v>910</v>
      </c>
      <c r="B977" s="227" t="s">
        <v>404</v>
      </c>
      <c r="C977" s="294" t="s">
        <v>95</v>
      </c>
      <c r="D977" s="294" t="s">
        <v>110</v>
      </c>
      <c r="E977" s="223" t="s">
        <v>1031</v>
      </c>
      <c r="F977" s="294" t="s">
        <v>99</v>
      </c>
      <c r="G977" s="294"/>
      <c r="H977" s="229">
        <f t="shared" si="145"/>
        <v>0</v>
      </c>
      <c r="I977" s="229">
        <f t="shared" si="145"/>
        <v>0</v>
      </c>
      <c r="K977" s="229">
        <f t="shared" si="145"/>
        <v>0</v>
      </c>
    </row>
    <row r="978" spans="1:11" ht="17.25" hidden="1" customHeight="1">
      <c r="A978" s="225" t="s">
        <v>100</v>
      </c>
      <c r="B978" s="227" t="s">
        <v>404</v>
      </c>
      <c r="C978" s="294" t="s">
        <v>95</v>
      </c>
      <c r="D978" s="294" t="s">
        <v>110</v>
      </c>
      <c r="E978" s="223" t="s">
        <v>1031</v>
      </c>
      <c r="F978" s="294" t="s">
        <v>101</v>
      </c>
      <c r="G978" s="294"/>
      <c r="H978" s="229">
        <f>H979+H980</f>
        <v>0</v>
      </c>
      <c r="I978" s="229">
        <f>I979+I980</f>
        <v>0</v>
      </c>
      <c r="K978" s="229">
        <f>K979+K980</f>
        <v>0</v>
      </c>
    </row>
    <row r="979" spans="1:11" ht="17.25" hidden="1" customHeight="1">
      <c r="A979" s="225" t="s">
        <v>11</v>
      </c>
      <c r="B979" s="227" t="s">
        <v>404</v>
      </c>
      <c r="C979" s="294" t="s">
        <v>95</v>
      </c>
      <c r="D979" s="294" t="s">
        <v>110</v>
      </c>
      <c r="E979" s="223" t="s">
        <v>1031</v>
      </c>
      <c r="F979" s="294" t="s">
        <v>101</v>
      </c>
      <c r="G979" s="294" t="s">
        <v>12</v>
      </c>
      <c r="H979" s="120"/>
      <c r="I979" s="120"/>
      <c r="K979" s="120"/>
    </row>
    <row r="980" spans="1:11" ht="17.25" hidden="1" customHeight="1">
      <c r="A980" s="225" t="s">
        <v>628</v>
      </c>
      <c r="B980" s="227" t="s">
        <v>404</v>
      </c>
      <c r="C980" s="294" t="s">
        <v>95</v>
      </c>
      <c r="D980" s="294" t="s">
        <v>110</v>
      </c>
      <c r="E980" s="223" t="s">
        <v>1031</v>
      </c>
      <c r="F980" s="294" t="s">
        <v>101</v>
      </c>
      <c r="G980" s="294" t="s">
        <v>197</v>
      </c>
      <c r="H980" s="120"/>
      <c r="I980" s="120"/>
      <c r="K980" s="120"/>
    </row>
    <row r="981" spans="1:11" ht="91.5" hidden="1" customHeight="1">
      <c r="A981" s="68" t="s">
        <v>299</v>
      </c>
      <c r="B981" s="74" t="s">
        <v>404</v>
      </c>
      <c r="C981" s="294" t="s">
        <v>95</v>
      </c>
      <c r="D981" s="294" t="s">
        <v>110</v>
      </c>
      <c r="E981" s="223" t="s">
        <v>985</v>
      </c>
      <c r="F981" s="294" t="s">
        <v>38</v>
      </c>
      <c r="G981" s="294"/>
      <c r="H981" s="229">
        <f t="shared" ref="H981:K983" si="146">H982</f>
        <v>0</v>
      </c>
      <c r="I981" s="229">
        <f t="shared" si="146"/>
        <v>0</v>
      </c>
      <c r="K981" s="229">
        <f t="shared" si="146"/>
        <v>0</v>
      </c>
    </row>
    <row r="982" spans="1:11" ht="42" hidden="1" customHeight="1">
      <c r="A982" s="225" t="s">
        <v>910</v>
      </c>
      <c r="B982" s="227" t="s">
        <v>404</v>
      </c>
      <c r="C982" s="294" t="s">
        <v>95</v>
      </c>
      <c r="D982" s="294" t="s">
        <v>110</v>
      </c>
      <c r="E982" s="223" t="s">
        <v>985</v>
      </c>
      <c r="F982" s="294" t="s">
        <v>99</v>
      </c>
      <c r="G982" s="294"/>
      <c r="H982" s="229">
        <f t="shared" si="146"/>
        <v>0</v>
      </c>
      <c r="I982" s="229">
        <f t="shared" si="146"/>
        <v>0</v>
      </c>
      <c r="K982" s="229">
        <f t="shared" si="146"/>
        <v>0</v>
      </c>
    </row>
    <row r="983" spans="1:11" ht="17.25" hidden="1" customHeight="1">
      <c r="A983" s="225" t="s">
        <v>100</v>
      </c>
      <c r="B983" s="227" t="s">
        <v>404</v>
      </c>
      <c r="C983" s="294" t="s">
        <v>95</v>
      </c>
      <c r="D983" s="294" t="s">
        <v>110</v>
      </c>
      <c r="E983" s="223" t="s">
        <v>985</v>
      </c>
      <c r="F983" s="294" t="s">
        <v>101</v>
      </c>
      <c r="G983" s="294"/>
      <c r="H983" s="229">
        <f t="shared" si="146"/>
        <v>0</v>
      </c>
      <c r="I983" s="229">
        <f t="shared" si="146"/>
        <v>0</v>
      </c>
      <c r="K983" s="229">
        <f t="shared" si="146"/>
        <v>0</v>
      </c>
    </row>
    <row r="984" spans="1:11" ht="17.25" hidden="1" customHeight="1">
      <c r="A984" s="225" t="s">
        <v>11</v>
      </c>
      <c r="B984" s="227" t="s">
        <v>404</v>
      </c>
      <c r="C984" s="294" t="s">
        <v>95</v>
      </c>
      <c r="D984" s="294" t="s">
        <v>110</v>
      </c>
      <c r="E984" s="223" t="s">
        <v>985</v>
      </c>
      <c r="F984" s="294" t="s">
        <v>101</v>
      </c>
      <c r="G984" s="294" t="s">
        <v>12</v>
      </c>
      <c r="H984" s="229"/>
      <c r="I984" s="229"/>
      <c r="K984" s="229"/>
    </row>
    <row r="985" spans="1:11" ht="63.75" hidden="1">
      <c r="A985" s="20" t="s">
        <v>301</v>
      </c>
      <c r="B985" s="75" t="s">
        <v>404</v>
      </c>
      <c r="C985" s="294" t="s">
        <v>95</v>
      </c>
      <c r="D985" s="294" t="s">
        <v>110</v>
      </c>
      <c r="E985" s="223" t="s">
        <v>965</v>
      </c>
      <c r="F985" s="294"/>
      <c r="G985" s="294"/>
      <c r="H985" s="229">
        <f t="shared" ref="H985:K987" si="147">H986</f>
        <v>0</v>
      </c>
      <c r="I985" s="229">
        <f t="shared" si="147"/>
        <v>0</v>
      </c>
      <c r="K985" s="229">
        <f t="shared" si="147"/>
        <v>0</v>
      </c>
    </row>
    <row r="986" spans="1:11" ht="38.25" hidden="1">
      <c r="A986" s="225" t="s">
        <v>910</v>
      </c>
      <c r="B986" s="227" t="s">
        <v>404</v>
      </c>
      <c r="C986" s="294" t="s">
        <v>95</v>
      </c>
      <c r="D986" s="294" t="s">
        <v>110</v>
      </c>
      <c r="E986" s="223" t="s">
        <v>965</v>
      </c>
      <c r="F986" s="294" t="s">
        <v>99</v>
      </c>
      <c r="G986" s="294"/>
      <c r="H986" s="229">
        <f t="shared" si="147"/>
        <v>0</v>
      </c>
      <c r="I986" s="229">
        <f t="shared" si="147"/>
        <v>0</v>
      </c>
      <c r="K986" s="229">
        <f t="shared" si="147"/>
        <v>0</v>
      </c>
    </row>
    <row r="987" spans="1:11" ht="16.5" hidden="1" customHeight="1">
      <c r="A987" s="225" t="s">
        <v>100</v>
      </c>
      <c r="B987" s="227" t="s">
        <v>404</v>
      </c>
      <c r="C987" s="294" t="s">
        <v>95</v>
      </c>
      <c r="D987" s="294" t="s">
        <v>110</v>
      </c>
      <c r="E987" s="223" t="s">
        <v>965</v>
      </c>
      <c r="F987" s="294" t="s">
        <v>101</v>
      </c>
      <c r="G987" s="294"/>
      <c r="H987" s="229">
        <f t="shared" si="147"/>
        <v>0</v>
      </c>
      <c r="I987" s="229">
        <f t="shared" si="147"/>
        <v>0</v>
      </c>
      <c r="K987" s="229">
        <f t="shared" si="147"/>
        <v>0</v>
      </c>
    </row>
    <row r="988" spans="1:11" hidden="1">
      <c r="A988" s="225" t="s">
        <v>11</v>
      </c>
      <c r="B988" s="227" t="s">
        <v>404</v>
      </c>
      <c r="C988" s="294" t="s">
        <v>95</v>
      </c>
      <c r="D988" s="294" t="s">
        <v>110</v>
      </c>
      <c r="E988" s="223" t="s">
        <v>965</v>
      </c>
      <c r="F988" s="294" t="s">
        <v>101</v>
      </c>
      <c r="G988" s="294" t="s">
        <v>12</v>
      </c>
      <c r="H988" s="229"/>
      <c r="I988" s="229"/>
      <c r="K988" s="229"/>
    </row>
    <row r="989" spans="1:11" ht="63.75" hidden="1">
      <c r="A989" s="20" t="s">
        <v>830</v>
      </c>
      <c r="B989" s="75" t="s">
        <v>404</v>
      </c>
      <c r="C989" s="294" t="s">
        <v>95</v>
      </c>
      <c r="D989" s="294" t="s">
        <v>110</v>
      </c>
      <c r="E989" s="223" t="s">
        <v>966</v>
      </c>
      <c r="F989" s="294"/>
      <c r="G989" s="294"/>
      <c r="H989" s="229">
        <f t="shared" ref="H989:K990" si="148">H990</f>
        <v>0</v>
      </c>
      <c r="I989" s="229">
        <f t="shared" si="148"/>
        <v>0</v>
      </c>
      <c r="K989" s="229">
        <f t="shared" si="148"/>
        <v>0</v>
      </c>
    </row>
    <row r="990" spans="1:11" ht="38.25" hidden="1">
      <c r="A990" s="225" t="s">
        <v>910</v>
      </c>
      <c r="B990" s="227" t="s">
        <v>404</v>
      </c>
      <c r="C990" s="294" t="s">
        <v>95</v>
      </c>
      <c r="D990" s="294" t="s">
        <v>110</v>
      </c>
      <c r="E990" s="223" t="s">
        <v>966</v>
      </c>
      <c r="F990" s="294" t="s">
        <v>99</v>
      </c>
      <c r="G990" s="294"/>
      <c r="H990" s="229">
        <f t="shared" si="148"/>
        <v>0</v>
      </c>
      <c r="I990" s="229">
        <f t="shared" si="148"/>
        <v>0</v>
      </c>
      <c r="K990" s="229">
        <f t="shared" si="148"/>
        <v>0</v>
      </c>
    </row>
    <row r="991" spans="1:11" hidden="1">
      <c r="A991" s="225" t="s">
        <v>100</v>
      </c>
      <c r="B991" s="227" t="s">
        <v>404</v>
      </c>
      <c r="C991" s="294" t="s">
        <v>95</v>
      </c>
      <c r="D991" s="294" t="s">
        <v>110</v>
      </c>
      <c r="E991" s="223" t="s">
        <v>966</v>
      </c>
      <c r="F991" s="294" t="s">
        <v>101</v>
      </c>
      <c r="G991" s="294"/>
      <c r="H991" s="229">
        <f>H992+H993+H994</f>
        <v>0</v>
      </c>
      <c r="I991" s="229">
        <f>I992+I993+I994</f>
        <v>0</v>
      </c>
      <c r="K991" s="229">
        <f>K992+K993+K994</f>
        <v>0</v>
      </c>
    </row>
    <row r="992" spans="1:11" ht="15.75" hidden="1" customHeight="1">
      <c r="A992" s="225" t="s">
        <v>9</v>
      </c>
      <c r="B992" s="227" t="s">
        <v>404</v>
      </c>
      <c r="C992" s="294" t="s">
        <v>95</v>
      </c>
      <c r="D992" s="294" t="s">
        <v>110</v>
      </c>
      <c r="E992" s="223" t="s">
        <v>966</v>
      </c>
      <c r="F992" s="294" t="s">
        <v>101</v>
      </c>
      <c r="G992" s="294" t="s">
        <v>10</v>
      </c>
      <c r="H992" s="229"/>
      <c r="I992" s="229"/>
      <c r="K992" s="229"/>
    </row>
    <row r="993" spans="1:11" ht="15.75" hidden="1" customHeight="1">
      <c r="A993" s="225" t="s">
        <v>11</v>
      </c>
      <c r="B993" s="227" t="s">
        <v>404</v>
      </c>
      <c r="C993" s="294" t="s">
        <v>95</v>
      </c>
      <c r="D993" s="294" t="s">
        <v>110</v>
      </c>
      <c r="E993" s="223" t="s">
        <v>966</v>
      </c>
      <c r="F993" s="294" t="s">
        <v>101</v>
      </c>
      <c r="G993" s="294" t="s">
        <v>12</v>
      </c>
      <c r="H993" s="229"/>
      <c r="I993" s="229"/>
      <c r="K993" s="229"/>
    </row>
    <row r="994" spans="1:11" ht="15.75" hidden="1" customHeight="1">
      <c r="A994" s="225" t="s">
        <v>628</v>
      </c>
      <c r="B994" s="227" t="s">
        <v>404</v>
      </c>
      <c r="C994" s="294" t="s">
        <v>95</v>
      </c>
      <c r="D994" s="294" t="s">
        <v>110</v>
      </c>
      <c r="E994" s="223" t="s">
        <v>966</v>
      </c>
      <c r="F994" s="294" t="s">
        <v>101</v>
      </c>
      <c r="G994" s="294" t="s">
        <v>197</v>
      </c>
      <c r="H994" s="229"/>
      <c r="I994" s="229"/>
      <c r="K994" s="229"/>
    </row>
    <row r="995" spans="1:11" ht="38.25" hidden="1">
      <c r="A995" s="102" t="s">
        <v>304</v>
      </c>
      <c r="B995" s="103" t="s">
        <v>404</v>
      </c>
      <c r="C995" s="39" t="s">
        <v>95</v>
      </c>
      <c r="D995" s="39" t="s">
        <v>110</v>
      </c>
      <c r="E995" s="60" t="s">
        <v>967</v>
      </c>
      <c r="F995" s="39"/>
      <c r="G995" s="39"/>
      <c r="H995" s="229">
        <f t="shared" ref="H995:K997" si="149">H996</f>
        <v>0</v>
      </c>
      <c r="I995" s="229">
        <f t="shared" si="149"/>
        <v>0</v>
      </c>
      <c r="K995" s="229">
        <f t="shared" si="149"/>
        <v>0</v>
      </c>
    </row>
    <row r="996" spans="1:11" ht="38.25" hidden="1">
      <c r="A996" s="225" t="s">
        <v>910</v>
      </c>
      <c r="B996" s="227" t="s">
        <v>404</v>
      </c>
      <c r="C996" s="294" t="s">
        <v>95</v>
      </c>
      <c r="D996" s="294" t="s">
        <v>110</v>
      </c>
      <c r="E996" s="60" t="s">
        <v>967</v>
      </c>
      <c r="F996" s="294" t="s">
        <v>99</v>
      </c>
      <c r="G996" s="294"/>
      <c r="H996" s="229">
        <f t="shared" si="149"/>
        <v>0</v>
      </c>
      <c r="I996" s="229">
        <f t="shared" si="149"/>
        <v>0</v>
      </c>
      <c r="K996" s="229">
        <f t="shared" si="149"/>
        <v>0</v>
      </c>
    </row>
    <row r="997" spans="1:11" ht="14.25" hidden="1" customHeight="1">
      <c r="A997" s="225" t="s">
        <v>100</v>
      </c>
      <c r="B997" s="227" t="s">
        <v>404</v>
      </c>
      <c r="C997" s="294" t="s">
        <v>95</v>
      </c>
      <c r="D997" s="294" t="s">
        <v>110</v>
      </c>
      <c r="E997" s="60" t="s">
        <v>967</v>
      </c>
      <c r="F997" s="294" t="s">
        <v>101</v>
      </c>
      <c r="G997" s="294"/>
      <c r="H997" s="229">
        <f t="shared" si="149"/>
        <v>0</v>
      </c>
      <c r="I997" s="229">
        <f t="shared" si="149"/>
        <v>0</v>
      </c>
      <c r="K997" s="229">
        <f t="shared" si="149"/>
        <v>0</v>
      </c>
    </row>
    <row r="998" spans="1:11" ht="16.5" hidden="1" customHeight="1">
      <c r="A998" s="225" t="s">
        <v>11</v>
      </c>
      <c r="B998" s="227" t="s">
        <v>404</v>
      </c>
      <c r="C998" s="294" t="s">
        <v>95</v>
      </c>
      <c r="D998" s="294" t="s">
        <v>110</v>
      </c>
      <c r="E998" s="60" t="s">
        <v>967</v>
      </c>
      <c r="F998" s="294" t="s">
        <v>101</v>
      </c>
      <c r="G998" s="294" t="s">
        <v>12</v>
      </c>
      <c r="H998" s="229"/>
      <c r="I998" s="229"/>
      <c r="K998" s="229"/>
    </row>
    <row r="999" spans="1:11" ht="76.5" hidden="1">
      <c r="A999" s="102" t="s">
        <v>1028</v>
      </c>
      <c r="B999" s="103" t="s">
        <v>404</v>
      </c>
      <c r="C999" s="39" t="s">
        <v>95</v>
      </c>
      <c r="D999" s="39" t="s">
        <v>110</v>
      </c>
      <c r="E999" s="60" t="s">
        <v>968</v>
      </c>
      <c r="F999" s="39"/>
      <c r="G999" s="39"/>
      <c r="H999" s="229">
        <f t="shared" ref="H999:K1001" si="150">H1000</f>
        <v>0</v>
      </c>
      <c r="I999" s="229">
        <f t="shared" si="150"/>
        <v>0</v>
      </c>
      <c r="K999" s="229">
        <f t="shared" si="150"/>
        <v>0</v>
      </c>
    </row>
    <row r="1000" spans="1:11" ht="38.25" hidden="1">
      <c r="A1000" s="225" t="s">
        <v>910</v>
      </c>
      <c r="B1000" s="227" t="s">
        <v>404</v>
      </c>
      <c r="C1000" s="294" t="s">
        <v>95</v>
      </c>
      <c r="D1000" s="294" t="s">
        <v>110</v>
      </c>
      <c r="E1000" s="60" t="s">
        <v>968</v>
      </c>
      <c r="F1000" s="294" t="s">
        <v>99</v>
      </c>
      <c r="G1000" s="294"/>
      <c r="H1000" s="229">
        <f t="shared" si="150"/>
        <v>0</v>
      </c>
      <c r="I1000" s="229">
        <f t="shared" si="150"/>
        <v>0</v>
      </c>
      <c r="K1000" s="229">
        <f t="shared" si="150"/>
        <v>0</v>
      </c>
    </row>
    <row r="1001" spans="1:11" ht="12.75" hidden="1" customHeight="1">
      <c r="A1001" s="225" t="s">
        <v>100</v>
      </c>
      <c r="B1001" s="227" t="s">
        <v>404</v>
      </c>
      <c r="C1001" s="294" t="s">
        <v>95</v>
      </c>
      <c r="D1001" s="294" t="s">
        <v>110</v>
      </c>
      <c r="E1001" s="60" t="s">
        <v>968</v>
      </c>
      <c r="F1001" s="294" t="s">
        <v>101</v>
      </c>
      <c r="G1001" s="294"/>
      <c r="H1001" s="229">
        <f t="shared" si="150"/>
        <v>0</v>
      </c>
      <c r="I1001" s="229">
        <f t="shared" si="150"/>
        <v>0</v>
      </c>
      <c r="K1001" s="229">
        <f t="shared" si="150"/>
        <v>0</v>
      </c>
    </row>
    <row r="1002" spans="1:11" ht="11.25" hidden="1" customHeight="1">
      <c r="A1002" s="225" t="s">
        <v>628</v>
      </c>
      <c r="B1002" s="227" t="s">
        <v>404</v>
      </c>
      <c r="C1002" s="294" t="s">
        <v>95</v>
      </c>
      <c r="D1002" s="294" t="s">
        <v>110</v>
      </c>
      <c r="E1002" s="60" t="s">
        <v>968</v>
      </c>
      <c r="F1002" s="294" t="s">
        <v>101</v>
      </c>
      <c r="G1002" s="294" t="s">
        <v>197</v>
      </c>
      <c r="H1002" s="229"/>
      <c r="I1002" s="229"/>
      <c r="K1002" s="229"/>
    </row>
    <row r="1003" spans="1:11" ht="38.25" hidden="1">
      <c r="A1003" s="249" t="s">
        <v>56</v>
      </c>
      <c r="B1003" s="227" t="s">
        <v>404</v>
      </c>
      <c r="C1003" s="294" t="s">
        <v>95</v>
      </c>
      <c r="D1003" s="294" t="s">
        <v>110</v>
      </c>
      <c r="E1003" s="223" t="s">
        <v>691</v>
      </c>
      <c r="F1003" s="294"/>
      <c r="G1003" s="294"/>
      <c r="H1003" s="229"/>
      <c r="I1003" s="229"/>
      <c r="K1003" s="229"/>
    </row>
    <row r="1004" spans="1:11" ht="51" hidden="1">
      <c r="A1004" s="225" t="s">
        <v>111</v>
      </c>
      <c r="B1004" s="227" t="s">
        <v>404</v>
      </c>
      <c r="C1004" s="294" t="s">
        <v>95</v>
      </c>
      <c r="D1004" s="294" t="s">
        <v>110</v>
      </c>
      <c r="E1004" s="223" t="s">
        <v>691</v>
      </c>
      <c r="F1004" s="294" t="s">
        <v>99</v>
      </c>
      <c r="G1004" s="294"/>
      <c r="H1004" s="229"/>
      <c r="I1004" s="229"/>
      <c r="K1004" s="229"/>
    </row>
    <row r="1005" spans="1:11" ht="29.25" hidden="1" customHeight="1">
      <c r="A1005" s="225" t="s">
        <v>100</v>
      </c>
      <c r="B1005" s="227" t="s">
        <v>404</v>
      </c>
      <c r="C1005" s="294" t="s">
        <v>95</v>
      </c>
      <c r="D1005" s="294" t="s">
        <v>110</v>
      </c>
      <c r="E1005" s="223" t="s">
        <v>691</v>
      </c>
      <c r="F1005" s="294" t="s">
        <v>101</v>
      </c>
      <c r="G1005" s="294"/>
      <c r="H1005" s="229"/>
      <c r="I1005" s="229"/>
      <c r="K1005" s="229"/>
    </row>
    <row r="1006" spans="1:11" ht="29.25" hidden="1" customHeight="1">
      <c r="A1006" s="225" t="s">
        <v>9</v>
      </c>
      <c r="B1006" s="227" t="s">
        <v>404</v>
      </c>
      <c r="C1006" s="294" t="s">
        <v>95</v>
      </c>
      <c r="D1006" s="294" t="s">
        <v>110</v>
      </c>
      <c r="E1006" s="223" t="s">
        <v>691</v>
      </c>
      <c r="F1006" s="294" t="s">
        <v>101</v>
      </c>
      <c r="G1006" s="294" t="s">
        <v>10</v>
      </c>
      <c r="H1006" s="229"/>
      <c r="I1006" s="229"/>
      <c r="K1006" s="229"/>
    </row>
    <row r="1007" spans="1:11" ht="38.25" hidden="1">
      <c r="A1007" s="267" t="s">
        <v>909</v>
      </c>
      <c r="B1007" s="227" t="s">
        <v>404</v>
      </c>
      <c r="C1007" s="273" t="s">
        <v>95</v>
      </c>
      <c r="D1007" s="273" t="s">
        <v>110</v>
      </c>
      <c r="E1007" s="11" t="s">
        <v>911</v>
      </c>
      <c r="F1007" s="274"/>
      <c r="G1007" s="274"/>
      <c r="H1007" s="229">
        <f t="shared" ref="H1007:K1009" si="151">H1008</f>
        <v>0</v>
      </c>
      <c r="I1007" s="229">
        <f t="shared" si="151"/>
        <v>0</v>
      </c>
      <c r="K1007" s="229">
        <f t="shared" si="151"/>
        <v>0</v>
      </c>
    </row>
    <row r="1008" spans="1:11" ht="36" hidden="1">
      <c r="A1008" s="272" t="s">
        <v>910</v>
      </c>
      <c r="B1008" s="227" t="s">
        <v>404</v>
      </c>
      <c r="C1008" s="273" t="s">
        <v>95</v>
      </c>
      <c r="D1008" s="273" t="s">
        <v>110</v>
      </c>
      <c r="E1008" s="11" t="s">
        <v>911</v>
      </c>
      <c r="F1008" s="274" t="s">
        <v>99</v>
      </c>
      <c r="G1008" s="274"/>
      <c r="H1008" s="229">
        <f t="shared" si="151"/>
        <v>0</v>
      </c>
      <c r="I1008" s="229">
        <f t="shared" si="151"/>
        <v>0</v>
      </c>
      <c r="K1008" s="229">
        <f t="shared" si="151"/>
        <v>0</v>
      </c>
    </row>
    <row r="1009" spans="1:11" hidden="1">
      <c r="A1009" s="272" t="s">
        <v>100</v>
      </c>
      <c r="B1009" s="227" t="s">
        <v>404</v>
      </c>
      <c r="C1009" s="273" t="s">
        <v>95</v>
      </c>
      <c r="D1009" s="273" t="s">
        <v>110</v>
      </c>
      <c r="E1009" s="11" t="s">
        <v>911</v>
      </c>
      <c r="F1009" s="274" t="s">
        <v>101</v>
      </c>
      <c r="G1009" s="274"/>
      <c r="H1009" s="229">
        <f t="shared" si="151"/>
        <v>0</v>
      </c>
      <c r="I1009" s="229">
        <f t="shared" si="151"/>
        <v>0</v>
      </c>
      <c r="K1009" s="229">
        <f t="shared" si="151"/>
        <v>0</v>
      </c>
    </row>
    <row r="1010" spans="1:11" hidden="1">
      <c r="A1010" s="272" t="s">
        <v>9</v>
      </c>
      <c r="B1010" s="227" t="s">
        <v>404</v>
      </c>
      <c r="C1010" s="273" t="s">
        <v>95</v>
      </c>
      <c r="D1010" s="273" t="s">
        <v>110</v>
      </c>
      <c r="E1010" s="11" t="s">
        <v>911</v>
      </c>
      <c r="F1010" s="274" t="s">
        <v>101</v>
      </c>
      <c r="G1010" s="274" t="s">
        <v>10</v>
      </c>
      <c r="H1010" s="118"/>
      <c r="I1010" s="118"/>
      <c r="K1010" s="118"/>
    </row>
    <row r="1011" spans="1:11" ht="14.25" customHeight="1">
      <c r="A1011" s="21" t="s">
        <v>528</v>
      </c>
      <c r="B1011" s="76" t="s">
        <v>404</v>
      </c>
      <c r="C1011" s="178" t="s">
        <v>95</v>
      </c>
      <c r="D1011" s="178" t="s">
        <v>529</v>
      </c>
      <c r="E1011" s="178"/>
      <c r="F1011" s="178"/>
      <c r="G1011" s="178"/>
      <c r="H1011" s="226">
        <f>H1027+H1071</f>
        <v>9730.7999999999993</v>
      </c>
      <c r="I1011" s="226">
        <f>I1027+I1071</f>
        <v>6545.7</v>
      </c>
      <c r="K1011" s="226">
        <f>K1027+K1071</f>
        <v>6618.7</v>
      </c>
    </row>
    <row r="1012" spans="1:11" ht="25.5" hidden="1" customHeight="1">
      <c r="A1012" s="36" t="s">
        <v>169</v>
      </c>
      <c r="B1012" s="76" t="s">
        <v>404</v>
      </c>
      <c r="C1012" s="178" t="s">
        <v>95</v>
      </c>
      <c r="D1012" s="178" t="s">
        <v>529</v>
      </c>
      <c r="E1012" s="22" t="s">
        <v>282</v>
      </c>
      <c r="F1012" s="178"/>
      <c r="G1012" s="178"/>
      <c r="H1012" s="118"/>
      <c r="I1012" s="118"/>
      <c r="K1012" s="118"/>
    </row>
    <row r="1013" spans="1:11" ht="38.25" hidden="1" customHeight="1">
      <c r="A1013" s="36" t="s">
        <v>290</v>
      </c>
      <c r="B1013" s="76" t="s">
        <v>404</v>
      </c>
      <c r="C1013" s="178" t="s">
        <v>95</v>
      </c>
      <c r="D1013" s="178" t="s">
        <v>529</v>
      </c>
      <c r="E1013" s="22" t="s">
        <v>291</v>
      </c>
      <c r="F1013" s="178"/>
      <c r="G1013" s="178"/>
      <c r="H1013" s="118"/>
      <c r="I1013" s="118"/>
      <c r="K1013" s="118"/>
    </row>
    <row r="1014" spans="1:11" ht="40.5" hidden="1" customHeight="1">
      <c r="A1014" s="133" t="s">
        <v>306</v>
      </c>
      <c r="B1014" s="191" t="s">
        <v>404</v>
      </c>
      <c r="C1014" s="18" t="s">
        <v>95</v>
      </c>
      <c r="D1014" s="18" t="s">
        <v>529</v>
      </c>
      <c r="E1014" s="61" t="s">
        <v>295</v>
      </c>
      <c r="F1014" s="18"/>
      <c r="G1014" s="18"/>
      <c r="H1014" s="118"/>
      <c r="I1014" s="118"/>
      <c r="K1014" s="118"/>
    </row>
    <row r="1015" spans="1:11" ht="25.5" hidden="1" customHeight="1">
      <c r="A1015" s="225" t="s">
        <v>307</v>
      </c>
      <c r="B1015" s="227" t="s">
        <v>404</v>
      </c>
      <c r="C1015" s="294" t="s">
        <v>95</v>
      </c>
      <c r="D1015" s="294" t="s">
        <v>529</v>
      </c>
      <c r="E1015" s="223" t="s">
        <v>296</v>
      </c>
      <c r="F1015" s="294"/>
      <c r="G1015" s="294"/>
      <c r="H1015" s="118"/>
      <c r="I1015" s="118"/>
      <c r="K1015" s="118"/>
    </row>
    <row r="1016" spans="1:11" ht="38.25" hidden="1" customHeight="1">
      <c r="A1016" s="225" t="s">
        <v>910</v>
      </c>
      <c r="B1016" s="227" t="s">
        <v>404</v>
      </c>
      <c r="C1016" s="294" t="s">
        <v>95</v>
      </c>
      <c r="D1016" s="294" t="s">
        <v>529</v>
      </c>
      <c r="E1016" s="223" t="s">
        <v>296</v>
      </c>
      <c r="F1016" s="294" t="s">
        <v>99</v>
      </c>
      <c r="G1016" s="294"/>
      <c r="H1016" s="118"/>
      <c r="I1016" s="118"/>
      <c r="K1016" s="118"/>
    </row>
    <row r="1017" spans="1:11" ht="12.75" hidden="1" customHeight="1">
      <c r="A1017" s="225" t="s">
        <v>100</v>
      </c>
      <c r="B1017" s="227" t="s">
        <v>404</v>
      </c>
      <c r="C1017" s="294" t="s">
        <v>95</v>
      </c>
      <c r="D1017" s="294" t="s">
        <v>529</v>
      </c>
      <c r="E1017" s="223" t="s">
        <v>296</v>
      </c>
      <c r="F1017" s="294" t="s">
        <v>101</v>
      </c>
      <c r="G1017" s="294"/>
      <c r="H1017" s="118"/>
      <c r="I1017" s="118"/>
      <c r="K1017" s="118"/>
    </row>
    <row r="1018" spans="1:11" ht="12.75" hidden="1" customHeight="1">
      <c r="A1018" s="225" t="s">
        <v>9</v>
      </c>
      <c r="B1018" s="227" t="s">
        <v>404</v>
      </c>
      <c r="C1018" s="294" t="s">
        <v>95</v>
      </c>
      <c r="D1018" s="294" t="s">
        <v>529</v>
      </c>
      <c r="E1018" s="223" t="s">
        <v>296</v>
      </c>
      <c r="F1018" s="294" t="s">
        <v>101</v>
      </c>
      <c r="G1018" s="294" t="s">
        <v>10</v>
      </c>
      <c r="H1018" s="118"/>
      <c r="I1018" s="118"/>
      <c r="K1018" s="118"/>
    </row>
    <row r="1019" spans="1:11" ht="24.75" hidden="1" customHeight="1">
      <c r="A1019" s="21" t="s">
        <v>608</v>
      </c>
      <c r="B1019" s="227" t="s">
        <v>404</v>
      </c>
      <c r="C1019" s="294" t="s">
        <v>95</v>
      </c>
      <c r="D1019" s="294" t="s">
        <v>529</v>
      </c>
      <c r="E1019" s="223" t="s">
        <v>609</v>
      </c>
      <c r="F1019" s="294" t="s">
        <v>101</v>
      </c>
      <c r="G1019" s="294"/>
      <c r="H1019" s="118"/>
      <c r="I1019" s="118"/>
      <c r="K1019" s="118"/>
    </row>
    <row r="1020" spans="1:11" ht="38.25" hidden="1" customHeight="1">
      <c r="A1020" s="252" t="s">
        <v>190</v>
      </c>
      <c r="B1020" s="227" t="s">
        <v>404</v>
      </c>
      <c r="C1020" s="294" t="s">
        <v>95</v>
      </c>
      <c r="D1020" s="294" t="s">
        <v>529</v>
      </c>
      <c r="E1020" s="223" t="s">
        <v>609</v>
      </c>
      <c r="F1020" s="294" t="s">
        <v>101</v>
      </c>
      <c r="G1020" s="294"/>
      <c r="H1020" s="118"/>
      <c r="I1020" s="118"/>
      <c r="K1020" s="118"/>
    </row>
    <row r="1021" spans="1:11" ht="25.5" hidden="1" customHeight="1">
      <c r="A1021" s="252" t="s">
        <v>115</v>
      </c>
      <c r="B1021" s="227" t="s">
        <v>404</v>
      </c>
      <c r="C1021" s="294" t="s">
        <v>95</v>
      </c>
      <c r="D1021" s="294" t="s">
        <v>529</v>
      </c>
      <c r="E1021" s="223" t="s">
        <v>609</v>
      </c>
      <c r="F1021" s="294" t="s">
        <v>101</v>
      </c>
      <c r="G1021" s="294"/>
      <c r="H1021" s="118"/>
      <c r="I1021" s="118"/>
      <c r="K1021" s="118"/>
    </row>
    <row r="1022" spans="1:11" ht="12.75" hidden="1" customHeight="1">
      <c r="A1022" s="225" t="s">
        <v>11</v>
      </c>
      <c r="B1022" s="227" t="s">
        <v>404</v>
      </c>
      <c r="C1022" s="294" t="s">
        <v>95</v>
      </c>
      <c r="D1022" s="294" t="s">
        <v>529</v>
      </c>
      <c r="E1022" s="223" t="s">
        <v>609</v>
      </c>
      <c r="F1022" s="294" t="s">
        <v>101</v>
      </c>
      <c r="G1022" s="294" t="s">
        <v>12</v>
      </c>
      <c r="H1022" s="118"/>
      <c r="I1022" s="118"/>
      <c r="K1022" s="118"/>
    </row>
    <row r="1023" spans="1:11" ht="51" hidden="1" customHeight="1">
      <c r="A1023" s="224" t="s">
        <v>586</v>
      </c>
      <c r="B1023" s="227" t="s">
        <v>404</v>
      </c>
      <c r="C1023" s="294" t="s">
        <v>95</v>
      </c>
      <c r="D1023" s="294" t="s">
        <v>529</v>
      </c>
      <c r="E1023" s="223" t="s">
        <v>587</v>
      </c>
      <c r="F1023" s="294"/>
      <c r="G1023" s="294"/>
      <c r="H1023" s="118"/>
      <c r="I1023" s="118"/>
      <c r="K1023" s="118"/>
    </row>
    <row r="1024" spans="1:11" ht="38.25" hidden="1" customHeight="1">
      <c r="A1024" s="225" t="s">
        <v>910</v>
      </c>
      <c r="B1024" s="227" t="s">
        <v>404</v>
      </c>
      <c r="C1024" s="294" t="s">
        <v>95</v>
      </c>
      <c r="D1024" s="294" t="s">
        <v>529</v>
      </c>
      <c r="E1024" s="223" t="s">
        <v>587</v>
      </c>
      <c r="F1024" s="294" t="s">
        <v>99</v>
      </c>
      <c r="G1024" s="294"/>
      <c r="H1024" s="118"/>
      <c r="I1024" s="118"/>
      <c r="K1024" s="118"/>
    </row>
    <row r="1025" spans="1:11" ht="12.75" hidden="1" customHeight="1">
      <c r="A1025" s="225" t="s">
        <v>100</v>
      </c>
      <c r="B1025" s="227" t="s">
        <v>404</v>
      </c>
      <c r="C1025" s="294" t="s">
        <v>95</v>
      </c>
      <c r="D1025" s="294" t="s">
        <v>529</v>
      </c>
      <c r="E1025" s="223" t="s">
        <v>587</v>
      </c>
      <c r="F1025" s="294" t="s">
        <v>101</v>
      </c>
      <c r="G1025" s="294"/>
      <c r="H1025" s="118"/>
      <c r="I1025" s="118"/>
      <c r="K1025" s="118"/>
    </row>
    <row r="1026" spans="1:11" ht="12.75" hidden="1" customHeight="1">
      <c r="A1026" s="225" t="s">
        <v>11</v>
      </c>
      <c r="B1026" s="227" t="s">
        <v>404</v>
      </c>
      <c r="C1026" s="294" t="s">
        <v>95</v>
      </c>
      <c r="D1026" s="294" t="s">
        <v>529</v>
      </c>
      <c r="E1026" s="223" t="s">
        <v>587</v>
      </c>
      <c r="F1026" s="294" t="s">
        <v>101</v>
      </c>
      <c r="G1026" s="294" t="s">
        <v>12</v>
      </c>
      <c r="H1026" s="118"/>
      <c r="I1026" s="118"/>
      <c r="K1026" s="118"/>
    </row>
    <row r="1027" spans="1:11" ht="25.5">
      <c r="A1027" s="36" t="s">
        <v>711</v>
      </c>
      <c r="B1027" s="76" t="s">
        <v>404</v>
      </c>
      <c r="C1027" s="178" t="s">
        <v>95</v>
      </c>
      <c r="D1027" s="178" t="s">
        <v>529</v>
      </c>
      <c r="E1027" s="22" t="s">
        <v>723</v>
      </c>
      <c r="F1027" s="178"/>
      <c r="G1027" s="178"/>
      <c r="H1027" s="295">
        <f>H1028</f>
        <v>9730.7999999999993</v>
      </c>
      <c r="I1027" s="295">
        <f>I1028</f>
        <v>6545.7</v>
      </c>
      <c r="K1027" s="295">
        <f>K1028</f>
        <v>6618.7</v>
      </c>
    </row>
    <row r="1028" spans="1:11" ht="43.5" customHeight="1">
      <c r="A1028" s="98" t="s">
        <v>712</v>
      </c>
      <c r="B1028" s="76" t="s">
        <v>404</v>
      </c>
      <c r="C1028" s="178" t="s">
        <v>95</v>
      </c>
      <c r="D1028" s="178" t="s">
        <v>529</v>
      </c>
      <c r="E1028" s="22" t="s">
        <v>713</v>
      </c>
      <c r="F1028" s="178"/>
      <c r="G1028" s="178"/>
      <c r="H1028" s="295">
        <f>H1029+H1059</f>
        <v>9730.7999999999993</v>
      </c>
      <c r="I1028" s="295">
        <f>I1029+I1059</f>
        <v>6545.7</v>
      </c>
      <c r="K1028" s="295">
        <f>K1029+K1059</f>
        <v>6618.7</v>
      </c>
    </row>
    <row r="1029" spans="1:11" ht="60" customHeight="1">
      <c r="A1029" s="133" t="s">
        <v>738</v>
      </c>
      <c r="B1029" s="191" t="s">
        <v>404</v>
      </c>
      <c r="C1029" s="18" t="s">
        <v>95</v>
      </c>
      <c r="D1029" s="18" t="s">
        <v>529</v>
      </c>
      <c r="E1029" s="61" t="s">
        <v>739</v>
      </c>
      <c r="F1029" s="18"/>
      <c r="G1029" s="18"/>
      <c r="H1029" s="295">
        <f>H1034+H1066+H1046+H1038+H1042+H1030</f>
        <v>9730.7999999999993</v>
      </c>
      <c r="I1029" s="295">
        <f>I1034+I1066+I1046+I1038+I1042+I1030</f>
        <v>6545.7</v>
      </c>
      <c r="K1029" s="295">
        <f>K1034+K1066+K1046+K1038+K1042+K1030</f>
        <v>6618.7</v>
      </c>
    </row>
    <row r="1030" spans="1:11" ht="78" hidden="1" customHeight="1">
      <c r="A1030" s="225" t="s">
        <v>1029</v>
      </c>
      <c r="B1030" s="227" t="s">
        <v>404</v>
      </c>
      <c r="C1030" s="294" t="s">
        <v>95</v>
      </c>
      <c r="D1030" s="294" t="s">
        <v>529</v>
      </c>
      <c r="E1030" s="223" t="s">
        <v>984</v>
      </c>
      <c r="F1030" s="294"/>
      <c r="G1030" s="294"/>
      <c r="H1030" s="295">
        <f>H1031</f>
        <v>0</v>
      </c>
      <c r="I1030" s="295">
        <f>I1031</f>
        <v>0</v>
      </c>
      <c r="K1030" s="295">
        <f>K1031</f>
        <v>0</v>
      </c>
    </row>
    <row r="1031" spans="1:11" ht="38.25" hidden="1">
      <c r="A1031" s="225" t="s">
        <v>910</v>
      </c>
      <c r="B1031" s="227" t="s">
        <v>404</v>
      </c>
      <c r="C1031" s="294" t="s">
        <v>95</v>
      </c>
      <c r="D1031" s="294" t="s">
        <v>529</v>
      </c>
      <c r="E1031" s="223" t="s">
        <v>984</v>
      </c>
      <c r="F1031" s="294" t="s">
        <v>99</v>
      </c>
      <c r="G1031" s="294"/>
      <c r="H1031" s="295">
        <f>H1032</f>
        <v>0</v>
      </c>
      <c r="I1031" s="295"/>
      <c r="K1031" s="295"/>
    </row>
    <row r="1032" spans="1:11" hidden="1">
      <c r="A1032" s="225" t="s">
        <v>100</v>
      </c>
      <c r="B1032" s="227" t="s">
        <v>404</v>
      </c>
      <c r="C1032" s="294" t="s">
        <v>95</v>
      </c>
      <c r="D1032" s="294" t="s">
        <v>529</v>
      </c>
      <c r="E1032" s="223" t="s">
        <v>984</v>
      </c>
      <c r="F1032" s="294" t="s">
        <v>101</v>
      </c>
      <c r="G1032" s="294"/>
      <c r="H1032" s="295">
        <f>H1033</f>
        <v>0</v>
      </c>
      <c r="I1032" s="295"/>
      <c r="K1032" s="295"/>
    </row>
    <row r="1033" spans="1:11" hidden="1">
      <c r="A1033" s="225" t="s">
        <v>11</v>
      </c>
      <c r="B1033" s="227" t="s">
        <v>404</v>
      </c>
      <c r="C1033" s="294" t="s">
        <v>95</v>
      </c>
      <c r="D1033" s="294" t="s">
        <v>529</v>
      </c>
      <c r="E1033" s="223" t="s">
        <v>984</v>
      </c>
      <c r="F1033" s="294" t="s">
        <v>101</v>
      </c>
      <c r="G1033" s="294" t="s">
        <v>12</v>
      </c>
      <c r="H1033" s="295"/>
      <c r="I1033" s="295"/>
      <c r="K1033" s="295"/>
    </row>
    <row r="1034" spans="1:11" ht="24.75" customHeight="1">
      <c r="A1034" s="225" t="s">
        <v>307</v>
      </c>
      <c r="B1034" s="227" t="s">
        <v>404</v>
      </c>
      <c r="C1034" s="294" t="s">
        <v>95</v>
      </c>
      <c r="D1034" s="294" t="s">
        <v>529</v>
      </c>
      <c r="E1034" s="223" t="s">
        <v>740</v>
      </c>
      <c r="F1034" s="294"/>
      <c r="G1034" s="294"/>
      <c r="H1034" s="295">
        <f t="shared" ref="H1034:K1036" si="152">H1035</f>
        <v>842.7</v>
      </c>
      <c r="I1034" s="295">
        <f t="shared" si="152"/>
        <v>418</v>
      </c>
      <c r="K1034" s="295">
        <f t="shared" si="152"/>
        <v>418</v>
      </c>
    </row>
    <row r="1035" spans="1:11" ht="38.25">
      <c r="A1035" s="225" t="s">
        <v>910</v>
      </c>
      <c r="B1035" s="227" t="s">
        <v>404</v>
      </c>
      <c r="C1035" s="294" t="s">
        <v>95</v>
      </c>
      <c r="D1035" s="294" t="s">
        <v>529</v>
      </c>
      <c r="E1035" s="223" t="s">
        <v>740</v>
      </c>
      <c r="F1035" s="294" t="s">
        <v>99</v>
      </c>
      <c r="G1035" s="294"/>
      <c r="H1035" s="295">
        <f t="shared" si="152"/>
        <v>842.7</v>
      </c>
      <c r="I1035" s="295">
        <f t="shared" si="152"/>
        <v>418</v>
      </c>
      <c r="K1035" s="295">
        <f t="shared" si="152"/>
        <v>418</v>
      </c>
    </row>
    <row r="1036" spans="1:11" ht="15.75" customHeight="1">
      <c r="A1036" s="225" t="s">
        <v>100</v>
      </c>
      <c r="B1036" s="227" t="s">
        <v>404</v>
      </c>
      <c r="C1036" s="294" t="s">
        <v>95</v>
      </c>
      <c r="D1036" s="294" t="s">
        <v>529</v>
      </c>
      <c r="E1036" s="223" t="s">
        <v>740</v>
      </c>
      <c r="F1036" s="294" t="s">
        <v>101</v>
      </c>
      <c r="G1036" s="294"/>
      <c r="H1036" s="295">
        <f t="shared" si="152"/>
        <v>842.7</v>
      </c>
      <c r="I1036" s="295">
        <f t="shared" si="152"/>
        <v>418</v>
      </c>
      <c r="K1036" s="295">
        <f t="shared" si="152"/>
        <v>418</v>
      </c>
    </row>
    <row r="1037" spans="1:11">
      <c r="A1037" s="225" t="s">
        <v>9</v>
      </c>
      <c r="B1037" s="227" t="s">
        <v>404</v>
      </c>
      <c r="C1037" s="294" t="s">
        <v>95</v>
      </c>
      <c r="D1037" s="294" t="s">
        <v>529</v>
      </c>
      <c r="E1037" s="223" t="s">
        <v>740</v>
      </c>
      <c r="F1037" s="294" t="s">
        <v>101</v>
      </c>
      <c r="G1037" s="294" t="s">
        <v>10</v>
      </c>
      <c r="H1037" s="120">
        <v>842.7</v>
      </c>
      <c r="I1037" s="120">
        <v>418</v>
      </c>
      <c r="K1037" s="120">
        <v>418</v>
      </c>
    </row>
    <row r="1038" spans="1:11" ht="25.5">
      <c r="A1038" s="225" t="s">
        <v>634</v>
      </c>
      <c r="B1038" s="78" t="s">
        <v>404</v>
      </c>
      <c r="C1038" s="294" t="s">
        <v>95</v>
      </c>
      <c r="D1038" s="294" t="s">
        <v>529</v>
      </c>
      <c r="E1038" s="223" t="s">
        <v>1051</v>
      </c>
      <c r="F1038" s="294"/>
      <c r="G1038" s="294"/>
      <c r="H1038" s="229">
        <f t="shared" ref="H1038:K1040" si="153">H1039</f>
        <v>7379.6</v>
      </c>
      <c r="I1038" s="229">
        <f t="shared" si="153"/>
        <v>5295.2</v>
      </c>
      <c r="K1038" s="229">
        <f t="shared" si="153"/>
        <v>5368.2</v>
      </c>
    </row>
    <row r="1039" spans="1:11" ht="38.25">
      <c r="A1039" s="225" t="s">
        <v>910</v>
      </c>
      <c r="B1039" s="78" t="s">
        <v>404</v>
      </c>
      <c r="C1039" s="294" t="s">
        <v>95</v>
      </c>
      <c r="D1039" s="294" t="s">
        <v>529</v>
      </c>
      <c r="E1039" s="223" t="s">
        <v>1051</v>
      </c>
      <c r="F1039" s="294" t="s">
        <v>99</v>
      </c>
      <c r="G1039" s="294"/>
      <c r="H1039" s="229">
        <f t="shared" si="153"/>
        <v>7379.6</v>
      </c>
      <c r="I1039" s="229">
        <f t="shared" si="153"/>
        <v>5295.2</v>
      </c>
      <c r="K1039" s="229">
        <f t="shared" si="153"/>
        <v>5368.2</v>
      </c>
    </row>
    <row r="1040" spans="1:11">
      <c r="A1040" s="225" t="s">
        <v>100</v>
      </c>
      <c r="B1040" s="78" t="s">
        <v>404</v>
      </c>
      <c r="C1040" s="294" t="s">
        <v>95</v>
      </c>
      <c r="D1040" s="294" t="s">
        <v>529</v>
      </c>
      <c r="E1040" s="223" t="s">
        <v>1051</v>
      </c>
      <c r="F1040" s="294" t="s">
        <v>101</v>
      </c>
      <c r="G1040" s="294"/>
      <c r="H1040" s="229">
        <f t="shared" si="153"/>
        <v>7379.6</v>
      </c>
      <c r="I1040" s="229">
        <f t="shared" si="153"/>
        <v>5295.2</v>
      </c>
      <c r="K1040" s="229">
        <f t="shared" si="153"/>
        <v>5368.2</v>
      </c>
    </row>
    <row r="1041" spans="1:11">
      <c r="A1041" s="225" t="s">
        <v>9</v>
      </c>
      <c r="B1041" s="78" t="s">
        <v>404</v>
      </c>
      <c r="C1041" s="294" t="s">
        <v>95</v>
      </c>
      <c r="D1041" s="294" t="s">
        <v>529</v>
      </c>
      <c r="E1041" s="223" t="s">
        <v>1051</v>
      </c>
      <c r="F1041" s="294" t="s">
        <v>101</v>
      </c>
      <c r="G1041" s="294" t="s">
        <v>10</v>
      </c>
      <c r="H1041" s="120">
        <v>7379.6</v>
      </c>
      <c r="I1041" s="120">
        <v>5295.2</v>
      </c>
      <c r="K1041" s="120">
        <v>5368.2</v>
      </c>
    </row>
    <row r="1042" spans="1:11" ht="27" customHeight="1">
      <c r="A1042" s="225" t="s">
        <v>633</v>
      </c>
      <c r="B1042" s="78" t="s">
        <v>404</v>
      </c>
      <c r="C1042" s="294" t="s">
        <v>95</v>
      </c>
      <c r="D1042" s="294" t="s">
        <v>529</v>
      </c>
      <c r="E1042" s="223" t="s">
        <v>1052</v>
      </c>
      <c r="F1042" s="294"/>
      <c r="G1042" s="294"/>
      <c r="H1042" s="229">
        <f t="shared" ref="H1042:K1044" si="154">H1043</f>
        <v>1078.8</v>
      </c>
      <c r="I1042" s="229">
        <f t="shared" si="154"/>
        <v>832.5</v>
      </c>
      <c r="K1042" s="229">
        <f t="shared" si="154"/>
        <v>832.5</v>
      </c>
    </row>
    <row r="1043" spans="1:11" ht="38.25">
      <c r="A1043" s="225" t="s">
        <v>910</v>
      </c>
      <c r="B1043" s="78" t="s">
        <v>404</v>
      </c>
      <c r="C1043" s="294" t="s">
        <v>95</v>
      </c>
      <c r="D1043" s="294" t="s">
        <v>529</v>
      </c>
      <c r="E1043" s="223" t="s">
        <v>1052</v>
      </c>
      <c r="F1043" s="294" t="s">
        <v>99</v>
      </c>
      <c r="G1043" s="294"/>
      <c r="H1043" s="229">
        <f t="shared" si="154"/>
        <v>1078.8</v>
      </c>
      <c r="I1043" s="229">
        <f t="shared" si="154"/>
        <v>832.5</v>
      </c>
      <c r="K1043" s="229">
        <f t="shared" si="154"/>
        <v>832.5</v>
      </c>
    </row>
    <row r="1044" spans="1:11">
      <c r="A1044" s="225" t="s">
        <v>100</v>
      </c>
      <c r="B1044" s="78" t="s">
        <v>404</v>
      </c>
      <c r="C1044" s="294" t="s">
        <v>95</v>
      </c>
      <c r="D1044" s="294" t="s">
        <v>529</v>
      </c>
      <c r="E1044" s="223" t="s">
        <v>1052</v>
      </c>
      <c r="F1044" s="294" t="s">
        <v>101</v>
      </c>
      <c r="G1044" s="294"/>
      <c r="H1044" s="229">
        <f t="shared" si="154"/>
        <v>1078.8</v>
      </c>
      <c r="I1044" s="229">
        <f t="shared" si="154"/>
        <v>832.5</v>
      </c>
      <c r="K1044" s="229">
        <f t="shared" si="154"/>
        <v>832.5</v>
      </c>
    </row>
    <row r="1045" spans="1:11">
      <c r="A1045" s="225" t="s">
        <v>9</v>
      </c>
      <c r="B1045" s="78" t="s">
        <v>404</v>
      </c>
      <c r="C1045" s="294" t="s">
        <v>95</v>
      </c>
      <c r="D1045" s="294" t="s">
        <v>529</v>
      </c>
      <c r="E1045" s="223" t="s">
        <v>1052</v>
      </c>
      <c r="F1045" s="294" t="s">
        <v>101</v>
      </c>
      <c r="G1045" s="294" t="s">
        <v>10</v>
      </c>
      <c r="H1045" s="120">
        <v>1078.8</v>
      </c>
      <c r="I1045" s="120">
        <v>832.5</v>
      </c>
      <c r="K1045" s="120">
        <v>832.5</v>
      </c>
    </row>
    <row r="1046" spans="1:11" ht="25.5" customHeight="1">
      <c r="A1046" s="304" t="s">
        <v>1033</v>
      </c>
      <c r="B1046" s="78" t="s">
        <v>404</v>
      </c>
      <c r="C1046" s="294" t="s">
        <v>95</v>
      </c>
      <c r="D1046" s="294" t="s">
        <v>529</v>
      </c>
      <c r="E1046" s="223" t="s">
        <v>1053</v>
      </c>
      <c r="F1046" s="294"/>
      <c r="G1046" s="294"/>
      <c r="H1046" s="229">
        <f>H1047+H1056</f>
        <v>429.7</v>
      </c>
      <c r="I1046" s="229">
        <f>I1047+I1056</f>
        <v>0</v>
      </c>
      <c r="K1046" s="229">
        <f>K1047+K1056</f>
        <v>0</v>
      </c>
    </row>
    <row r="1047" spans="1:11" ht="38.25">
      <c r="A1047" s="225" t="s">
        <v>910</v>
      </c>
      <c r="B1047" s="78" t="s">
        <v>404</v>
      </c>
      <c r="C1047" s="294" t="s">
        <v>95</v>
      </c>
      <c r="D1047" s="294" t="s">
        <v>529</v>
      </c>
      <c r="E1047" s="223" t="s">
        <v>1053</v>
      </c>
      <c r="F1047" s="294" t="s">
        <v>99</v>
      </c>
      <c r="G1047" s="294"/>
      <c r="H1047" s="229">
        <f>H1048+H1052+H1050+H1054</f>
        <v>429.7</v>
      </c>
      <c r="I1047" s="229">
        <f>I1048+I1052+I1050+I1054</f>
        <v>0</v>
      </c>
      <c r="K1047" s="229">
        <f>K1048+K1052+K1050+K1054</f>
        <v>0</v>
      </c>
    </row>
    <row r="1048" spans="1:11" ht="16.5" customHeight="1">
      <c r="A1048" s="225" t="s">
        <v>100</v>
      </c>
      <c r="B1048" s="78" t="s">
        <v>404</v>
      </c>
      <c r="C1048" s="294" t="s">
        <v>95</v>
      </c>
      <c r="D1048" s="294" t="s">
        <v>529</v>
      </c>
      <c r="E1048" s="223" t="s">
        <v>1053</v>
      </c>
      <c r="F1048" s="294" t="s">
        <v>101</v>
      </c>
      <c r="G1048" s="294"/>
      <c r="H1048" s="229">
        <f>H1049</f>
        <v>429.7</v>
      </c>
      <c r="I1048" s="229">
        <f>I1049</f>
        <v>0</v>
      </c>
      <c r="K1048" s="229">
        <f>K1049</f>
        <v>0</v>
      </c>
    </row>
    <row r="1049" spans="1:11">
      <c r="A1049" s="225" t="s">
        <v>9</v>
      </c>
      <c r="B1049" s="78" t="s">
        <v>404</v>
      </c>
      <c r="C1049" s="294" t="s">
        <v>95</v>
      </c>
      <c r="D1049" s="294" t="s">
        <v>529</v>
      </c>
      <c r="E1049" s="223" t="s">
        <v>1053</v>
      </c>
      <c r="F1049" s="294" t="s">
        <v>101</v>
      </c>
      <c r="G1049" s="294" t="s">
        <v>10</v>
      </c>
      <c r="H1049" s="120">
        <v>429.7</v>
      </c>
      <c r="I1049" s="120"/>
      <c r="K1049" s="120"/>
    </row>
    <row r="1050" spans="1:11" ht="25.5" hidden="1">
      <c r="A1050" s="255" t="s">
        <v>934</v>
      </c>
      <c r="B1050" s="276" t="s">
        <v>404</v>
      </c>
      <c r="C1050" s="277" t="s">
        <v>95</v>
      </c>
      <c r="D1050" s="277" t="s">
        <v>529</v>
      </c>
      <c r="E1050" s="278" t="s">
        <v>932</v>
      </c>
      <c r="F1050" s="277" t="s">
        <v>101</v>
      </c>
      <c r="G1050" s="279" t="s">
        <v>519</v>
      </c>
      <c r="H1050" s="229">
        <f>H1051</f>
        <v>0</v>
      </c>
      <c r="I1050" s="229">
        <f>I1051</f>
        <v>0</v>
      </c>
      <c r="K1050" s="229">
        <f>K1051</f>
        <v>0</v>
      </c>
    </row>
    <row r="1051" spans="1:11" ht="15" hidden="1">
      <c r="A1051" s="267" t="s">
        <v>9</v>
      </c>
      <c r="B1051" s="276" t="s">
        <v>404</v>
      </c>
      <c r="C1051" s="277" t="s">
        <v>95</v>
      </c>
      <c r="D1051" s="277" t="s">
        <v>529</v>
      </c>
      <c r="E1051" s="278" t="s">
        <v>932</v>
      </c>
      <c r="F1051" s="277" t="s">
        <v>933</v>
      </c>
      <c r="G1051" s="279">
        <v>1</v>
      </c>
      <c r="H1051" s="120"/>
      <c r="I1051" s="120"/>
      <c r="K1051" s="120"/>
    </row>
    <row r="1052" spans="1:11" ht="15" hidden="1">
      <c r="A1052" s="255" t="s">
        <v>927</v>
      </c>
      <c r="B1052" s="276" t="s">
        <v>404</v>
      </c>
      <c r="C1052" s="277" t="s">
        <v>95</v>
      </c>
      <c r="D1052" s="277" t="s">
        <v>529</v>
      </c>
      <c r="E1052" s="278" t="s">
        <v>932</v>
      </c>
      <c r="F1052" s="277" t="s">
        <v>928</v>
      </c>
      <c r="G1052" s="279" t="s">
        <v>519</v>
      </c>
      <c r="H1052" s="229">
        <f>H1053</f>
        <v>0</v>
      </c>
      <c r="I1052" s="229">
        <f>I1053</f>
        <v>0</v>
      </c>
      <c r="K1052" s="229">
        <f>K1053</f>
        <v>0</v>
      </c>
    </row>
    <row r="1053" spans="1:11" ht="15" hidden="1">
      <c r="A1053" s="267" t="s">
        <v>9</v>
      </c>
      <c r="B1053" s="276" t="s">
        <v>404</v>
      </c>
      <c r="C1053" s="277" t="s">
        <v>95</v>
      </c>
      <c r="D1053" s="277" t="s">
        <v>529</v>
      </c>
      <c r="E1053" s="278" t="s">
        <v>932</v>
      </c>
      <c r="F1053" s="277" t="s">
        <v>935</v>
      </c>
      <c r="G1053" s="279">
        <v>1</v>
      </c>
      <c r="H1053" s="120"/>
      <c r="I1053" s="120"/>
      <c r="K1053" s="120"/>
    </row>
    <row r="1054" spans="1:11" ht="67.5" hidden="1" customHeight="1">
      <c r="A1054" s="20" t="s">
        <v>929</v>
      </c>
      <c r="B1054" s="276" t="s">
        <v>404</v>
      </c>
      <c r="C1054" s="277" t="s">
        <v>95</v>
      </c>
      <c r="D1054" s="277" t="s">
        <v>529</v>
      </c>
      <c r="E1054" s="278" t="s">
        <v>932</v>
      </c>
      <c r="F1054" s="277" t="s">
        <v>930</v>
      </c>
      <c r="G1054" s="279"/>
      <c r="H1054" s="229">
        <f>H1055</f>
        <v>0</v>
      </c>
      <c r="I1054" s="229">
        <f>I1055</f>
        <v>0</v>
      </c>
      <c r="K1054" s="229">
        <f>K1055</f>
        <v>0</v>
      </c>
    </row>
    <row r="1055" spans="1:11" ht="15" hidden="1">
      <c r="A1055" s="267" t="s">
        <v>9</v>
      </c>
      <c r="B1055" s="227" t="s">
        <v>404</v>
      </c>
      <c r="C1055" s="294" t="s">
        <v>95</v>
      </c>
      <c r="D1055" s="294" t="s">
        <v>529</v>
      </c>
      <c r="E1055" s="278" t="s">
        <v>932</v>
      </c>
      <c r="F1055" s="277" t="s">
        <v>936</v>
      </c>
      <c r="G1055" s="279">
        <v>1</v>
      </c>
      <c r="H1055" s="120"/>
      <c r="I1055" s="120"/>
      <c r="K1055" s="120"/>
    </row>
    <row r="1056" spans="1:11" ht="15" hidden="1">
      <c r="A1056" s="20" t="s">
        <v>30</v>
      </c>
      <c r="B1056" s="276" t="s">
        <v>404</v>
      </c>
      <c r="C1056" s="277" t="s">
        <v>95</v>
      </c>
      <c r="D1056" s="277" t="s">
        <v>529</v>
      </c>
      <c r="E1056" s="278" t="s">
        <v>740</v>
      </c>
      <c r="F1056" s="277" t="s">
        <v>31</v>
      </c>
      <c r="G1056" s="279"/>
      <c r="H1056" s="229">
        <f t="shared" ref="H1056:K1057" si="155">H1057</f>
        <v>0</v>
      </c>
      <c r="I1056" s="229">
        <f t="shared" si="155"/>
        <v>0</v>
      </c>
      <c r="K1056" s="229">
        <f t="shared" si="155"/>
        <v>0</v>
      </c>
    </row>
    <row r="1057" spans="1:11" ht="63.75" hidden="1">
      <c r="A1057" s="20" t="s">
        <v>931</v>
      </c>
      <c r="B1057" s="276" t="s">
        <v>404</v>
      </c>
      <c r="C1057" s="277" t="s">
        <v>95</v>
      </c>
      <c r="D1057" s="277" t="s">
        <v>529</v>
      </c>
      <c r="E1057" s="278" t="s">
        <v>932</v>
      </c>
      <c r="F1057" s="277" t="s">
        <v>70</v>
      </c>
      <c r="G1057" s="279" t="s">
        <v>519</v>
      </c>
      <c r="H1057" s="229">
        <f t="shared" si="155"/>
        <v>0</v>
      </c>
      <c r="I1057" s="229">
        <f t="shared" si="155"/>
        <v>0</v>
      </c>
      <c r="K1057" s="229">
        <f t="shared" si="155"/>
        <v>0</v>
      </c>
    </row>
    <row r="1058" spans="1:11" ht="15" hidden="1">
      <c r="A1058" s="267" t="s">
        <v>9</v>
      </c>
      <c r="B1058" s="227" t="s">
        <v>404</v>
      </c>
      <c r="C1058" s="294" t="s">
        <v>95</v>
      </c>
      <c r="D1058" s="294" t="s">
        <v>529</v>
      </c>
      <c r="E1058" s="278" t="s">
        <v>932</v>
      </c>
      <c r="F1058" s="277" t="s">
        <v>70</v>
      </c>
      <c r="G1058" s="279">
        <v>1</v>
      </c>
      <c r="H1058" s="120"/>
      <c r="I1058" s="120"/>
      <c r="K1058" s="120"/>
    </row>
    <row r="1059" spans="1:11" ht="38.25" hidden="1">
      <c r="A1059" s="225" t="s">
        <v>895</v>
      </c>
      <c r="B1059" s="227" t="s">
        <v>404</v>
      </c>
      <c r="C1059" s="294" t="s">
        <v>95</v>
      </c>
      <c r="D1059" s="294" t="s">
        <v>529</v>
      </c>
      <c r="E1059" s="223" t="s">
        <v>896</v>
      </c>
      <c r="F1059" s="294"/>
      <c r="G1059" s="294"/>
      <c r="H1059" s="229">
        <f t="shared" ref="H1059:K1061" si="156">H1060</f>
        <v>0</v>
      </c>
      <c r="I1059" s="229">
        <f t="shared" si="156"/>
        <v>0</v>
      </c>
      <c r="K1059" s="229">
        <f t="shared" si="156"/>
        <v>0</v>
      </c>
    </row>
    <row r="1060" spans="1:11" ht="50.25" hidden="1" customHeight="1">
      <c r="A1060" s="267" t="s">
        <v>941</v>
      </c>
      <c r="B1060" s="227" t="s">
        <v>404</v>
      </c>
      <c r="C1060" s="294" t="s">
        <v>95</v>
      </c>
      <c r="D1060" s="294" t="s">
        <v>529</v>
      </c>
      <c r="E1060" s="269" t="s">
        <v>879</v>
      </c>
      <c r="F1060" s="294"/>
      <c r="G1060" s="294"/>
      <c r="H1060" s="295">
        <f t="shared" si="156"/>
        <v>0</v>
      </c>
      <c r="I1060" s="295">
        <f t="shared" si="156"/>
        <v>0</v>
      </c>
      <c r="K1060" s="295">
        <f t="shared" si="156"/>
        <v>0</v>
      </c>
    </row>
    <row r="1061" spans="1:11" ht="38.25" hidden="1">
      <c r="A1061" s="267" t="s">
        <v>910</v>
      </c>
      <c r="B1061" s="227" t="s">
        <v>404</v>
      </c>
      <c r="C1061" s="294" t="s">
        <v>95</v>
      </c>
      <c r="D1061" s="294" t="s">
        <v>529</v>
      </c>
      <c r="E1061" s="269" t="s">
        <v>879</v>
      </c>
      <c r="F1061" s="294" t="s">
        <v>99</v>
      </c>
      <c r="G1061" s="294"/>
      <c r="H1061" s="295">
        <f t="shared" si="156"/>
        <v>0</v>
      </c>
      <c r="I1061" s="295">
        <f t="shared" si="156"/>
        <v>0</v>
      </c>
      <c r="K1061" s="295">
        <f t="shared" si="156"/>
        <v>0</v>
      </c>
    </row>
    <row r="1062" spans="1:11" ht="17.25" hidden="1" customHeight="1">
      <c r="A1062" s="267" t="s">
        <v>100</v>
      </c>
      <c r="B1062" s="227" t="s">
        <v>404</v>
      </c>
      <c r="C1062" s="294" t="s">
        <v>95</v>
      </c>
      <c r="D1062" s="294" t="s">
        <v>529</v>
      </c>
      <c r="E1062" s="269" t="s">
        <v>879</v>
      </c>
      <c r="F1062" s="294" t="s">
        <v>101</v>
      </c>
      <c r="G1062" s="294"/>
      <c r="H1062" s="295">
        <f>H1065+H1063+H1064</f>
        <v>0</v>
      </c>
      <c r="I1062" s="295">
        <f>I1065+I1063+I1064</f>
        <v>0</v>
      </c>
      <c r="K1062" s="295">
        <f>K1065+K1063+K1064</f>
        <v>0</v>
      </c>
    </row>
    <row r="1063" spans="1:11" ht="17.25" hidden="1" customHeight="1">
      <c r="A1063" s="267" t="s">
        <v>9</v>
      </c>
      <c r="B1063" s="227" t="s">
        <v>404</v>
      </c>
      <c r="C1063" s="294" t="s">
        <v>95</v>
      </c>
      <c r="D1063" s="294" t="s">
        <v>529</v>
      </c>
      <c r="E1063" s="269" t="s">
        <v>879</v>
      </c>
      <c r="F1063" s="294" t="s">
        <v>101</v>
      </c>
      <c r="G1063" s="294" t="s">
        <v>10</v>
      </c>
      <c r="H1063" s="270"/>
      <c r="I1063" s="270"/>
      <c r="K1063" s="270"/>
    </row>
    <row r="1064" spans="1:11" ht="17.25" hidden="1" customHeight="1">
      <c r="A1064" s="267" t="s">
        <v>11</v>
      </c>
      <c r="B1064" s="227" t="s">
        <v>404</v>
      </c>
      <c r="C1064" s="294" t="s">
        <v>95</v>
      </c>
      <c r="D1064" s="294" t="s">
        <v>529</v>
      </c>
      <c r="E1064" s="269" t="s">
        <v>879</v>
      </c>
      <c r="F1064" s="294" t="s">
        <v>101</v>
      </c>
      <c r="G1064" s="294" t="s">
        <v>12</v>
      </c>
      <c r="H1064" s="270"/>
      <c r="I1064" s="270"/>
      <c r="K1064" s="270"/>
    </row>
    <row r="1065" spans="1:11" hidden="1">
      <c r="A1065" s="267" t="s">
        <v>628</v>
      </c>
      <c r="B1065" s="227" t="s">
        <v>404</v>
      </c>
      <c r="C1065" s="294" t="s">
        <v>95</v>
      </c>
      <c r="D1065" s="294" t="s">
        <v>529</v>
      </c>
      <c r="E1065" s="269" t="s">
        <v>879</v>
      </c>
      <c r="F1065" s="294" t="s">
        <v>101</v>
      </c>
      <c r="G1065" s="294" t="s">
        <v>197</v>
      </c>
      <c r="H1065" s="120"/>
      <c r="I1065" s="118"/>
      <c r="K1065" s="118"/>
    </row>
    <row r="1066" spans="1:11" ht="51" hidden="1" customHeight="1">
      <c r="A1066" s="249" t="s">
        <v>586</v>
      </c>
      <c r="B1066" s="227" t="s">
        <v>404</v>
      </c>
      <c r="C1066" s="294" t="s">
        <v>95</v>
      </c>
      <c r="D1066" s="294" t="s">
        <v>529</v>
      </c>
      <c r="E1066" s="223" t="s">
        <v>835</v>
      </c>
      <c r="F1066" s="294"/>
      <c r="G1066" s="294"/>
      <c r="H1066" s="202">
        <f t="shared" ref="H1066:K1068" si="157">H1067</f>
        <v>0</v>
      </c>
      <c r="I1066" s="202">
        <f t="shared" si="157"/>
        <v>0</v>
      </c>
      <c r="K1066" s="202">
        <f t="shared" si="157"/>
        <v>0</v>
      </c>
    </row>
    <row r="1067" spans="1:11" ht="38.25" hidden="1" customHeight="1">
      <c r="A1067" s="225" t="s">
        <v>111</v>
      </c>
      <c r="B1067" s="227" t="s">
        <v>404</v>
      </c>
      <c r="C1067" s="294" t="s">
        <v>95</v>
      </c>
      <c r="D1067" s="294" t="s">
        <v>529</v>
      </c>
      <c r="E1067" s="223" t="s">
        <v>835</v>
      </c>
      <c r="F1067" s="294" t="s">
        <v>99</v>
      </c>
      <c r="G1067" s="294"/>
      <c r="H1067" s="295">
        <f t="shared" si="157"/>
        <v>0</v>
      </c>
      <c r="I1067" s="295">
        <f t="shared" si="157"/>
        <v>0</v>
      </c>
      <c r="K1067" s="295">
        <f t="shared" si="157"/>
        <v>0</v>
      </c>
    </row>
    <row r="1068" spans="1:11" ht="12.75" hidden="1" customHeight="1">
      <c r="A1068" s="225" t="s">
        <v>100</v>
      </c>
      <c r="B1068" s="227" t="s">
        <v>404</v>
      </c>
      <c r="C1068" s="294" t="s">
        <v>95</v>
      </c>
      <c r="D1068" s="294" t="s">
        <v>529</v>
      </c>
      <c r="E1068" s="223" t="s">
        <v>835</v>
      </c>
      <c r="F1068" s="294" t="s">
        <v>101</v>
      </c>
      <c r="G1068" s="294"/>
      <c r="H1068" s="295">
        <f t="shared" si="157"/>
        <v>0</v>
      </c>
      <c r="I1068" s="295">
        <f t="shared" si="157"/>
        <v>0</v>
      </c>
      <c r="K1068" s="295">
        <f t="shared" si="157"/>
        <v>0</v>
      </c>
    </row>
    <row r="1069" spans="1:11" ht="15" hidden="1" customHeight="1">
      <c r="A1069" s="225" t="s">
        <v>11</v>
      </c>
      <c r="B1069" s="227" t="s">
        <v>404</v>
      </c>
      <c r="C1069" s="294" t="s">
        <v>95</v>
      </c>
      <c r="D1069" s="294" t="s">
        <v>529</v>
      </c>
      <c r="E1069" s="223" t="s">
        <v>835</v>
      </c>
      <c r="F1069" s="294" t="s">
        <v>101</v>
      </c>
      <c r="G1069" s="294" t="s">
        <v>12</v>
      </c>
      <c r="H1069" s="118"/>
      <c r="I1069" s="118"/>
      <c r="K1069" s="118"/>
    </row>
    <row r="1070" spans="1:11" ht="12.75" hidden="1" customHeight="1">
      <c r="A1070" s="225" t="s">
        <v>9</v>
      </c>
      <c r="B1070" s="227" t="s">
        <v>404</v>
      </c>
      <c r="C1070" s="294" t="s">
        <v>95</v>
      </c>
      <c r="D1070" s="294" t="s">
        <v>529</v>
      </c>
      <c r="E1070" s="223" t="s">
        <v>318</v>
      </c>
      <c r="F1070" s="294" t="s">
        <v>101</v>
      </c>
      <c r="G1070" s="294" t="s">
        <v>10</v>
      </c>
      <c r="H1070" s="118"/>
      <c r="I1070" s="118"/>
      <c r="K1070" s="118"/>
    </row>
    <row r="1071" spans="1:11" ht="12.75" hidden="1" customHeight="1">
      <c r="A1071" s="36" t="s">
        <v>16</v>
      </c>
      <c r="B1071" s="76" t="s">
        <v>404</v>
      </c>
      <c r="C1071" s="178" t="s">
        <v>95</v>
      </c>
      <c r="D1071" s="178" t="s">
        <v>529</v>
      </c>
      <c r="E1071" s="22" t="s">
        <v>651</v>
      </c>
      <c r="F1071" s="178"/>
      <c r="G1071" s="178"/>
      <c r="H1071" s="229">
        <f>H1072+H1076+H1084+H1080</f>
        <v>0</v>
      </c>
      <c r="I1071" s="229">
        <f>I1072+I1076+I1084+I1080</f>
        <v>0</v>
      </c>
      <c r="K1071" s="229">
        <f>K1072+K1076+K1084+K1080</f>
        <v>0</v>
      </c>
    </row>
    <row r="1072" spans="1:11" ht="25.5" hidden="1">
      <c r="A1072" s="225" t="s">
        <v>307</v>
      </c>
      <c r="B1072" s="227" t="s">
        <v>404</v>
      </c>
      <c r="C1072" s="294" t="s">
        <v>95</v>
      </c>
      <c r="D1072" s="294" t="s">
        <v>529</v>
      </c>
      <c r="E1072" s="223" t="s">
        <v>748</v>
      </c>
      <c r="F1072" s="294"/>
      <c r="G1072" s="294"/>
      <c r="H1072" s="229">
        <f t="shared" ref="H1072:K1074" si="158">H1073</f>
        <v>0</v>
      </c>
      <c r="I1072" s="229">
        <f t="shared" si="158"/>
        <v>0</v>
      </c>
      <c r="K1072" s="229">
        <f t="shared" si="158"/>
        <v>0</v>
      </c>
    </row>
    <row r="1073" spans="1:11" ht="38.25" hidden="1">
      <c r="A1073" s="225" t="s">
        <v>910</v>
      </c>
      <c r="B1073" s="227" t="s">
        <v>404</v>
      </c>
      <c r="C1073" s="294" t="s">
        <v>95</v>
      </c>
      <c r="D1073" s="294" t="s">
        <v>529</v>
      </c>
      <c r="E1073" s="223" t="s">
        <v>748</v>
      </c>
      <c r="F1073" s="294" t="s">
        <v>99</v>
      </c>
      <c r="G1073" s="294"/>
      <c r="H1073" s="229">
        <f t="shared" si="158"/>
        <v>0</v>
      </c>
      <c r="I1073" s="229">
        <f t="shared" si="158"/>
        <v>0</v>
      </c>
      <c r="K1073" s="229">
        <f t="shared" si="158"/>
        <v>0</v>
      </c>
    </row>
    <row r="1074" spans="1:11" hidden="1">
      <c r="A1074" s="225" t="s">
        <v>100</v>
      </c>
      <c r="B1074" s="227" t="s">
        <v>404</v>
      </c>
      <c r="C1074" s="294" t="s">
        <v>95</v>
      </c>
      <c r="D1074" s="294" t="s">
        <v>529</v>
      </c>
      <c r="E1074" s="223" t="s">
        <v>748</v>
      </c>
      <c r="F1074" s="294" t="s">
        <v>101</v>
      </c>
      <c r="G1074" s="294"/>
      <c r="H1074" s="229">
        <f t="shared" si="158"/>
        <v>0</v>
      </c>
      <c r="I1074" s="229">
        <f t="shared" si="158"/>
        <v>0</v>
      </c>
      <c r="K1074" s="229">
        <f t="shared" si="158"/>
        <v>0</v>
      </c>
    </row>
    <row r="1075" spans="1:11" ht="12.75" hidden="1" customHeight="1">
      <c r="A1075" s="225" t="s">
        <v>9</v>
      </c>
      <c r="B1075" s="227" t="s">
        <v>404</v>
      </c>
      <c r="C1075" s="294" t="s">
        <v>95</v>
      </c>
      <c r="D1075" s="294" t="s">
        <v>529</v>
      </c>
      <c r="E1075" s="223" t="s">
        <v>748</v>
      </c>
      <c r="F1075" s="294" t="s">
        <v>101</v>
      </c>
      <c r="G1075" s="294" t="s">
        <v>10</v>
      </c>
      <c r="H1075" s="120"/>
      <c r="I1075" s="120"/>
      <c r="K1075" s="120"/>
    </row>
    <row r="1076" spans="1:11" ht="25.5" hidden="1">
      <c r="A1076" s="225" t="s">
        <v>634</v>
      </c>
      <c r="B1076" s="78" t="s">
        <v>404</v>
      </c>
      <c r="C1076" s="294" t="s">
        <v>95</v>
      </c>
      <c r="D1076" s="294" t="s">
        <v>529</v>
      </c>
      <c r="E1076" s="223" t="s">
        <v>958</v>
      </c>
      <c r="F1076" s="294"/>
      <c r="G1076" s="294"/>
      <c r="H1076" s="229">
        <f t="shared" ref="H1076:K1078" si="159">H1077</f>
        <v>0</v>
      </c>
      <c r="I1076" s="229">
        <f t="shared" si="159"/>
        <v>0</v>
      </c>
      <c r="K1076" s="229">
        <f t="shared" si="159"/>
        <v>0</v>
      </c>
    </row>
    <row r="1077" spans="1:11" ht="38.25" hidden="1">
      <c r="A1077" s="225" t="s">
        <v>910</v>
      </c>
      <c r="B1077" s="78" t="s">
        <v>404</v>
      </c>
      <c r="C1077" s="294" t="s">
        <v>95</v>
      </c>
      <c r="D1077" s="294" t="s">
        <v>529</v>
      </c>
      <c r="E1077" s="223" t="s">
        <v>958</v>
      </c>
      <c r="F1077" s="294" t="s">
        <v>99</v>
      </c>
      <c r="G1077" s="294"/>
      <c r="H1077" s="229">
        <f t="shared" si="159"/>
        <v>0</v>
      </c>
      <c r="I1077" s="229">
        <f t="shared" si="159"/>
        <v>0</v>
      </c>
      <c r="K1077" s="229">
        <f t="shared" si="159"/>
        <v>0</v>
      </c>
    </row>
    <row r="1078" spans="1:11" hidden="1">
      <c r="A1078" s="225" t="s">
        <v>100</v>
      </c>
      <c r="B1078" s="78" t="s">
        <v>404</v>
      </c>
      <c r="C1078" s="294" t="s">
        <v>95</v>
      </c>
      <c r="D1078" s="294" t="s">
        <v>529</v>
      </c>
      <c r="E1078" s="223" t="s">
        <v>958</v>
      </c>
      <c r="F1078" s="294" t="s">
        <v>101</v>
      </c>
      <c r="G1078" s="294"/>
      <c r="H1078" s="229">
        <f t="shared" si="159"/>
        <v>0</v>
      </c>
      <c r="I1078" s="229">
        <f t="shared" si="159"/>
        <v>0</v>
      </c>
      <c r="K1078" s="229">
        <f t="shared" si="159"/>
        <v>0</v>
      </c>
    </row>
    <row r="1079" spans="1:11" ht="12.75" hidden="1" customHeight="1">
      <c r="A1079" s="225" t="s">
        <v>9</v>
      </c>
      <c r="B1079" s="78" t="s">
        <v>404</v>
      </c>
      <c r="C1079" s="294" t="s">
        <v>95</v>
      </c>
      <c r="D1079" s="294" t="s">
        <v>529</v>
      </c>
      <c r="E1079" s="223" t="s">
        <v>958</v>
      </c>
      <c r="F1079" s="294" t="s">
        <v>101</v>
      </c>
      <c r="G1079" s="294" t="s">
        <v>10</v>
      </c>
      <c r="H1079" s="120"/>
      <c r="I1079" s="120"/>
      <c r="K1079" s="120"/>
    </row>
    <row r="1080" spans="1:11" ht="76.5" hidden="1" customHeight="1">
      <c r="A1080" s="225" t="s">
        <v>1029</v>
      </c>
      <c r="B1080" s="227" t="s">
        <v>404</v>
      </c>
      <c r="C1080" s="294" t="s">
        <v>95</v>
      </c>
      <c r="D1080" s="294" t="s">
        <v>529</v>
      </c>
      <c r="E1080" s="223" t="s">
        <v>985</v>
      </c>
      <c r="F1080" s="294"/>
      <c r="G1080" s="294"/>
      <c r="H1080" s="229">
        <f t="shared" ref="H1080:K1082" si="160">H1081</f>
        <v>0</v>
      </c>
      <c r="I1080" s="229">
        <f t="shared" si="160"/>
        <v>0</v>
      </c>
      <c r="K1080" s="229">
        <f t="shared" si="160"/>
        <v>0</v>
      </c>
    </row>
    <row r="1081" spans="1:11" ht="12.75" hidden="1" customHeight="1">
      <c r="A1081" s="225" t="s">
        <v>910</v>
      </c>
      <c r="B1081" s="227" t="s">
        <v>404</v>
      </c>
      <c r="C1081" s="294" t="s">
        <v>95</v>
      </c>
      <c r="D1081" s="294" t="s">
        <v>529</v>
      </c>
      <c r="E1081" s="223" t="s">
        <v>985</v>
      </c>
      <c r="F1081" s="294" t="s">
        <v>99</v>
      </c>
      <c r="G1081" s="294"/>
      <c r="H1081" s="229">
        <f t="shared" si="160"/>
        <v>0</v>
      </c>
      <c r="I1081" s="229">
        <f t="shared" si="160"/>
        <v>0</v>
      </c>
      <c r="K1081" s="229">
        <f t="shared" si="160"/>
        <v>0</v>
      </c>
    </row>
    <row r="1082" spans="1:11" ht="12.75" hidden="1" customHeight="1">
      <c r="A1082" s="225" t="s">
        <v>100</v>
      </c>
      <c r="B1082" s="227" t="s">
        <v>404</v>
      </c>
      <c r="C1082" s="294" t="s">
        <v>95</v>
      </c>
      <c r="D1082" s="294" t="s">
        <v>529</v>
      </c>
      <c r="E1082" s="223" t="s">
        <v>985</v>
      </c>
      <c r="F1082" s="294" t="s">
        <v>101</v>
      </c>
      <c r="G1082" s="294"/>
      <c r="H1082" s="229">
        <f t="shared" si="160"/>
        <v>0</v>
      </c>
      <c r="I1082" s="229">
        <f t="shared" si="160"/>
        <v>0</v>
      </c>
      <c r="K1082" s="229">
        <f t="shared" si="160"/>
        <v>0</v>
      </c>
    </row>
    <row r="1083" spans="1:11" ht="12.75" hidden="1" customHeight="1">
      <c r="A1083" s="225" t="s">
        <v>11</v>
      </c>
      <c r="B1083" s="227" t="s">
        <v>404</v>
      </c>
      <c r="C1083" s="294" t="s">
        <v>95</v>
      </c>
      <c r="D1083" s="294" t="s">
        <v>529</v>
      </c>
      <c r="E1083" s="223" t="s">
        <v>985</v>
      </c>
      <c r="F1083" s="294" t="s">
        <v>101</v>
      </c>
      <c r="G1083" s="294" t="s">
        <v>12</v>
      </c>
      <c r="H1083" s="120"/>
      <c r="I1083" s="120"/>
      <c r="K1083" s="120"/>
    </row>
    <row r="1084" spans="1:11" ht="12.75" hidden="1" customHeight="1">
      <c r="A1084" s="225" t="s">
        <v>633</v>
      </c>
      <c r="B1084" s="78" t="s">
        <v>404</v>
      </c>
      <c r="C1084" s="294" t="s">
        <v>95</v>
      </c>
      <c r="D1084" s="294" t="s">
        <v>529</v>
      </c>
      <c r="E1084" s="223" t="s">
        <v>959</v>
      </c>
      <c r="F1084" s="294"/>
      <c r="G1084" s="294"/>
      <c r="H1084" s="229">
        <f t="shared" ref="H1084:K1086" si="161">H1085</f>
        <v>0</v>
      </c>
      <c r="I1084" s="229">
        <f t="shared" si="161"/>
        <v>0</v>
      </c>
      <c r="K1084" s="229">
        <f t="shared" si="161"/>
        <v>0</v>
      </c>
    </row>
    <row r="1085" spans="1:11" ht="38.25" hidden="1">
      <c r="A1085" s="225" t="s">
        <v>910</v>
      </c>
      <c r="B1085" s="78" t="s">
        <v>404</v>
      </c>
      <c r="C1085" s="294" t="s">
        <v>95</v>
      </c>
      <c r="D1085" s="294" t="s">
        <v>529</v>
      </c>
      <c r="E1085" s="223" t="s">
        <v>959</v>
      </c>
      <c r="F1085" s="294" t="s">
        <v>99</v>
      </c>
      <c r="G1085" s="294"/>
      <c r="H1085" s="229">
        <f t="shared" si="161"/>
        <v>0</v>
      </c>
      <c r="I1085" s="229">
        <f t="shared" si="161"/>
        <v>0</v>
      </c>
      <c r="K1085" s="229">
        <f t="shared" si="161"/>
        <v>0</v>
      </c>
    </row>
    <row r="1086" spans="1:11" ht="12.75" hidden="1" customHeight="1">
      <c r="A1086" s="225" t="s">
        <v>100</v>
      </c>
      <c r="B1086" s="78" t="s">
        <v>404</v>
      </c>
      <c r="C1086" s="294" t="s">
        <v>95</v>
      </c>
      <c r="D1086" s="294" t="s">
        <v>529</v>
      </c>
      <c r="E1086" s="223" t="s">
        <v>959</v>
      </c>
      <c r="F1086" s="294" t="s">
        <v>101</v>
      </c>
      <c r="G1086" s="294"/>
      <c r="H1086" s="229">
        <f t="shared" si="161"/>
        <v>0</v>
      </c>
      <c r="I1086" s="229">
        <f t="shared" si="161"/>
        <v>0</v>
      </c>
      <c r="K1086" s="229">
        <f t="shared" si="161"/>
        <v>0</v>
      </c>
    </row>
    <row r="1087" spans="1:11" ht="12.75" hidden="1" customHeight="1">
      <c r="A1087" s="225" t="s">
        <v>9</v>
      </c>
      <c r="B1087" s="78" t="s">
        <v>404</v>
      </c>
      <c r="C1087" s="294" t="s">
        <v>95</v>
      </c>
      <c r="D1087" s="294" t="s">
        <v>529</v>
      </c>
      <c r="E1087" s="223" t="s">
        <v>959</v>
      </c>
      <c r="F1087" s="294" t="s">
        <v>101</v>
      </c>
      <c r="G1087" s="294" t="s">
        <v>10</v>
      </c>
      <c r="H1087" s="120"/>
      <c r="I1087" s="120"/>
      <c r="K1087" s="120"/>
    </row>
    <row r="1088" spans="1:11" ht="22.5" customHeight="1">
      <c r="A1088" s="21" t="s">
        <v>118</v>
      </c>
      <c r="B1088" s="76" t="s">
        <v>404</v>
      </c>
      <c r="C1088" s="178" t="s">
        <v>95</v>
      </c>
      <c r="D1088" s="178" t="s">
        <v>95</v>
      </c>
      <c r="E1088" s="178"/>
      <c r="F1088" s="178"/>
      <c r="G1088" s="178"/>
      <c r="H1088" s="226">
        <f>H1107+H1131+H1089+H1137</f>
        <v>1895.3</v>
      </c>
      <c r="I1088" s="226">
        <f>I1107+I1131+I1089+I1137</f>
        <v>1086.0999999999999</v>
      </c>
      <c r="K1088" s="226">
        <f>K1107+K1131+K1089+K1137</f>
        <v>1012.4</v>
      </c>
    </row>
    <row r="1089" spans="1:11" ht="34.5" customHeight="1">
      <c r="A1089" s="36" t="s">
        <v>711</v>
      </c>
      <c r="B1089" s="111" t="s">
        <v>404</v>
      </c>
      <c r="C1089" s="178" t="s">
        <v>95</v>
      </c>
      <c r="D1089" s="178" t="s">
        <v>130</v>
      </c>
      <c r="E1089" s="178" t="s">
        <v>723</v>
      </c>
      <c r="F1089" s="178"/>
      <c r="G1089" s="178"/>
      <c r="H1089" s="295">
        <f t="shared" ref="H1089:K1090" si="162">H1090</f>
        <v>1823.2</v>
      </c>
      <c r="I1089" s="295">
        <f t="shared" si="162"/>
        <v>1012.4</v>
      </c>
      <c r="K1089" s="295">
        <f t="shared" si="162"/>
        <v>1012.4</v>
      </c>
    </row>
    <row r="1090" spans="1:11" ht="42.75" customHeight="1">
      <c r="A1090" s="98" t="s">
        <v>712</v>
      </c>
      <c r="B1090" s="111" t="s">
        <v>404</v>
      </c>
      <c r="C1090" s="178" t="s">
        <v>95</v>
      </c>
      <c r="D1090" s="178" t="s">
        <v>130</v>
      </c>
      <c r="E1090" s="178" t="s">
        <v>713</v>
      </c>
      <c r="F1090" s="178"/>
      <c r="G1090" s="178"/>
      <c r="H1090" s="295">
        <f t="shared" si="162"/>
        <v>1823.2</v>
      </c>
      <c r="I1090" s="295">
        <f t="shared" si="162"/>
        <v>1012.4</v>
      </c>
      <c r="K1090" s="295">
        <f t="shared" si="162"/>
        <v>1012.4</v>
      </c>
    </row>
    <row r="1091" spans="1:11" ht="39" customHeight="1">
      <c r="A1091" s="72" t="s">
        <v>847</v>
      </c>
      <c r="B1091" s="82" t="s">
        <v>404</v>
      </c>
      <c r="C1091" s="178" t="s">
        <v>95</v>
      </c>
      <c r="D1091" s="178" t="s">
        <v>130</v>
      </c>
      <c r="E1091" s="178" t="s">
        <v>741</v>
      </c>
      <c r="F1091" s="178"/>
      <c r="G1091" s="178"/>
      <c r="H1091" s="295">
        <f>H1092+H1096+H1100</f>
        <v>1823.2</v>
      </c>
      <c r="I1091" s="295">
        <f>I1092+I1096+I1100</f>
        <v>1012.4</v>
      </c>
      <c r="K1091" s="295">
        <f>K1092+K1096+K1100</f>
        <v>1012.4</v>
      </c>
    </row>
    <row r="1092" spans="1:11">
      <c r="A1092" s="224" t="s">
        <v>865</v>
      </c>
      <c r="B1092" s="110" t="s">
        <v>404</v>
      </c>
      <c r="C1092" s="294" t="s">
        <v>95</v>
      </c>
      <c r="D1092" s="294" t="s">
        <v>130</v>
      </c>
      <c r="E1092" s="60" t="s">
        <v>864</v>
      </c>
      <c r="F1092" s="178"/>
      <c r="G1092" s="178"/>
      <c r="H1092" s="295">
        <f t="shared" ref="H1092:K1094" si="163">H1093</f>
        <v>250</v>
      </c>
      <c r="I1092" s="295">
        <f t="shared" si="163"/>
        <v>150</v>
      </c>
      <c r="K1092" s="295">
        <f t="shared" si="163"/>
        <v>150</v>
      </c>
    </row>
    <row r="1093" spans="1:11" ht="23.25" customHeight="1">
      <c r="A1093" s="20" t="s">
        <v>123</v>
      </c>
      <c r="B1093" s="75" t="s">
        <v>404</v>
      </c>
      <c r="C1093" s="294" t="s">
        <v>95</v>
      </c>
      <c r="D1093" s="294" t="s">
        <v>130</v>
      </c>
      <c r="E1093" s="60" t="s">
        <v>864</v>
      </c>
      <c r="F1093" s="294" t="s">
        <v>124</v>
      </c>
      <c r="G1093" s="294"/>
      <c r="H1093" s="295">
        <f t="shared" si="163"/>
        <v>250</v>
      </c>
      <c r="I1093" s="295">
        <f t="shared" si="163"/>
        <v>150</v>
      </c>
      <c r="K1093" s="295">
        <f t="shared" si="163"/>
        <v>150</v>
      </c>
    </row>
    <row r="1094" spans="1:11" ht="38.25">
      <c r="A1094" s="20" t="s">
        <v>127</v>
      </c>
      <c r="B1094" s="75" t="s">
        <v>404</v>
      </c>
      <c r="C1094" s="294" t="s">
        <v>95</v>
      </c>
      <c r="D1094" s="294" t="s">
        <v>130</v>
      </c>
      <c r="E1094" s="60" t="s">
        <v>864</v>
      </c>
      <c r="F1094" s="294" t="s">
        <v>126</v>
      </c>
      <c r="G1094" s="294"/>
      <c r="H1094" s="295">
        <f t="shared" si="163"/>
        <v>250</v>
      </c>
      <c r="I1094" s="295">
        <f t="shared" si="163"/>
        <v>150</v>
      </c>
      <c r="K1094" s="295">
        <f t="shared" si="163"/>
        <v>150</v>
      </c>
    </row>
    <row r="1095" spans="1:11" ht="15.75" customHeight="1">
      <c r="A1095" s="20" t="s">
        <v>9</v>
      </c>
      <c r="B1095" s="75" t="s">
        <v>404</v>
      </c>
      <c r="C1095" s="294" t="s">
        <v>95</v>
      </c>
      <c r="D1095" s="294" t="s">
        <v>130</v>
      </c>
      <c r="E1095" s="60" t="s">
        <v>864</v>
      </c>
      <c r="F1095" s="294" t="s">
        <v>126</v>
      </c>
      <c r="G1095" s="294" t="s">
        <v>10</v>
      </c>
      <c r="H1095" s="229">
        <v>250</v>
      </c>
      <c r="I1095" s="229">
        <v>150</v>
      </c>
      <c r="K1095" s="229">
        <v>150</v>
      </c>
    </row>
    <row r="1096" spans="1:11" ht="58.5" hidden="1" customHeight="1">
      <c r="A1096" s="224" t="s">
        <v>335</v>
      </c>
      <c r="B1096" s="110" t="s">
        <v>404</v>
      </c>
      <c r="C1096" s="294" t="s">
        <v>95</v>
      </c>
      <c r="D1096" s="294" t="s">
        <v>119</v>
      </c>
      <c r="E1096" s="60" t="s">
        <v>742</v>
      </c>
      <c r="F1096" s="178"/>
      <c r="G1096" s="178"/>
      <c r="H1096" s="118"/>
      <c r="I1096" s="118"/>
      <c r="K1096" s="118"/>
    </row>
    <row r="1097" spans="1:11" ht="26.25" hidden="1" customHeight="1">
      <c r="A1097" s="20" t="s">
        <v>123</v>
      </c>
      <c r="B1097" s="75" t="s">
        <v>404</v>
      </c>
      <c r="C1097" s="294" t="s">
        <v>95</v>
      </c>
      <c r="D1097" s="294" t="s">
        <v>119</v>
      </c>
      <c r="E1097" s="60" t="s">
        <v>742</v>
      </c>
      <c r="F1097" s="294" t="s">
        <v>124</v>
      </c>
      <c r="G1097" s="294"/>
      <c r="H1097" s="118"/>
      <c r="I1097" s="118"/>
      <c r="K1097" s="118"/>
    </row>
    <row r="1098" spans="1:11" ht="39.75" hidden="1" customHeight="1">
      <c r="A1098" s="20" t="s">
        <v>127</v>
      </c>
      <c r="B1098" s="75" t="s">
        <v>404</v>
      </c>
      <c r="C1098" s="294" t="s">
        <v>95</v>
      </c>
      <c r="D1098" s="294" t="s">
        <v>119</v>
      </c>
      <c r="E1098" s="60" t="s">
        <v>742</v>
      </c>
      <c r="F1098" s="294" t="s">
        <v>126</v>
      </c>
      <c r="G1098" s="294"/>
      <c r="H1098" s="118"/>
      <c r="I1098" s="118"/>
      <c r="K1098" s="118"/>
    </row>
    <row r="1099" spans="1:11" ht="12.75" hidden="1" customHeight="1">
      <c r="A1099" s="20" t="s">
        <v>11</v>
      </c>
      <c r="B1099" s="75" t="s">
        <v>404</v>
      </c>
      <c r="C1099" s="294" t="s">
        <v>95</v>
      </c>
      <c r="D1099" s="294" t="s">
        <v>119</v>
      </c>
      <c r="E1099" s="60" t="s">
        <v>742</v>
      </c>
      <c r="F1099" s="294" t="s">
        <v>126</v>
      </c>
      <c r="G1099" s="294" t="s">
        <v>12</v>
      </c>
      <c r="H1099" s="118"/>
      <c r="I1099" s="118"/>
      <c r="K1099" s="118"/>
    </row>
    <row r="1100" spans="1:11" ht="16.5" customHeight="1">
      <c r="A1100" s="224" t="s">
        <v>743</v>
      </c>
      <c r="B1100" s="110" t="s">
        <v>404</v>
      </c>
      <c r="C1100" s="294" t="s">
        <v>95</v>
      </c>
      <c r="D1100" s="294" t="s">
        <v>130</v>
      </c>
      <c r="E1100" s="223" t="s">
        <v>744</v>
      </c>
      <c r="F1100" s="294"/>
      <c r="G1100" s="294"/>
      <c r="H1100" s="295">
        <f>H1104</f>
        <v>1573.2</v>
      </c>
      <c r="I1100" s="295">
        <f>I1104</f>
        <v>862.4</v>
      </c>
      <c r="K1100" s="295">
        <f>K1104</f>
        <v>862.4</v>
      </c>
    </row>
    <row r="1101" spans="1:11" ht="25.5" hidden="1" customHeight="1">
      <c r="A1101" s="224" t="s">
        <v>35</v>
      </c>
      <c r="B1101" s="227" t="s">
        <v>404</v>
      </c>
      <c r="C1101" s="294" t="s">
        <v>95</v>
      </c>
      <c r="D1101" s="294" t="s">
        <v>119</v>
      </c>
      <c r="E1101" s="223" t="s">
        <v>332</v>
      </c>
      <c r="F1101" s="294" t="s">
        <v>27</v>
      </c>
      <c r="G1101" s="294"/>
      <c r="H1101" s="118"/>
      <c r="I1101" s="118"/>
      <c r="K1101" s="118"/>
    </row>
    <row r="1102" spans="1:11" ht="38.25" hidden="1" customHeight="1">
      <c r="A1102" s="224" t="s">
        <v>28</v>
      </c>
      <c r="B1102" s="227" t="s">
        <v>404</v>
      </c>
      <c r="C1102" s="294" t="s">
        <v>95</v>
      </c>
      <c r="D1102" s="294" t="s">
        <v>119</v>
      </c>
      <c r="E1102" s="223" t="s">
        <v>332</v>
      </c>
      <c r="F1102" s="294" t="s">
        <v>29</v>
      </c>
      <c r="G1102" s="294"/>
      <c r="H1102" s="118"/>
      <c r="I1102" s="118"/>
      <c r="K1102" s="118"/>
    </row>
    <row r="1103" spans="1:11" ht="12.75" hidden="1" customHeight="1">
      <c r="A1103" s="224" t="s">
        <v>9</v>
      </c>
      <c r="B1103" s="110" t="s">
        <v>404</v>
      </c>
      <c r="C1103" s="294" t="s">
        <v>95</v>
      </c>
      <c r="D1103" s="294" t="s">
        <v>119</v>
      </c>
      <c r="E1103" s="223" t="s">
        <v>332</v>
      </c>
      <c r="F1103" s="294" t="s">
        <v>29</v>
      </c>
      <c r="G1103" s="294" t="s">
        <v>10</v>
      </c>
      <c r="H1103" s="118"/>
      <c r="I1103" s="118"/>
      <c r="K1103" s="118"/>
    </row>
    <row r="1104" spans="1:11" ht="38.25">
      <c r="A1104" s="225" t="s">
        <v>910</v>
      </c>
      <c r="B1104" s="110" t="s">
        <v>404</v>
      </c>
      <c r="C1104" s="294" t="s">
        <v>95</v>
      </c>
      <c r="D1104" s="294" t="s">
        <v>130</v>
      </c>
      <c r="E1104" s="223" t="s">
        <v>744</v>
      </c>
      <c r="F1104" s="294" t="s">
        <v>99</v>
      </c>
      <c r="G1104" s="294"/>
      <c r="H1104" s="295">
        <f t="shared" ref="H1104:K1105" si="164">H1105</f>
        <v>1573.2</v>
      </c>
      <c r="I1104" s="295">
        <f t="shared" si="164"/>
        <v>862.4</v>
      </c>
      <c r="K1104" s="295">
        <f t="shared" si="164"/>
        <v>862.4</v>
      </c>
    </row>
    <row r="1105" spans="1:11" ht="13.5" customHeight="1">
      <c r="A1105" s="225" t="s">
        <v>100</v>
      </c>
      <c r="B1105" s="110" t="s">
        <v>404</v>
      </c>
      <c r="C1105" s="294" t="s">
        <v>95</v>
      </c>
      <c r="D1105" s="294" t="s">
        <v>130</v>
      </c>
      <c r="E1105" s="223" t="s">
        <v>744</v>
      </c>
      <c r="F1105" s="294" t="s">
        <v>101</v>
      </c>
      <c r="G1105" s="294"/>
      <c r="H1105" s="295">
        <f t="shared" si="164"/>
        <v>1573.2</v>
      </c>
      <c r="I1105" s="295">
        <f t="shared" si="164"/>
        <v>862.4</v>
      </c>
      <c r="K1105" s="295">
        <f t="shared" si="164"/>
        <v>862.4</v>
      </c>
    </row>
    <row r="1106" spans="1:11">
      <c r="A1106" s="225" t="s">
        <v>9</v>
      </c>
      <c r="B1106" s="110" t="s">
        <v>404</v>
      </c>
      <c r="C1106" s="294" t="s">
        <v>95</v>
      </c>
      <c r="D1106" s="294" t="s">
        <v>130</v>
      </c>
      <c r="E1106" s="223" t="s">
        <v>744</v>
      </c>
      <c r="F1106" s="294" t="s">
        <v>101</v>
      </c>
      <c r="G1106" s="294" t="s">
        <v>10</v>
      </c>
      <c r="H1106" s="120">
        <v>1573.2</v>
      </c>
      <c r="I1106" s="120">
        <v>862.4</v>
      </c>
      <c r="K1106" s="120">
        <v>862.4</v>
      </c>
    </row>
    <row r="1107" spans="1:11" ht="48" customHeight="1">
      <c r="A1107" s="158" t="s">
        <v>914</v>
      </c>
      <c r="B1107" s="162" t="s">
        <v>404</v>
      </c>
      <c r="C1107" s="163" t="s">
        <v>95</v>
      </c>
      <c r="D1107" s="163" t="s">
        <v>119</v>
      </c>
      <c r="E1107" s="24" t="s">
        <v>915</v>
      </c>
      <c r="F1107" s="163"/>
      <c r="G1107" s="163"/>
      <c r="H1107" s="226">
        <f>H1108+H1113+H1119</f>
        <v>0</v>
      </c>
      <c r="I1107" s="226">
        <f>I1108+I1113+I1119</f>
        <v>0</v>
      </c>
      <c r="K1107" s="226">
        <f>K1108+K1113+K1119</f>
        <v>0</v>
      </c>
    </row>
    <row r="1108" spans="1:11" ht="40.5" customHeight="1">
      <c r="A1108" s="158" t="s">
        <v>916</v>
      </c>
      <c r="B1108" s="162" t="s">
        <v>404</v>
      </c>
      <c r="C1108" s="163" t="s">
        <v>95</v>
      </c>
      <c r="D1108" s="163" t="s">
        <v>119</v>
      </c>
      <c r="E1108" s="24" t="s">
        <v>917</v>
      </c>
      <c r="F1108" s="163"/>
      <c r="G1108" s="163"/>
      <c r="H1108" s="226">
        <f t="shared" ref="H1108:K1111" si="165">H1109</f>
        <v>0</v>
      </c>
      <c r="I1108" s="226">
        <f t="shared" si="165"/>
        <v>0</v>
      </c>
      <c r="K1108" s="226">
        <f t="shared" si="165"/>
        <v>0</v>
      </c>
    </row>
    <row r="1109" spans="1:11" ht="15" customHeight="1">
      <c r="A1109" s="193" t="s">
        <v>214</v>
      </c>
      <c r="B1109" s="164" t="s">
        <v>404</v>
      </c>
      <c r="C1109" s="165" t="s">
        <v>95</v>
      </c>
      <c r="D1109" s="165" t="s">
        <v>119</v>
      </c>
      <c r="E1109" s="27" t="s">
        <v>924</v>
      </c>
      <c r="F1109" s="165"/>
      <c r="G1109" s="165"/>
      <c r="H1109" s="295">
        <f t="shared" si="165"/>
        <v>0</v>
      </c>
      <c r="I1109" s="295">
        <f t="shared" si="165"/>
        <v>0</v>
      </c>
      <c r="K1109" s="295">
        <f t="shared" si="165"/>
        <v>0</v>
      </c>
    </row>
    <row r="1110" spans="1:11" ht="27.75" customHeight="1">
      <c r="A1110" s="224" t="s">
        <v>35</v>
      </c>
      <c r="B1110" s="164" t="s">
        <v>404</v>
      </c>
      <c r="C1110" s="165" t="s">
        <v>95</v>
      </c>
      <c r="D1110" s="165" t="s">
        <v>119</v>
      </c>
      <c r="E1110" s="27" t="s">
        <v>924</v>
      </c>
      <c r="F1110" s="165" t="s">
        <v>27</v>
      </c>
      <c r="G1110" s="165"/>
      <c r="H1110" s="295">
        <f t="shared" si="165"/>
        <v>0</v>
      </c>
      <c r="I1110" s="295">
        <f t="shared" si="165"/>
        <v>0</v>
      </c>
      <c r="K1110" s="295">
        <f t="shared" si="165"/>
        <v>0</v>
      </c>
    </row>
    <row r="1111" spans="1:11" ht="42" customHeight="1">
      <c r="A1111" s="224" t="s">
        <v>28</v>
      </c>
      <c r="B1111" s="164" t="s">
        <v>404</v>
      </c>
      <c r="C1111" s="165" t="s">
        <v>95</v>
      </c>
      <c r="D1111" s="165" t="s">
        <v>119</v>
      </c>
      <c r="E1111" s="27" t="s">
        <v>924</v>
      </c>
      <c r="F1111" s="165" t="s">
        <v>76</v>
      </c>
      <c r="G1111" s="165"/>
      <c r="H1111" s="295">
        <f t="shared" si="165"/>
        <v>0</v>
      </c>
      <c r="I1111" s="295">
        <f t="shared" si="165"/>
        <v>0</v>
      </c>
      <c r="K1111" s="295">
        <f t="shared" si="165"/>
        <v>0</v>
      </c>
    </row>
    <row r="1112" spans="1:11">
      <c r="A1112" s="224" t="s">
        <v>9</v>
      </c>
      <c r="B1112" s="164" t="s">
        <v>404</v>
      </c>
      <c r="C1112" s="165" t="s">
        <v>95</v>
      </c>
      <c r="D1112" s="165" t="s">
        <v>119</v>
      </c>
      <c r="E1112" s="27" t="s">
        <v>924</v>
      </c>
      <c r="F1112" s="165" t="s">
        <v>76</v>
      </c>
      <c r="G1112" s="165" t="s">
        <v>10</v>
      </c>
      <c r="H1112" s="120"/>
      <c r="I1112" s="120"/>
      <c r="K1112" s="120"/>
    </row>
    <row r="1113" spans="1:11" s="247" customFormat="1" ht="38.25">
      <c r="A1113" s="64" t="s">
        <v>922</v>
      </c>
      <c r="B1113" s="164" t="s">
        <v>404</v>
      </c>
      <c r="C1113" s="165" t="s">
        <v>95</v>
      </c>
      <c r="D1113" s="165" t="s">
        <v>119</v>
      </c>
      <c r="E1113" s="27" t="s">
        <v>918</v>
      </c>
      <c r="F1113" s="165"/>
      <c r="G1113" s="165"/>
      <c r="H1113" s="295">
        <f t="shared" ref="H1113:K1117" si="166">H1114</f>
        <v>0</v>
      </c>
      <c r="I1113" s="295">
        <f t="shared" si="166"/>
        <v>0</v>
      </c>
      <c r="K1113" s="295">
        <f t="shared" si="166"/>
        <v>0</v>
      </c>
    </row>
    <row r="1114" spans="1:11" ht="30.75" customHeight="1">
      <c r="A1114" s="193" t="s">
        <v>537</v>
      </c>
      <c r="B1114" s="164" t="s">
        <v>404</v>
      </c>
      <c r="C1114" s="165" t="s">
        <v>95</v>
      </c>
      <c r="D1114" s="165" t="s">
        <v>119</v>
      </c>
      <c r="E1114" s="27" t="s">
        <v>919</v>
      </c>
      <c r="F1114" s="165"/>
      <c r="G1114" s="165"/>
      <c r="H1114" s="295">
        <f t="shared" si="166"/>
        <v>0</v>
      </c>
      <c r="I1114" s="295">
        <f t="shared" si="166"/>
        <v>0</v>
      </c>
      <c r="K1114" s="295">
        <f t="shared" si="166"/>
        <v>0</v>
      </c>
    </row>
    <row r="1115" spans="1:11" ht="17.25" customHeight="1">
      <c r="A1115" s="193" t="s">
        <v>214</v>
      </c>
      <c r="B1115" s="164" t="s">
        <v>404</v>
      </c>
      <c r="C1115" s="165" t="s">
        <v>95</v>
      </c>
      <c r="D1115" s="165" t="s">
        <v>119</v>
      </c>
      <c r="E1115" s="27" t="s">
        <v>925</v>
      </c>
      <c r="F1115" s="165"/>
      <c r="G1115" s="165"/>
      <c r="H1115" s="295">
        <f t="shared" si="166"/>
        <v>0</v>
      </c>
      <c r="I1115" s="295">
        <f t="shared" si="166"/>
        <v>0</v>
      </c>
      <c r="K1115" s="295">
        <f t="shared" si="166"/>
        <v>0</v>
      </c>
    </row>
    <row r="1116" spans="1:11" ht="28.5" customHeight="1">
      <c r="A1116" s="224" t="s">
        <v>35</v>
      </c>
      <c r="B1116" s="164" t="s">
        <v>404</v>
      </c>
      <c r="C1116" s="165" t="s">
        <v>95</v>
      </c>
      <c r="D1116" s="165" t="s">
        <v>119</v>
      </c>
      <c r="E1116" s="27" t="s">
        <v>925</v>
      </c>
      <c r="F1116" s="165" t="s">
        <v>27</v>
      </c>
      <c r="G1116" s="165"/>
      <c r="H1116" s="295"/>
      <c r="I1116" s="295">
        <f t="shared" si="166"/>
        <v>0</v>
      </c>
      <c r="K1116" s="295">
        <f t="shared" si="166"/>
        <v>0</v>
      </c>
    </row>
    <row r="1117" spans="1:11" ht="40.5" customHeight="1">
      <c r="A1117" s="224" t="s">
        <v>28</v>
      </c>
      <c r="B1117" s="164" t="s">
        <v>404</v>
      </c>
      <c r="C1117" s="165" t="s">
        <v>95</v>
      </c>
      <c r="D1117" s="165" t="s">
        <v>119</v>
      </c>
      <c r="E1117" s="27" t="s">
        <v>925</v>
      </c>
      <c r="F1117" s="165" t="s">
        <v>76</v>
      </c>
      <c r="G1117" s="165"/>
      <c r="H1117" s="295">
        <f t="shared" si="166"/>
        <v>0</v>
      </c>
      <c r="I1117" s="295">
        <f t="shared" si="166"/>
        <v>0</v>
      </c>
      <c r="K1117" s="295">
        <f t="shared" si="166"/>
        <v>0</v>
      </c>
    </row>
    <row r="1118" spans="1:11">
      <c r="A1118" s="224" t="s">
        <v>9</v>
      </c>
      <c r="B1118" s="164" t="s">
        <v>404</v>
      </c>
      <c r="C1118" s="165" t="s">
        <v>95</v>
      </c>
      <c r="D1118" s="165" t="s">
        <v>119</v>
      </c>
      <c r="E1118" s="27" t="s">
        <v>925</v>
      </c>
      <c r="F1118" s="165" t="s">
        <v>76</v>
      </c>
      <c r="G1118" s="165" t="s">
        <v>10</v>
      </c>
      <c r="H1118" s="120"/>
      <c r="I1118" s="120"/>
      <c r="K1118" s="120"/>
    </row>
    <row r="1119" spans="1:11" s="247" customFormat="1" ht="48" customHeight="1">
      <c r="A1119" s="64" t="s">
        <v>942</v>
      </c>
      <c r="B1119" s="164" t="s">
        <v>404</v>
      </c>
      <c r="C1119" s="165" t="s">
        <v>95</v>
      </c>
      <c r="D1119" s="165" t="s">
        <v>119</v>
      </c>
      <c r="E1119" s="27" t="s">
        <v>920</v>
      </c>
      <c r="F1119" s="165"/>
      <c r="G1119" s="165"/>
      <c r="H1119" s="295">
        <f t="shared" ref="H1119:K1123" si="167">H1120</f>
        <v>0</v>
      </c>
      <c r="I1119" s="295">
        <f t="shared" si="167"/>
        <v>0</v>
      </c>
      <c r="K1119" s="295">
        <f t="shared" si="167"/>
        <v>0</v>
      </c>
    </row>
    <row r="1120" spans="1:11" ht="42" customHeight="1">
      <c r="A1120" s="193" t="s">
        <v>541</v>
      </c>
      <c r="B1120" s="164" t="s">
        <v>404</v>
      </c>
      <c r="C1120" s="165" t="s">
        <v>95</v>
      </c>
      <c r="D1120" s="165" t="s">
        <v>119</v>
      </c>
      <c r="E1120" s="27" t="s">
        <v>921</v>
      </c>
      <c r="F1120" s="165"/>
      <c r="G1120" s="165"/>
      <c r="H1120" s="295">
        <f t="shared" si="167"/>
        <v>0</v>
      </c>
      <c r="I1120" s="295">
        <f t="shared" si="167"/>
        <v>0</v>
      </c>
      <c r="K1120" s="295">
        <f t="shared" si="167"/>
        <v>0</v>
      </c>
    </row>
    <row r="1121" spans="1:11" ht="15.75" customHeight="1">
      <c r="A1121" s="193" t="s">
        <v>214</v>
      </c>
      <c r="B1121" s="164" t="s">
        <v>404</v>
      </c>
      <c r="C1121" s="165" t="s">
        <v>95</v>
      </c>
      <c r="D1121" s="165" t="s">
        <v>119</v>
      </c>
      <c r="E1121" s="27" t="s">
        <v>925</v>
      </c>
      <c r="F1121" s="165"/>
      <c r="G1121" s="165"/>
      <c r="H1121" s="295">
        <f t="shared" si="167"/>
        <v>0</v>
      </c>
      <c r="I1121" s="295">
        <f t="shared" si="167"/>
        <v>0</v>
      </c>
      <c r="K1121" s="295">
        <f t="shared" si="167"/>
        <v>0</v>
      </c>
    </row>
    <row r="1122" spans="1:11" ht="27" customHeight="1">
      <c r="A1122" s="224" t="s">
        <v>35</v>
      </c>
      <c r="B1122" s="164" t="s">
        <v>404</v>
      </c>
      <c r="C1122" s="165" t="s">
        <v>95</v>
      </c>
      <c r="D1122" s="165" t="s">
        <v>119</v>
      </c>
      <c r="E1122" s="27" t="s">
        <v>925</v>
      </c>
      <c r="F1122" s="165" t="s">
        <v>27</v>
      </c>
      <c r="G1122" s="165"/>
      <c r="H1122" s="295">
        <f t="shared" si="167"/>
        <v>0</v>
      </c>
      <c r="I1122" s="295">
        <f t="shared" si="167"/>
        <v>0</v>
      </c>
      <c r="K1122" s="295">
        <f t="shared" si="167"/>
        <v>0</v>
      </c>
    </row>
    <row r="1123" spans="1:11" ht="40.5" customHeight="1">
      <c r="A1123" s="224" t="s">
        <v>28</v>
      </c>
      <c r="B1123" s="164" t="s">
        <v>404</v>
      </c>
      <c r="C1123" s="165" t="s">
        <v>95</v>
      </c>
      <c r="D1123" s="165" t="s">
        <v>119</v>
      </c>
      <c r="E1123" s="27" t="s">
        <v>925</v>
      </c>
      <c r="F1123" s="165" t="s">
        <v>76</v>
      </c>
      <c r="G1123" s="165"/>
      <c r="H1123" s="295">
        <f t="shared" si="167"/>
        <v>0</v>
      </c>
      <c r="I1123" s="295">
        <f t="shared" si="167"/>
        <v>0</v>
      </c>
      <c r="K1123" s="295">
        <f t="shared" si="167"/>
        <v>0</v>
      </c>
    </row>
    <row r="1124" spans="1:11">
      <c r="A1124" s="224" t="s">
        <v>9</v>
      </c>
      <c r="B1124" s="164" t="s">
        <v>404</v>
      </c>
      <c r="C1124" s="165" t="s">
        <v>95</v>
      </c>
      <c r="D1124" s="165" t="s">
        <v>119</v>
      </c>
      <c r="E1124" s="27" t="s">
        <v>925</v>
      </c>
      <c r="F1124" s="165" t="s">
        <v>76</v>
      </c>
      <c r="G1124" s="165" t="s">
        <v>10</v>
      </c>
      <c r="H1124" s="120"/>
      <c r="I1124" s="120"/>
      <c r="K1124" s="120"/>
    </row>
    <row r="1125" spans="1:11" ht="39" hidden="1" customHeight="1">
      <c r="A1125" s="158" t="s">
        <v>923</v>
      </c>
      <c r="B1125" s="162" t="s">
        <v>404</v>
      </c>
      <c r="C1125" s="163" t="s">
        <v>95</v>
      </c>
      <c r="D1125" s="163" t="s">
        <v>119</v>
      </c>
      <c r="E1125" s="24" t="s">
        <v>615</v>
      </c>
      <c r="F1125" s="163"/>
      <c r="G1125" s="163"/>
      <c r="H1125" s="118"/>
      <c r="I1125" s="118"/>
      <c r="K1125" s="118"/>
    </row>
    <row r="1126" spans="1:11" ht="51" hidden="1" customHeight="1">
      <c r="A1126" s="64" t="s">
        <v>616</v>
      </c>
      <c r="B1126" s="164" t="s">
        <v>404</v>
      </c>
      <c r="C1126" s="165" t="s">
        <v>95</v>
      </c>
      <c r="D1126" s="165" t="s">
        <v>119</v>
      </c>
      <c r="E1126" s="27" t="s">
        <v>617</v>
      </c>
      <c r="F1126" s="165"/>
      <c r="G1126" s="165"/>
      <c r="H1126" s="118"/>
      <c r="I1126" s="118"/>
      <c r="K1126" s="118"/>
    </row>
    <row r="1127" spans="1:11" ht="15.75" hidden="1" customHeight="1">
      <c r="A1127" s="64" t="s">
        <v>214</v>
      </c>
      <c r="B1127" s="164" t="s">
        <v>404</v>
      </c>
      <c r="C1127" s="165" t="s">
        <v>95</v>
      </c>
      <c r="D1127" s="165" t="s">
        <v>119</v>
      </c>
      <c r="E1127" s="27" t="s">
        <v>618</v>
      </c>
      <c r="F1127" s="165"/>
      <c r="G1127" s="165"/>
      <c r="H1127" s="118"/>
      <c r="I1127" s="118"/>
      <c r="K1127" s="118"/>
    </row>
    <row r="1128" spans="1:11" ht="38.25" hidden="1" customHeight="1">
      <c r="A1128" s="225" t="s">
        <v>910</v>
      </c>
      <c r="B1128" s="164" t="s">
        <v>404</v>
      </c>
      <c r="C1128" s="165" t="s">
        <v>95</v>
      </c>
      <c r="D1128" s="165" t="s">
        <v>119</v>
      </c>
      <c r="E1128" s="27" t="s">
        <v>618</v>
      </c>
      <c r="F1128" s="294" t="s">
        <v>99</v>
      </c>
      <c r="G1128" s="294"/>
      <c r="H1128" s="118"/>
      <c r="I1128" s="118"/>
      <c r="K1128" s="118"/>
    </row>
    <row r="1129" spans="1:11" ht="15" hidden="1" customHeight="1">
      <c r="A1129" s="225" t="s">
        <v>100</v>
      </c>
      <c r="B1129" s="164" t="s">
        <v>404</v>
      </c>
      <c r="C1129" s="165" t="s">
        <v>95</v>
      </c>
      <c r="D1129" s="165" t="s">
        <v>119</v>
      </c>
      <c r="E1129" s="27" t="s">
        <v>618</v>
      </c>
      <c r="F1129" s="294" t="s">
        <v>101</v>
      </c>
      <c r="G1129" s="294"/>
      <c r="H1129" s="118"/>
      <c r="I1129" s="118"/>
      <c r="K1129" s="118"/>
    </row>
    <row r="1130" spans="1:11" ht="12.75" hidden="1" customHeight="1">
      <c r="A1130" s="225" t="s">
        <v>9</v>
      </c>
      <c r="B1130" s="164" t="s">
        <v>404</v>
      </c>
      <c r="C1130" s="165" t="s">
        <v>95</v>
      </c>
      <c r="D1130" s="165" t="s">
        <v>119</v>
      </c>
      <c r="E1130" s="27" t="s">
        <v>618</v>
      </c>
      <c r="F1130" s="294" t="s">
        <v>101</v>
      </c>
      <c r="G1130" s="294" t="s">
        <v>10</v>
      </c>
      <c r="H1130" s="118"/>
      <c r="I1130" s="118"/>
      <c r="K1130" s="118"/>
    </row>
    <row r="1131" spans="1:11" ht="54.75" customHeight="1">
      <c r="A1131" s="158" t="s">
        <v>1042</v>
      </c>
      <c r="B1131" s="162" t="s">
        <v>404</v>
      </c>
      <c r="C1131" s="163" t="s">
        <v>95</v>
      </c>
      <c r="D1131" s="163" t="s">
        <v>119</v>
      </c>
      <c r="E1131" s="24" t="s">
        <v>663</v>
      </c>
      <c r="F1131" s="163"/>
      <c r="G1131" s="163"/>
      <c r="H1131" s="295">
        <f t="shared" ref="H1131:K1135" si="168">H1132</f>
        <v>72.099999999999994</v>
      </c>
      <c r="I1131" s="295">
        <f t="shared" si="168"/>
        <v>73.7</v>
      </c>
      <c r="K1131" s="295">
        <f t="shared" si="168"/>
        <v>0</v>
      </c>
    </row>
    <row r="1132" spans="1:11" ht="51">
      <c r="A1132" s="64" t="s">
        <v>745</v>
      </c>
      <c r="B1132" s="164" t="s">
        <v>404</v>
      </c>
      <c r="C1132" s="165" t="s">
        <v>95</v>
      </c>
      <c r="D1132" s="165" t="s">
        <v>119</v>
      </c>
      <c r="E1132" s="27" t="s">
        <v>746</v>
      </c>
      <c r="F1132" s="165"/>
      <c r="G1132" s="165"/>
      <c r="H1132" s="295">
        <f t="shared" si="168"/>
        <v>72.099999999999994</v>
      </c>
      <c r="I1132" s="295">
        <f t="shared" si="168"/>
        <v>73.7</v>
      </c>
      <c r="K1132" s="295">
        <f t="shared" si="168"/>
        <v>0</v>
      </c>
    </row>
    <row r="1133" spans="1:11" ht="13.5" customHeight="1">
      <c r="A1133" s="64" t="s">
        <v>214</v>
      </c>
      <c r="B1133" s="164" t="s">
        <v>404</v>
      </c>
      <c r="C1133" s="165" t="s">
        <v>95</v>
      </c>
      <c r="D1133" s="165" t="s">
        <v>119</v>
      </c>
      <c r="E1133" s="27" t="s">
        <v>747</v>
      </c>
      <c r="F1133" s="165"/>
      <c r="G1133" s="165"/>
      <c r="H1133" s="295">
        <f t="shared" si="168"/>
        <v>72.099999999999994</v>
      </c>
      <c r="I1133" s="295">
        <f t="shared" si="168"/>
        <v>73.7</v>
      </c>
      <c r="K1133" s="295">
        <f t="shared" si="168"/>
        <v>0</v>
      </c>
    </row>
    <row r="1134" spans="1:11" ht="38.25">
      <c r="A1134" s="225" t="s">
        <v>910</v>
      </c>
      <c r="B1134" s="164" t="s">
        <v>404</v>
      </c>
      <c r="C1134" s="165" t="s">
        <v>95</v>
      </c>
      <c r="D1134" s="165" t="s">
        <v>119</v>
      </c>
      <c r="E1134" s="27" t="s">
        <v>747</v>
      </c>
      <c r="F1134" s="294" t="s">
        <v>99</v>
      </c>
      <c r="G1134" s="294"/>
      <c r="H1134" s="295">
        <f t="shared" si="168"/>
        <v>72.099999999999994</v>
      </c>
      <c r="I1134" s="295">
        <f t="shared" si="168"/>
        <v>73.7</v>
      </c>
      <c r="K1134" s="295">
        <f t="shared" si="168"/>
        <v>0</v>
      </c>
    </row>
    <row r="1135" spans="1:11" ht="12.75" customHeight="1">
      <c r="A1135" s="225" t="s">
        <v>100</v>
      </c>
      <c r="B1135" s="164" t="s">
        <v>404</v>
      </c>
      <c r="C1135" s="165" t="s">
        <v>95</v>
      </c>
      <c r="D1135" s="165" t="s">
        <v>119</v>
      </c>
      <c r="E1135" s="27" t="s">
        <v>747</v>
      </c>
      <c r="F1135" s="294" t="s">
        <v>101</v>
      </c>
      <c r="G1135" s="294"/>
      <c r="H1135" s="295">
        <f t="shared" si="168"/>
        <v>72.099999999999994</v>
      </c>
      <c r="I1135" s="295">
        <f t="shared" si="168"/>
        <v>73.7</v>
      </c>
      <c r="K1135" s="295">
        <f t="shared" si="168"/>
        <v>0</v>
      </c>
    </row>
    <row r="1136" spans="1:11">
      <c r="A1136" s="225" t="s">
        <v>9</v>
      </c>
      <c r="B1136" s="164" t="s">
        <v>404</v>
      </c>
      <c r="C1136" s="165" t="s">
        <v>95</v>
      </c>
      <c r="D1136" s="165" t="s">
        <v>119</v>
      </c>
      <c r="E1136" s="27" t="s">
        <v>747</v>
      </c>
      <c r="F1136" s="294" t="s">
        <v>101</v>
      </c>
      <c r="G1136" s="294" t="s">
        <v>10</v>
      </c>
      <c r="H1136" s="120">
        <v>72.099999999999994</v>
      </c>
      <c r="I1136" s="120">
        <v>73.7</v>
      </c>
      <c r="K1136" s="120">
        <v>0</v>
      </c>
    </row>
    <row r="1137" spans="1:11" ht="25.5" hidden="1">
      <c r="A1137" s="267" t="s">
        <v>16</v>
      </c>
      <c r="B1137" s="164" t="s">
        <v>404</v>
      </c>
      <c r="C1137" s="274" t="s">
        <v>95</v>
      </c>
      <c r="D1137" s="274" t="s">
        <v>119</v>
      </c>
      <c r="E1137" s="27" t="s">
        <v>651</v>
      </c>
      <c r="F1137" s="274"/>
      <c r="G1137" s="274"/>
      <c r="H1137" s="295">
        <f>H1138+H1146</f>
        <v>0</v>
      </c>
      <c r="I1137" s="295">
        <f>I1138+I1146</f>
        <v>0</v>
      </c>
      <c r="K1137" s="295">
        <f>K1138+K1146</f>
        <v>0</v>
      </c>
    </row>
    <row r="1138" spans="1:11" hidden="1">
      <c r="A1138" s="282" t="s">
        <v>865</v>
      </c>
      <c r="B1138" s="164" t="s">
        <v>404</v>
      </c>
      <c r="C1138" s="273" t="s">
        <v>95</v>
      </c>
      <c r="D1138" s="273" t="s">
        <v>119</v>
      </c>
      <c r="E1138" s="286" t="s">
        <v>975</v>
      </c>
      <c r="F1138" s="287"/>
      <c r="G1138" s="287"/>
      <c r="H1138" s="295">
        <f t="shared" ref="H1138:K1140" si="169">H1139</f>
        <v>0</v>
      </c>
      <c r="I1138" s="295">
        <f>I1139</f>
        <v>0</v>
      </c>
      <c r="K1138" s="295">
        <f>K1139</f>
        <v>0</v>
      </c>
    </row>
    <row r="1139" spans="1:11" ht="24" hidden="1">
      <c r="A1139" s="283" t="s">
        <v>123</v>
      </c>
      <c r="B1139" s="164" t="s">
        <v>404</v>
      </c>
      <c r="C1139" s="273" t="s">
        <v>95</v>
      </c>
      <c r="D1139" s="273" t="s">
        <v>119</v>
      </c>
      <c r="E1139" s="286" t="s">
        <v>975</v>
      </c>
      <c r="F1139" s="273" t="s">
        <v>124</v>
      </c>
      <c r="G1139" s="273"/>
      <c r="H1139" s="295">
        <f t="shared" si="169"/>
        <v>0</v>
      </c>
      <c r="I1139" s="295">
        <f t="shared" si="169"/>
        <v>0</v>
      </c>
      <c r="K1139" s="295">
        <f t="shared" si="169"/>
        <v>0</v>
      </c>
    </row>
    <row r="1140" spans="1:11" ht="36" hidden="1" customHeight="1">
      <c r="A1140" s="283" t="s">
        <v>127</v>
      </c>
      <c r="B1140" s="164" t="s">
        <v>404</v>
      </c>
      <c r="C1140" s="273" t="s">
        <v>95</v>
      </c>
      <c r="D1140" s="273" t="s">
        <v>119</v>
      </c>
      <c r="E1140" s="286" t="s">
        <v>975</v>
      </c>
      <c r="F1140" s="273" t="s">
        <v>126</v>
      </c>
      <c r="G1140" s="273"/>
      <c r="H1140" s="295">
        <f t="shared" si="169"/>
        <v>0</v>
      </c>
      <c r="I1140" s="295">
        <f t="shared" si="169"/>
        <v>0</v>
      </c>
      <c r="K1140" s="295">
        <f t="shared" si="169"/>
        <v>0</v>
      </c>
    </row>
    <row r="1141" spans="1:11" hidden="1">
      <c r="A1141" s="283" t="s">
        <v>9</v>
      </c>
      <c r="B1141" s="164" t="s">
        <v>404</v>
      </c>
      <c r="C1141" s="273" t="s">
        <v>95</v>
      </c>
      <c r="D1141" s="273" t="s">
        <v>119</v>
      </c>
      <c r="E1141" s="286" t="s">
        <v>975</v>
      </c>
      <c r="F1141" s="273" t="s">
        <v>126</v>
      </c>
      <c r="G1141" s="273" t="s">
        <v>10</v>
      </c>
      <c r="H1141" s="120"/>
      <c r="I1141" s="120"/>
      <c r="K1141" s="120"/>
    </row>
    <row r="1142" spans="1:11" ht="36" hidden="1">
      <c r="A1142" s="284" t="s">
        <v>335</v>
      </c>
      <c r="B1142" s="164"/>
      <c r="C1142" s="273" t="s">
        <v>95</v>
      </c>
      <c r="D1142" s="273" t="s">
        <v>119</v>
      </c>
      <c r="E1142" s="286" t="s">
        <v>742</v>
      </c>
      <c r="F1142" s="287"/>
      <c r="G1142" s="287"/>
      <c r="H1142" s="120"/>
      <c r="I1142" s="120"/>
      <c r="K1142" s="120"/>
    </row>
    <row r="1143" spans="1:11" ht="24" hidden="1">
      <c r="A1143" s="283" t="s">
        <v>123</v>
      </c>
      <c r="B1143" s="164"/>
      <c r="C1143" s="273" t="s">
        <v>95</v>
      </c>
      <c r="D1143" s="273" t="s">
        <v>119</v>
      </c>
      <c r="E1143" s="286" t="s">
        <v>742</v>
      </c>
      <c r="F1143" s="273" t="s">
        <v>124</v>
      </c>
      <c r="G1143" s="273"/>
      <c r="H1143" s="120"/>
      <c r="I1143" s="120"/>
      <c r="K1143" s="120"/>
    </row>
    <row r="1144" spans="1:11" ht="30" hidden="1" customHeight="1">
      <c r="A1144" s="283" t="s">
        <v>127</v>
      </c>
      <c r="B1144" s="164"/>
      <c r="C1144" s="273" t="s">
        <v>95</v>
      </c>
      <c r="D1144" s="273" t="s">
        <v>119</v>
      </c>
      <c r="E1144" s="286" t="s">
        <v>742</v>
      </c>
      <c r="F1144" s="273" t="s">
        <v>126</v>
      </c>
      <c r="G1144" s="273"/>
      <c r="H1144" s="120"/>
      <c r="I1144" s="120"/>
      <c r="K1144" s="120"/>
    </row>
    <row r="1145" spans="1:11" hidden="1">
      <c r="A1145" s="283" t="s">
        <v>11</v>
      </c>
      <c r="B1145" s="164"/>
      <c r="C1145" s="273" t="s">
        <v>95</v>
      </c>
      <c r="D1145" s="273" t="s">
        <v>119</v>
      </c>
      <c r="E1145" s="286" t="s">
        <v>742</v>
      </c>
      <c r="F1145" s="273" t="s">
        <v>126</v>
      </c>
      <c r="G1145" s="273" t="s">
        <v>12</v>
      </c>
      <c r="H1145" s="120"/>
      <c r="I1145" s="120"/>
      <c r="K1145" s="120"/>
    </row>
    <row r="1146" spans="1:11" ht="18.75" hidden="1" customHeight="1">
      <c r="A1146" s="285" t="s">
        <v>974</v>
      </c>
      <c r="B1146" s="164" t="s">
        <v>404</v>
      </c>
      <c r="C1146" s="273" t="s">
        <v>95</v>
      </c>
      <c r="D1146" s="273" t="s">
        <v>119</v>
      </c>
      <c r="E1146" s="288" t="s">
        <v>748</v>
      </c>
      <c r="F1146" s="273"/>
      <c r="G1146" s="273"/>
      <c r="H1146" s="295">
        <f t="shared" ref="H1146:K1149" si="170">H1147</f>
        <v>0</v>
      </c>
      <c r="I1146" s="295">
        <f>I1147</f>
        <v>0</v>
      </c>
      <c r="K1146" s="295">
        <f>K1147</f>
        <v>0</v>
      </c>
    </row>
    <row r="1147" spans="1:11" ht="24" hidden="1">
      <c r="A1147" s="284" t="s">
        <v>35</v>
      </c>
      <c r="B1147" s="164" t="s">
        <v>404</v>
      </c>
      <c r="C1147" s="273" t="s">
        <v>95</v>
      </c>
      <c r="D1147" s="273" t="s">
        <v>119</v>
      </c>
      <c r="E1147" s="288" t="s">
        <v>748</v>
      </c>
      <c r="F1147" s="273" t="s">
        <v>27</v>
      </c>
      <c r="G1147" s="273"/>
      <c r="H1147" s="295">
        <f t="shared" si="170"/>
        <v>0</v>
      </c>
      <c r="I1147" s="295">
        <f t="shared" si="170"/>
        <v>0</v>
      </c>
      <c r="K1147" s="295">
        <f t="shared" si="170"/>
        <v>0</v>
      </c>
    </row>
    <row r="1148" spans="1:11" ht="36" hidden="1">
      <c r="A1148" s="272" t="s">
        <v>910</v>
      </c>
      <c r="B1148" s="164" t="s">
        <v>404</v>
      </c>
      <c r="C1148" s="273" t="s">
        <v>95</v>
      </c>
      <c r="D1148" s="273" t="s">
        <v>119</v>
      </c>
      <c r="E1148" s="288" t="s">
        <v>748</v>
      </c>
      <c r="F1148" s="273" t="s">
        <v>99</v>
      </c>
      <c r="G1148" s="273"/>
      <c r="H1148" s="295">
        <f t="shared" si="170"/>
        <v>0</v>
      </c>
      <c r="I1148" s="295">
        <f t="shared" si="170"/>
        <v>0</v>
      </c>
      <c r="K1148" s="295">
        <f t="shared" si="170"/>
        <v>0</v>
      </c>
    </row>
    <row r="1149" spans="1:11" hidden="1">
      <c r="A1149" s="272" t="s">
        <v>100</v>
      </c>
      <c r="B1149" s="164" t="s">
        <v>404</v>
      </c>
      <c r="C1149" s="273" t="s">
        <v>95</v>
      </c>
      <c r="D1149" s="273" t="s">
        <v>119</v>
      </c>
      <c r="E1149" s="288" t="s">
        <v>748</v>
      </c>
      <c r="F1149" s="273" t="s">
        <v>101</v>
      </c>
      <c r="G1149" s="273"/>
      <c r="H1149" s="295">
        <f t="shared" si="170"/>
        <v>0</v>
      </c>
      <c r="I1149" s="295">
        <f t="shared" si="170"/>
        <v>0</v>
      </c>
      <c r="K1149" s="295">
        <f t="shared" si="170"/>
        <v>0</v>
      </c>
    </row>
    <row r="1150" spans="1:11" hidden="1">
      <c r="A1150" s="272" t="s">
        <v>9</v>
      </c>
      <c r="B1150" s="164" t="s">
        <v>404</v>
      </c>
      <c r="C1150" s="273" t="s">
        <v>95</v>
      </c>
      <c r="D1150" s="273" t="s">
        <v>119</v>
      </c>
      <c r="E1150" s="288" t="s">
        <v>748</v>
      </c>
      <c r="F1150" s="273" t="s">
        <v>101</v>
      </c>
      <c r="G1150" s="273" t="s">
        <v>10</v>
      </c>
      <c r="H1150" s="120"/>
      <c r="I1150" s="120"/>
      <c r="K1150" s="120"/>
    </row>
    <row r="1151" spans="1:11" hidden="1">
      <c r="A1151" s="225"/>
      <c r="B1151" s="164"/>
      <c r="C1151" s="165"/>
      <c r="D1151" s="165"/>
      <c r="E1151" s="27"/>
      <c r="F1151" s="294"/>
      <c r="G1151" s="294"/>
      <c r="H1151" s="120"/>
      <c r="I1151" s="120"/>
      <c r="K1151" s="120"/>
    </row>
    <row r="1152" spans="1:11" hidden="1">
      <c r="A1152" s="225"/>
      <c r="B1152" s="164"/>
      <c r="C1152" s="165"/>
      <c r="D1152" s="165"/>
      <c r="E1152" s="27"/>
      <c r="F1152" s="294"/>
      <c r="G1152" s="294"/>
      <c r="H1152" s="120"/>
      <c r="I1152" s="120"/>
      <c r="K1152" s="120"/>
    </row>
    <row r="1153" spans="1:11" hidden="1">
      <c r="A1153" s="225"/>
      <c r="B1153" s="164"/>
      <c r="C1153" s="165"/>
      <c r="D1153" s="165"/>
      <c r="E1153" s="27"/>
      <c r="F1153" s="294"/>
      <c r="G1153" s="294"/>
      <c r="H1153" s="120"/>
      <c r="I1153" s="120"/>
      <c r="K1153" s="120"/>
    </row>
    <row r="1154" spans="1:11" hidden="1">
      <c r="A1154" s="225"/>
      <c r="B1154" s="164"/>
      <c r="C1154" s="165"/>
      <c r="D1154" s="165"/>
      <c r="E1154" s="27"/>
      <c r="F1154" s="294"/>
      <c r="G1154" s="294"/>
      <c r="H1154" s="120"/>
      <c r="I1154" s="120"/>
      <c r="K1154" s="120"/>
    </row>
    <row r="1155" spans="1:11" hidden="1">
      <c r="A1155" s="225"/>
      <c r="B1155" s="164"/>
      <c r="C1155" s="165"/>
      <c r="D1155" s="165"/>
      <c r="E1155" s="27"/>
      <c r="F1155" s="294"/>
      <c r="G1155" s="294"/>
      <c r="H1155" s="120"/>
      <c r="I1155" s="120"/>
      <c r="K1155" s="120"/>
    </row>
    <row r="1156" spans="1:11" hidden="1">
      <c r="A1156" s="225"/>
      <c r="B1156" s="164"/>
      <c r="C1156" s="165"/>
      <c r="D1156" s="165"/>
      <c r="E1156" s="27"/>
      <c r="F1156" s="294"/>
      <c r="G1156" s="294"/>
      <c r="H1156" s="120"/>
      <c r="I1156" s="120"/>
      <c r="K1156" s="120"/>
    </row>
    <row r="1157" spans="1:11" hidden="1">
      <c r="A1157" s="225"/>
      <c r="B1157" s="164"/>
      <c r="C1157" s="165"/>
      <c r="D1157" s="165"/>
      <c r="E1157" s="27"/>
      <c r="F1157" s="294"/>
      <c r="G1157" s="294"/>
      <c r="H1157" s="120"/>
      <c r="I1157" s="120"/>
      <c r="K1157" s="120"/>
    </row>
    <row r="1158" spans="1:11" hidden="1">
      <c r="A1158" s="225"/>
      <c r="B1158" s="164"/>
      <c r="C1158" s="165"/>
      <c r="D1158" s="165"/>
      <c r="E1158" s="27"/>
      <c r="F1158" s="294"/>
      <c r="G1158" s="294"/>
      <c r="H1158" s="120"/>
      <c r="I1158" s="120"/>
      <c r="K1158" s="120"/>
    </row>
    <row r="1159" spans="1:11">
      <c r="A1159" s="36" t="s">
        <v>129</v>
      </c>
      <c r="B1159" s="111" t="s">
        <v>404</v>
      </c>
      <c r="C1159" s="178" t="s">
        <v>95</v>
      </c>
      <c r="D1159" s="178" t="s">
        <v>130</v>
      </c>
      <c r="E1159" s="178"/>
      <c r="F1159" s="178"/>
      <c r="G1159" s="178"/>
      <c r="H1159" s="226">
        <f>H1168</f>
        <v>8950.2000000000007</v>
      </c>
      <c r="I1159" s="226">
        <f>I1168</f>
        <v>7373.4</v>
      </c>
      <c r="K1159" s="226">
        <f>K1168</f>
        <v>5705.7000000000007</v>
      </c>
    </row>
    <row r="1160" spans="1:11" ht="27.75" hidden="1" customHeight="1">
      <c r="A1160" s="36" t="s">
        <v>16</v>
      </c>
      <c r="B1160" s="111" t="s">
        <v>404</v>
      </c>
      <c r="C1160" s="178" t="s">
        <v>95</v>
      </c>
      <c r="D1160" s="178" t="s">
        <v>130</v>
      </c>
      <c r="E1160" s="178" t="s">
        <v>203</v>
      </c>
      <c r="F1160" s="178"/>
      <c r="G1160" s="178"/>
      <c r="H1160" s="118"/>
      <c r="I1160" s="118"/>
      <c r="K1160" s="118"/>
    </row>
    <row r="1161" spans="1:11" ht="12.75" hidden="1" customHeight="1">
      <c r="A1161" s="36" t="s">
        <v>207</v>
      </c>
      <c r="B1161" s="111" t="s">
        <v>404</v>
      </c>
      <c r="C1161" s="178" t="s">
        <v>95</v>
      </c>
      <c r="D1161" s="178" t="s">
        <v>130</v>
      </c>
      <c r="E1161" s="178" t="s">
        <v>206</v>
      </c>
      <c r="F1161" s="178"/>
      <c r="G1161" s="178"/>
      <c r="H1161" s="118"/>
      <c r="I1161" s="118"/>
      <c r="K1161" s="118"/>
    </row>
    <row r="1162" spans="1:11" ht="65.25" hidden="1" customHeight="1">
      <c r="A1162" s="224" t="s">
        <v>18</v>
      </c>
      <c r="B1162" s="110" t="s">
        <v>404</v>
      </c>
      <c r="C1162" s="294" t="s">
        <v>95</v>
      </c>
      <c r="D1162" s="294" t="s">
        <v>130</v>
      </c>
      <c r="E1162" s="294" t="s">
        <v>206</v>
      </c>
      <c r="F1162" s="294" t="s">
        <v>19</v>
      </c>
      <c r="G1162" s="294"/>
      <c r="H1162" s="118"/>
      <c r="I1162" s="118"/>
      <c r="K1162" s="118"/>
    </row>
    <row r="1163" spans="1:11" ht="25.5" hidden="1" customHeight="1">
      <c r="A1163" s="224" t="s">
        <v>20</v>
      </c>
      <c r="B1163" s="110" t="s">
        <v>404</v>
      </c>
      <c r="C1163" s="294" t="s">
        <v>95</v>
      </c>
      <c r="D1163" s="294" t="s">
        <v>130</v>
      </c>
      <c r="E1163" s="294" t="s">
        <v>206</v>
      </c>
      <c r="F1163" s="294" t="s">
        <v>21</v>
      </c>
      <c r="G1163" s="294"/>
      <c r="H1163" s="118"/>
      <c r="I1163" s="118"/>
      <c r="K1163" s="118"/>
    </row>
    <row r="1164" spans="1:11" ht="12.75" hidden="1" customHeight="1">
      <c r="A1164" s="224" t="s">
        <v>9</v>
      </c>
      <c r="B1164" s="110" t="s">
        <v>404</v>
      </c>
      <c r="C1164" s="294" t="s">
        <v>95</v>
      </c>
      <c r="D1164" s="294" t="s">
        <v>130</v>
      </c>
      <c r="E1164" s="294" t="s">
        <v>206</v>
      </c>
      <c r="F1164" s="294" t="s">
        <v>21</v>
      </c>
      <c r="G1164" s="294" t="s">
        <v>10</v>
      </c>
      <c r="H1164" s="118"/>
      <c r="I1164" s="118"/>
      <c r="K1164" s="118"/>
    </row>
    <row r="1165" spans="1:11" ht="25.5" hidden="1" customHeight="1">
      <c r="A1165" s="224" t="s">
        <v>35</v>
      </c>
      <c r="B1165" s="110"/>
      <c r="C1165" s="294" t="s">
        <v>95</v>
      </c>
      <c r="D1165" s="294" t="s">
        <v>130</v>
      </c>
      <c r="E1165" s="294" t="s">
        <v>206</v>
      </c>
      <c r="F1165" s="294" t="s">
        <v>27</v>
      </c>
      <c r="G1165" s="294"/>
      <c r="H1165" s="118"/>
      <c r="I1165" s="118"/>
      <c r="K1165" s="118"/>
    </row>
    <row r="1166" spans="1:11" ht="38.25" hidden="1" customHeight="1">
      <c r="A1166" s="224" t="s">
        <v>28</v>
      </c>
      <c r="B1166" s="110"/>
      <c r="C1166" s="294" t="s">
        <v>95</v>
      </c>
      <c r="D1166" s="294" t="s">
        <v>130</v>
      </c>
      <c r="E1166" s="294" t="s">
        <v>206</v>
      </c>
      <c r="F1166" s="294" t="s">
        <v>29</v>
      </c>
      <c r="G1166" s="294"/>
      <c r="H1166" s="118"/>
      <c r="I1166" s="118"/>
      <c r="K1166" s="118"/>
    </row>
    <row r="1167" spans="1:11" ht="12.75" hidden="1" customHeight="1">
      <c r="A1167" s="224" t="s">
        <v>9</v>
      </c>
      <c r="B1167" s="110"/>
      <c r="C1167" s="294" t="s">
        <v>95</v>
      </c>
      <c r="D1167" s="294" t="s">
        <v>130</v>
      </c>
      <c r="E1167" s="294" t="s">
        <v>206</v>
      </c>
      <c r="F1167" s="294" t="s">
        <v>29</v>
      </c>
      <c r="G1167" s="294" t="s">
        <v>10</v>
      </c>
      <c r="H1167" s="118"/>
      <c r="I1167" s="118"/>
      <c r="K1167" s="118"/>
    </row>
    <row r="1168" spans="1:11" ht="27.75" customHeight="1">
      <c r="A1168" s="36" t="s">
        <v>16</v>
      </c>
      <c r="B1168" s="111" t="s">
        <v>404</v>
      </c>
      <c r="C1168" s="178" t="s">
        <v>95</v>
      </c>
      <c r="D1168" s="178" t="s">
        <v>130</v>
      </c>
      <c r="E1168" s="178" t="s">
        <v>651</v>
      </c>
      <c r="F1168" s="178"/>
      <c r="G1168" s="178"/>
      <c r="H1168" s="295">
        <f>H1169+H1177+H1173</f>
        <v>8950.2000000000007</v>
      </c>
      <c r="I1168" s="295">
        <f>I1169+I1177+I1173</f>
        <v>7373.4</v>
      </c>
      <c r="K1168" s="295">
        <f>K1169+K1177+K1173</f>
        <v>5705.7000000000007</v>
      </c>
    </row>
    <row r="1169" spans="1:11">
      <c r="A1169" s="36" t="s">
        <v>207</v>
      </c>
      <c r="B1169" s="111" t="s">
        <v>404</v>
      </c>
      <c r="C1169" s="178" t="s">
        <v>95</v>
      </c>
      <c r="D1169" s="178" t="s">
        <v>130</v>
      </c>
      <c r="E1169" s="178" t="s">
        <v>653</v>
      </c>
      <c r="F1169" s="178"/>
      <c r="G1169" s="178"/>
      <c r="H1169" s="295">
        <f t="shared" ref="H1169:K1171" si="171">H1170</f>
        <v>5602</v>
      </c>
      <c r="I1169" s="295">
        <f t="shared" si="171"/>
        <v>4180</v>
      </c>
      <c r="K1169" s="295">
        <f t="shared" si="171"/>
        <v>2780</v>
      </c>
    </row>
    <row r="1170" spans="1:11" ht="66" customHeight="1">
      <c r="A1170" s="224" t="s">
        <v>18</v>
      </c>
      <c r="B1170" s="110" t="s">
        <v>404</v>
      </c>
      <c r="C1170" s="294" t="s">
        <v>95</v>
      </c>
      <c r="D1170" s="294" t="s">
        <v>130</v>
      </c>
      <c r="E1170" s="294" t="s">
        <v>653</v>
      </c>
      <c r="F1170" s="294" t="s">
        <v>19</v>
      </c>
      <c r="G1170" s="294"/>
      <c r="H1170" s="295">
        <f t="shared" si="171"/>
        <v>5602</v>
      </c>
      <c r="I1170" s="295">
        <f t="shared" si="171"/>
        <v>4180</v>
      </c>
      <c r="K1170" s="295">
        <f t="shared" si="171"/>
        <v>2780</v>
      </c>
    </row>
    <row r="1171" spans="1:11" ht="38.25">
      <c r="A1171" s="224" t="s">
        <v>20</v>
      </c>
      <c r="B1171" s="110" t="s">
        <v>404</v>
      </c>
      <c r="C1171" s="294" t="s">
        <v>95</v>
      </c>
      <c r="D1171" s="294" t="s">
        <v>130</v>
      </c>
      <c r="E1171" s="294" t="s">
        <v>653</v>
      </c>
      <c r="F1171" s="294" t="s">
        <v>21</v>
      </c>
      <c r="G1171" s="294"/>
      <c r="H1171" s="295">
        <f t="shared" si="171"/>
        <v>5602</v>
      </c>
      <c r="I1171" s="295">
        <f t="shared" si="171"/>
        <v>4180</v>
      </c>
      <c r="K1171" s="295">
        <f t="shared" si="171"/>
        <v>2780</v>
      </c>
    </row>
    <row r="1172" spans="1:11">
      <c r="A1172" s="224" t="s">
        <v>9</v>
      </c>
      <c r="B1172" s="110" t="s">
        <v>404</v>
      </c>
      <c r="C1172" s="294" t="s">
        <v>95</v>
      </c>
      <c r="D1172" s="294" t="s">
        <v>130</v>
      </c>
      <c r="E1172" s="294" t="s">
        <v>653</v>
      </c>
      <c r="F1172" s="294" t="s">
        <v>21</v>
      </c>
      <c r="G1172" s="294" t="s">
        <v>10</v>
      </c>
      <c r="H1172" s="229">
        <v>5602</v>
      </c>
      <c r="I1172" s="229">
        <v>4180</v>
      </c>
      <c r="K1172" s="229">
        <v>2780</v>
      </c>
    </row>
    <row r="1173" spans="1:11" ht="38.25" hidden="1">
      <c r="A1173" s="224" t="s">
        <v>874</v>
      </c>
      <c r="B1173" s="110" t="s">
        <v>404</v>
      </c>
      <c r="C1173" s="294" t="s">
        <v>95</v>
      </c>
      <c r="D1173" s="294" t="s">
        <v>130</v>
      </c>
      <c r="E1173" s="294" t="s">
        <v>871</v>
      </c>
      <c r="F1173" s="294"/>
      <c r="G1173" s="294"/>
      <c r="H1173" s="120">
        <f t="shared" ref="H1173:K1175" si="172">H1174</f>
        <v>0</v>
      </c>
      <c r="I1173" s="120">
        <f t="shared" si="172"/>
        <v>0</v>
      </c>
      <c r="K1173" s="120">
        <f t="shared" si="172"/>
        <v>0</v>
      </c>
    </row>
    <row r="1174" spans="1:11" ht="78.75" hidden="1" customHeight="1">
      <c r="A1174" s="224" t="s">
        <v>18</v>
      </c>
      <c r="B1174" s="110" t="s">
        <v>404</v>
      </c>
      <c r="C1174" s="294" t="s">
        <v>95</v>
      </c>
      <c r="D1174" s="294" t="s">
        <v>130</v>
      </c>
      <c r="E1174" s="294" t="s">
        <v>871</v>
      </c>
      <c r="F1174" s="294" t="s">
        <v>19</v>
      </c>
      <c r="G1174" s="294"/>
      <c r="H1174" s="120">
        <f t="shared" si="172"/>
        <v>0</v>
      </c>
      <c r="I1174" s="120">
        <f t="shared" si="172"/>
        <v>0</v>
      </c>
      <c r="K1174" s="120">
        <f t="shared" si="172"/>
        <v>0</v>
      </c>
    </row>
    <row r="1175" spans="1:11" ht="38.25" hidden="1">
      <c r="A1175" s="224" t="s">
        <v>20</v>
      </c>
      <c r="B1175" s="110" t="s">
        <v>404</v>
      </c>
      <c r="C1175" s="294" t="s">
        <v>95</v>
      </c>
      <c r="D1175" s="294" t="s">
        <v>130</v>
      </c>
      <c r="E1175" s="294" t="s">
        <v>871</v>
      </c>
      <c r="F1175" s="294" t="s">
        <v>21</v>
      </c>
      <c r="G1175" s="294"/>
      <c r="H1175" s="120">
        <f t="shared" si="172"/>
        <v>0</v>
      </c>
      <c r="I1175" s="120">
        <f t="shared" si="172"/>
        <v>0</v>
      </c>
      <c r="K1175" s="120">
        <f t="shared" si="172"/>
        <v>0</v>
      </c>
    </row>
    <row r="1176" spans="1:11" hidden="1">
      <c r="A1176" s="224" t="s">
        <v>872</v>
      </c>
      <c r="B1176" s="110" t="s">
        <v>404</v>
      </c>
      <c r="C1176" s="294" t="s">
        <v>95</v>
      </c>
      <c r="D1176" s="294" t="s">
        <v>130</v>
      </c>
      <c r="E1176" s="294" t="s">
        <v>871</v>
      </c>
      <c r="F1176" s="294" t="s">
        <v>21</v>
      </c>
      <c r="G1176" s="294" t="s">
        <v>197</v>
      </c>
      <c r="H1176" s="120"/>
      <c r="I1176" s="118"/>
      <c r="K1176" s="118"/>
    </row>
    <row r="1177" spans="1:11" ht="26.25">
      <c r="A1177" s="21" t="s">
        <v>307</v>
      </c>
      <c r="B1177" s="76" t="s">
        <v>404</v>
      </c>
      <c r="C1177" s="178" t="s">
        <v>95</v>
      </c>
      <c r="D1177" s="178" t="s">
        <v>130</v>
      </c>
      <c r="E1177" s="22" t="s">
        <v>519</v>
      </c>
      <c r="F1177" s="18"/>
      <c r="G1177" s="18"/>
      <c r="H1177" s="295">
        <f>H1183+H1178</f>
        <v>3348.2000000000003</v>
      </c>
      <c r="I1177" s="295">
        <f>I1183+I1178</f>
        <v>3193.4</v>
      </c>
      <c r="K1177" s="295">
        <f>K1183+K1178</f>
        <v>2925.7000000000003</v>
      </c>
    </row>
    <row r="1178" spans="1:11" ht="96.75" customHeight="1">
      <c r="A1178" s="225" t="s">
        <v>1029</v>
      </c>
      <c r="B1178" s="227" t="s">
        <v>404</v>
      </c>
      <c r="C1178" s="294" t="s">
        <v>95</v>
      </c>
      <c r="D1178" s="294" t="s">
        <v>130</v>
      </c>
      <c r="E1178" s="223" t="s">
        <v>985</v>
      </c>
      <c r="F1178" s="294"/>
      <c r="G1178" s="294"/>
      <c r="H1178" s="295">
        <f t="shared" ref="H1178:K1180" si="173">H1179</f>
        <v>3.4</v>
      </c>
      <c r="I1178" s="295">
        <f t="shared" si="173"/>
        <v>3.4</v>
      </c>
      <c r="K1178" s="295">
        <f t="shared" si="173"/>
        <v>3.4</v>
      </c>
    </row>
    <row r="1179" spans="1:11" ht="38.25">
      <c r="A1179" s="225" t="s">
        <v>910</v>
      </c>
      <c r="B1179" s="227" t="s">
        <v>404</v>
      </c>
      <c r="C1179" s="294" t="s">
        <v>95</v>
      </c>
      <c r="D1179" s="294" t="s">
        <v>130</v>
      </c>
      <c r="E1179" s="223" t="s">
        <v>985</v>
      </c>
      <c r="F1179" s="294" t="s">
        <v>99</v>
      </c>
      <c r="G1179" s="294"/>
      <c r="H1179" s="295">
        <f t="shared" si="173"/>
        <v>3.4</v>
      </c>
      <c r="I1179" s="295">
        <f t="shared" si="173"/>
        <v>3.4</v>
      </c>
      <c r="K1179" s="295">
        <f t="shared" si="173"/>
        <v>3.4</v>
      </c>
    </row>
    <row r="1180" spans="1:11">
      <c r="A1180" s="225" t="s">
        <v>100</v>
      </c>
      <c r="B1180" s="227" t="s">
        <v>404</v>
      </c>
      <c r="C1180" s="294" t="s">
        <v>95</v>
      </c>
      <c r="D1180" s="294" t="s">
        <v>130</v>
      </c>
      <c r="E1180" s="223" t="s">
        <v>985</v>
      </c>
      <c r="F1180" s="294" t="s">
        <v>101</v>
      </c>
      <c r="G1180" s="294"/>
      <c r="H1180" s="295">
        <f t="shared" si="173"/>
        <v>3.4</v>
      </c>
      <c r="I1180" s="295">
        <f t="shared" si="173"/>
        <v>3.4</v>
      </c>
      <c r="K1180" s="295">
        <f t="shared" si="173"/>
        <v>3.4</v>
      </c>
    </row>
    <row r="1181" spans="1:11">
      <c r="A1181" s="225" t="s">
        <v>11</v>
      </c>
      <c r="B1181" s="227" t="s">
        <v>404</v>
      </c>
      <c r="C1181" s="294" t="s">
        <v>95</v>
      </c>
      <c r="D1181" s="294" t="s">
        <v>130</v>
      </c>
      <c r="E1181" s="223" t="s">
        <v>985</v>
      </c>
      <c r="F1181" s="294" t="s">
        <v>101</v>
      </c>
      <c r="G1181" s="294" t="s">
        <v>12</v>
      </c>
      <c r="H1181" s="295">
        <v>3.4</v>
      </c>
      <c r="I1181" s="295">
        <v>3.4</v>
      </c>
      <c r="K1181" s="295">
        <v>3.4</v>
      </c>
    </row>
    <row r="1182" spans="1:11" ht="26.25">
      <c r="A1182" s="21" t="s">
        <v>307</v>
      </c>
      <c r="B1182" s="76" t="s">
        <v>404</v>
      </c>
      <c r="C1182" s="178" t="s">
        <v>95</v>
      </c>
      <c r="D1182" s="178" t="s">
        <v>130</v>
      </c>
      <c r="E1182" s="22" t="s">
        <v>748</v>
      </c>
      <c r="F1182" s="18"/>
      <c r="G1182" s="18"/>
      <c r="H1182" s="295">
        <f>H1188+H1183</f>
        <v>3344.8</v>
      </c>
      <c r="I1182" s="295">
        <f>I1188+I1183</f>
        <v>3190</v>
      </c>
      <c r="K1182" s="295">
        <f>K1188+K1183</f>
        <v>2922.3</v>
      </c>
    </row>
    <row r="1183" spans="1:11" ht="34.5" customHeight="1">
      <c r="A1183" s="225" t="s">
        <v>910</v>
      </c>
      <c r="B1183" s="227" t="s">
        <v>404</v>
      </c>
      <c r="C1183" s="294" t="s">
        <v>95</v>
      </c>
      <c r="D1183" s="294" t="s">
        <v>130</v>
      </c>
      <c r="E1183" s="223" t="s">
        <v>748</v>
      </c>
      <c r="F1183" s="294" t="s">
        <v>99</v>
      </c>
      <c r="G1183" s="294"/>
      <c r="H1183" s="295">
        <f t="shared" ref="H1183:K1184" si="174">H1184</f>
        <v>3344.8</v>
      </c>
      <c r="I1183" s="295">
        <f t="shared" si="174"/>
        <v>3190</v>
      </c>
      <c r="K1183" s="295">
        <f t="shared" si="174"/>
        <v>2922.3</v>
      </c>
    </row>
    <row r="1184" spans="1:11" ht="14.25" customHeight="1">
      <c r="A1184" s="225" t="s">
        <v>100</v>
      </c>
      <c r="B1184" s="227" t="s">
        <v>404</v>
      </c>
      <c r="C1184" s="294" t="s">
        <v>95</v>
      </c>
      <c r="D1184" s="294" t="s">
        <v>130</v>
      </c>
      <c r="E1184" s="223" t="s">
        <v>748</v>
      </c>
      <c r="F1184" s="294" t="s">
        <v>101</v>
      </c>
      <c r="G1184" s="294"/>
      <c r="H1184" s="295">
        <f t="shared" si="174"/>
        <v>3344.8</v>
      </c>
      <c r="I1184" s="295">
        <f t="shared" si="174"/>
        <v>3190</v>
      </c>
      <c r="K1184" s="295">
        <f t="shared" si="174"/>
        <v>2922.3</v>
      </c>
    </row>
    <row r="1185" spans="1:11">
      <c r="A1185" s="224" t="s">
        <v>128</v>
      </c>
      <c r="B1185" s="110" t="s">
        <v>404</v>
      </c>
      <c r="C1185" s="294" t="s">
        <v>95</v>
      </c>
      <c r="D1185" s="294" t="s">
        <v>130</v>
      </c>
      <c r="E1185" s="223" t="s">
        <v>748</v>
      </c>
      <c r="F1185" s="294" t="s">
        <v>101</v>
      </c>
      <c r="G1185" s="294" t="s">
        <v>10</v>
      </c>
      <c r="H1185" s="229">
        <v>3344.8</v>
      </c>
      <c r="I1185" s="229">
        <v>3190</v>
      </c>
      <c r="K1185" s="229">
        <v>2922.3</v>
      </c>
    </row>
    <row r="1186" spans="1:11">
      <c r="A1186" s="36" t="s">
        <v>401</v>
      </c>
      <c r="B1186" s="111" t="s">
        <v>404</v>
      </c>
      <c r="C1186" s="178" t="s">
        <v>138</v>
      </c>
      <c r="D1186" s="294"/>
      <c r="E1186" s="22"/>
      <c r="F1186" s="178"/>
      <c r="G1186" s="178"/>
      <c r="H1186" s="226">
        <f>H1202+H1235+H1187</f>
        <v>4502.8</v>
      </c>
      <c r="I1186" s="226">
        <f>I1202+I1235+I1187</f>
        <v>4502.8</v>
      </c>
      <c r="K1186" s="226">
        <f>K1202+K1235+K1187</f>
        <v>4502.8</v>
      </c>
    </row>
    <row r="1187" spans="1:11" ht="12.75" customHeight="1">
      <c r="A1187" s="36" t="s">
        <v>139</v>
      </c>
      <c r="B1187" s="111" t="s">
        <v>404</v>
      </c>
      <c r="C1187" s="178" t="s">
        <v>138</v>
      </c>
      <c r="D1187" s="178" t="s">
        <v>140</v>
      </c>
      <c r="E1187" s="178"/>
      <c r="F1187" s="18"/>
      <c r="G1187" s="18"/>
      <c r="H1187" s="226">
        <f>H1188+H1195</f>
        <v>43.7</v>
      </c>
      <c r="I1187" s="226">
        <f>I1188+I1195</f>
        <v>43.7</v>
      </c>
      <c r="K1187" s="226">
        <f>K1188+K1195</f>
        <v>43.7</v>
      </c>
    </row>
    <row r="1188" spans="1:11" ht="25.5" hidden="1" customHeight="1">
      <c r="A1188" s="36" t="s">
        <v>16</v>
      </c>
      <c r="B1188" s="111" t="s">
        <v>404</v>
      </c>
      <c r="C1188" s="178" t="s">
        <v>138</v>
      </c>
      <c r="D1188" s="178" t="s">
        <v>140</v>
      </c>
      <c r="E1188" s="178" t="s">
        <v>203</v>
      </c>
      <c r="F1188" s="18"/>
      <c r="G1188" s="18"/>
      <c r="H1188" s="118"/>
      <c r="I1188" s="118"/>
      <c r="K1188" s="118"/>
    </row>
    <row r="1189" spans="1:11" ht="38.25" hidden="1" customHeight="1">
      <c r="A1189" s="21" t="s">
        <v>141</v>
      </c>
      <c r="B1189" s="76" t="s">
        <v>404</v>
      </c>
      <c r="C1189" s="178" t="s">
        <v>138</v>
      </c>
      <c r="D1189" s="178" t="s">
        <v>140</v>
      </c>
      <c r="E1189" s="22" t="s">
        <v>340</v>
      </c>
      <c r="F1189" s="294"/>
      <c r="G1189" s="294"/>
      <c r="H1189" s="118"/>
      <c r="I1189" s="118"/>
      <c r="K1189" s="118"/>
    </row>
    <row r="1190" spans="1:11" ht="25.5" hidden="1" customHeight="1">
      <c r="A1190" s="36" t="s">
        <v>123</v>
      </c>
      <c r="B1190" s="111" t="s">
        <v>404</v>
      </c>
      <c r="C1190" s="178" t="s">
        <v>138</v>
      </c>
      <c r="D1190" s="178" t="s">
        <v>140</v>
      </c>
      <c r="E1190" s="22" t="s">
        <v>340</v>
      </c>
      <c r="F1190" s="294" t="s">
        <v>124</v>
      </c>
      <c r="G1190" s="294"/>
      <c r="H1190" s="118"/>
      <c r="I1190" s="118"/>
      <c r="K1190" s="118"/>
    </row>
    <row r="1191" spans="1:11" ht="25.5" hidden="1" customHeight="1">
      <c r="A1191" s="21" t="s">
        <v>434</v>
      </c>
      <c r="B1191" s="76" t="s">
        <v>404</v>
      </c>
      <c r="C1191" s="178" t="s">
        <v>138</v>
      </c>
      <c r="D1191" s="178" t="s">
        <v>140</v>
      </c>
      <c r="E1191" s="22" t="s">
        <v>340</v>
      </c>
      <c r="F1191" s="294" t="s">
        <v>435</v>
      </c>
      <c r="G1191" s="294"/>
      <c r="H1191" s="118"/>
      <c r="I1191" s="118"/>
      <c r="K1191" s="118"/>
    </row>
    <row r="1192" spans="1:11" ht="12.75" hidden="1" customHeight="1">
      <c r="A1192" s="21" t="s">
        <v>9</v>
      </c>
      <c r="B1192" s="76" t="s">
        <v>404</v>
      </c>
      <c r="C1192" s="178" t="s">
        <v>138</v>
      </c>
      <c r="D1192" s="178" t="s">
        <v>140</v>
      </c>
      <c r="E1192" s="22" t="s">
        <v>340</v>
      </c>
      <c r="F1192" s="294" t="s">
        <v>435</v>
      </c>
      <c r="G1192" s="294" t="s">
        <v>10</v>
      </c>
      <c r="H1192" s="118"/>
      <c r="I1192" s="118"/>
      <c r="K1192" s="118"/>
    </row>
    <row r="1193" spans="1:11" ht="38.25" hidden="1" customHeight="1">
      <c r="A1193" s="21" t="s">
        <v>127</v>
      </c>
      <c r="B1193" s="76" t="s">
        <v>404</v>
      </c>
      <c r="C1193" s="178" t="s">
        <v>138</v>
      </c>
      <c r="D1193" s="178" t="s">
        <v>140</v>
      </c>
      <c r="E1193" s="22" t="s">
        <v>340</v>
      </c>
      <c r="F1193" s="294" t="s">
        <v>126</v>
      </c>
      <c r="G1193" s="294"/>
      <c r="H1193" s="118"/>
      <c r="I1193" s="118"/>
      <c r="K1193" s="118"/>
    </row>
    <row r="1194" spans="1:11" ht="12.75" hidden="1" customHeight="1">
      <c r="A1194" s="21" t="s">
        <v>9</v>
      </c>
      <c r="B1194" s="76" t="s">
        <v>404</v>
      </c>
      <c r="C1194" s="178" t="s">
        <v>138</v>
      </c>
      <c r="D1194" s="178" t="s">
        <v>140</v>
      </c>
      <c r="E1194" s="22" t="s">
        <v>340</v>
      </c>
      <c r="F1194" s="294" t="s">
        <v>126</v>
      </c>
      <c r="G1194" s="294" t="s">
        <v>10</v>
      </c>
      <c r="H1194" s="118"/>
      <c r="I1194" s="118"/>
      <c r="K1194" s="118"/>
    </row>
    <row r="1195" spans="1:11" ht="25.5" customHeight="1">
      <c r="A1195" s="36" t="s">
        <v>16</v>
      </c>
      <c r="B1195" s="111" t="s">
        <v>404</v>
      </c>
      <c r="C1195" s="178" t="s">
        <v>138</v>
      </c>
      <c r="D1195" s="178" t="s">
        <v>140</v>
      </c>
      <c r="E1195" s="178" t="s">
        <v>651</v>
      </c>
      <c r="F1195" s="18"/>
      <c r="G1195" s="18"/>
      <c r="H1195" s="226">
        <f t="shared" ref="H1195:K1196" si="175">H1196</f>
        <v>43.7</v>
      </c>
      <c r="I1195" s="226">
        <f t="shared" si="175"/>
        <v>43.7</v>
      </c>
      <c r="K1195" s="226">
        <f t="shared" si="175"/>
        <v>43.7</v>
      </c>
    </row>
    <row r="1196" spans="1:11" ht="32.25" customHeight="1">
      <c r="A1196" s="225" t="s">
        <v>141</v>
      </c>
      <c r="B1196" s="227" t="s">
        <v>404</v>
      </c>
      <c r="C1196" s="294" t="s">
        <v>138</v>
      </c>
      <c r="D1196" s="294" t="s">
        <v>140</v>
      </c>
      <c r="E1196" s="223" t="s">
        <v>749</v>
      </c>
      <c r="F1196" s="294"/>
      <c r="G1196" s="294"/>
      <c r="H1196" s="295">
        <f t="shared" si="175"/>
        <v>43.7</v>
      </c>
      <c r="I1196" s="295">
        <f t="shared" si="175"/>
        <v>43.7</v>
      </c>
      <c r="K1196" s="295">
        <f t="shared" si="175"/>
        <v>43.7</v>
      </c>
    </row>
    <row r="1197" spans="1:11" ht="27" customHeight="1">
      <c r="A1197" s="224" t="s">
        <v>123</v>
      </c>
      <c r="B1197" s="110" t="s">
        <v>404</v>
      </c>
      <c r="C1197" s="294" t="s">
        <v>138</v>
      </c>
      <c r="D1197" s="294" t="s">
        <v>140</v>
      </c>
      <c r="E1197" s="223" t="s">
        <v>749</v>
      </c>
      <c r="F1197" s="294" t="s">
        <v>124</v>
      </c>
      <c r="G1197" s="294"/>
      <c r="H1197" s="295">
        <f>H1200+H1198</f>
        <v>43.7</v>
      </c>
      <c r="I1197" s="295">
        <f>I1200+I1198</f>
        <v>43.7</v>
      </c>
      <c r="K1197" s="295">
        <f>K1200+K1198</f>
        <v>43.7</v>
      </c>
    </row>
    <row r="1198" spans="1:11" ht="17.25" customHeight="1">
      <c r="A1198" s="224" t="s">
        <v>855</v>
      </c>
      <c r="B1198" s="110" t="s">
        <v>404</v>
      </c>
      <c r="C1198" s="294" t="s">
        <v>138</v>
      </c>
      <c r="D1198" s="294" t="s">
        <v>140</v>
      </c>
      <c r="E1198" s="223" t="s">
        <v>749</v>
      </c>
      <c r="F1198" s="294" t="s">
        <v>856</v>
      </c>
      <c r="G1198" s="294"/>
      <c r="H1198" s="295">
        <f>H1199</f>
        <v>43.7</v>
      </c>
      <c r="I1198" s="295">
        <f>I1199</f>
        <v>43.7</v>
      </c>
      <c r="K1198" s="295">
        <f>K1199</f>
        <v>43.7</v>
      </c>
    </row>
    <row r="1199" spans="1:11" ht="15" customHeight="1">
      <c r="A1199" s="225" t="s">
        <v>9</v>
      </c>
      <c r="B1199" s="110" t="s">
        <v>404</v>
      </c>
      <c r="C1199" s="294" t="s">
        <v>138</v>
      </c>
      <c r="D1199" s="294" t="s">
        <v>140</v>
      </c>
      <c r="E1199" s="223" t="s">
        <v>749</v>
      </c>
      <c r="F1199" s="294" t="s">
        <v>856</v>
      </c>
      <c r="G1199" s="294" t="s">
        <v>10</v>
      </c>
      <c r="H1199" s="295">
        <v>43.7</v>
      </c>
      <c r="I1199" s="118">
        <v>43.7</v>
      </c>
      <c r="K1199" s="118">
        <v>43.7</v>
      </c>
    </row>
    <row r="1200" spans="1:11" ht="25.5" customHeight="1">
      <c r="A1200" s="225" t="s">
        <v>127</v>
      </c>
      <c r="B1200" s="227" t="s">
        <v>404</v>
      </c>
      <c r="C1200" s="294" t="s">
        <v>138</v>
      </c>
      <c r="D1200" s="294" t="s">
        <v>140</v>
      </c>
      <c r="E1200" s="223" t="s">
        <v>749</v>
      </c>
      <c r="F1200" s="294" t="s">
        <v>126</v>
      </c>
      <c r="G1200" s="294"/>
      <c r="H1200" s="295">
        <f>H1201</f>
        <v>0</v>
      </c>
      <c r="I1200" s="295">
        <f>I1201</f>
        <v>0</v>
      </c>
      <c r="K1200" s="295">
        <f>K1201</f>
        <v>0</v>
      </c>
    </row>
    <row r="1201" spans="1:11" ht="12.75" customHeight="1">
      <c r="A1201" s="225" t="s">
        <v>9</v>
      </c>
      <c r="B1201" s="227" t="s">
        <v>404</v>
      </c>
      <c r="C1201" s="294" t="s">
        <v>138</v>
      </c>
      <c r="D1201" s="294" t="s">
        <v>140</v>
      </c>
      <c r="E1201" s="223" t="s">
        <v>749</v>
      </c>
      <c r="F1201" s="294" t="s">
        <v>126</v>
      </c>
      <c r="G1201" s="294" t="s">
        <v>10</v>
      </c>
      <c r="H1201" s="118"/>
      <c r="I1201" s="118"/>
      <c r="K1201" s="118"/>
    </row>
    <row r="1202" spans="1:11" ht="14.25" customHeight="1">
      <c r="A1202" s="36" t="s">
        <v>145</v>
      </c>
      <c r="B1202" s="111" t="s">
        <v>404</v>
      </c>
      <c r="C1202" s="178" t="s">
        <v>138</v>
      </c>
      <c r="D1202" s="178" t="s">
        <v>146</v>
      </c>
      <c r="E1202" s="178"/>
      <c r="F1202" s="178"/>
      <c r="G1202" s="178"/>
      <c r="H1202" s="226">
        <f>H1203</f>
        <v>2939.6</v>
      </c>
      <c r="I1202" s="226">
        <f>I1203</f>
        <v>2939.6</v>
      </c>
      <c r="K1202" s="226">
        <f>K1203</f>
        <v>2939.6</v>
      </c>
    </row>
    <row r="1203" spans="1:11" ht="30" customHeight="1">
      <c r="A1203" s="98" t="s">
        <v>16</v>
      </c>
      <c r="B1203" s="130" t="s">
        <v>404</v>
      </c>
      <c r="C1203" s="178" t="s">
        <v>138</v>
      </c>
      <c r="D1203" s="178" t="s">
        <v>146</v>
      </c>
      <c r="E1203" s="42" t="s">
        <v>651</v>
      </c>
      <c r="F1203" s="178"/>
      <c r="G1203" s="178"/>
      <c r="H1203" s="226">
        <f>H1210+H1221+H1227+H1231+H1215</f>
        <v>2939.6</v>
      </c>
      <c r="I1203" s="226">
        <f>I1210+I1221+I1227+I1231+I1215</f>
        <v>2939.6</v>
      </c>
      <c r="K1203" s="226">
        <f>K1210+K1221+K1227+K1231+K1215</f>
        <v>2939.6</v>
      </c>
    </row>
    <row r="1204" spans="1:11" ht="76.5" hidden="1" customHeight="1">
      <c r="A1204" s="26" t="s">
        <v>412</v>
      </c>
      <c r="B1204" s="74" t="s">
        <v>404</v>
      </c>
      <c r="C1204" s="294" t="s">
        <v>138</v>
      </c>
      <c r="D1204" s="294" t="s">
        <v>146</v>
      </c>
      <c r="E1204" s="44" t="s">
        <v>413</v>
      </c>
      <c r="F1204" s="294"/>
      <c r="G1204" s="294"/>
      <c r="H1204" s="118"/>
      <c r="I1204" s="118"/>
      <c r="K1204" s="118"/>
    </row>
    <row r="1205" spans="1:11" ht="25.5" hidden="1" customHeight="1">
      <c r="A1205" s="20" t="s">
        <v>123</v>
      </c>
      <c r="B1205" s="75" t="s">
        <v>404</v>
      </c>
      <c r="C1205" s="294" t="s">
        <v>138</v>
      </c>
      <c r="D1205" s="294" t="s">
        <v>146</v>
      </c>
      <c r="E1205" s="44" t="s">
        <v>413</v>
      </c>
      <c r="F1205" s="294" t="s">
        <v>124</v>
      </c>
      <c r="G1205" s="294"/>
      <c r="H1205" s="118"/>
      <c r="I1205" s="118"/>
      <c r="K1205" s="118"/>
    </row>
    <row r="1206" spans="1:11" ht="25.5" hidden="1" customHeight="1">
      <c r="A1206" s="20" t="s">
        <v>127</v>
      </c>
      <c r="B1206" s="75" t="s">
        <v>404</v>
      </c>
      <c r="C1206" s="294" t="s">
        <v>138</v>
      </c>
      <c r="D1206" s="294" t="s">
        <v>146</v>
      </c>
      <c r="E1206" s="44" t="s">
        <v>413</v>
      </c>
      <c r="F1206" s="294" t="s">
        <v>126</v>
      </c>
      <c r="G1206" s="294"/>
      <c r="H1206" s="118"/>
      <c r="I1206" s="118"/>
      <c r="K1206" s="118"/>
    </row>
    <row r="1207" spans="1:11" ht="12.75" hidden="1" customHeight="1">
      <c r="A1207" s="20" t="s">
        <v>11</v>
      </c>
      <c r="B1207" s="75" t="s">
        <v>404</v>
      </c>
      <c r="C1207" s="294" t="s">
        <v>138</v>
      </c>
      <c r="D1207" s="294" t="s">
        <v>146</v>
      </c>
      <c r="E1207" s="44" t="s">
        <v>413</v>
      </c>
      <c r="F1207" s="294" t="s">
        <v>126</v>
      </c>
      <c r="G1207" s="294" t="s">
        <v>12</v>
      </c>
      <c r="H1207" s="118"/>
      <c r="I1207" s="118"/>
      <c r="K1207" s="118"/>
    </row>
    <row r="1208" spans="1:11" ht="24" hidden="1" customHeight="1">
      <c r="A1208" s="20" t="s">
        <v>434</v>
      </c>
      <c r="B1208" s="75" t="s">
        <v>404</v>
      </c>
      <c r="C1208" s="294" t="s">
        <v>138</v>
      </c>
      <c r="D1208" s="294" t="s">
        <v>146</v>
      </c>
      <c r="E1208" s="44" t="s">
        <v>413</v>
      </c>
      <c r="F1208" s="294" t="s">
        <v>435</v>
      </c>
      <c r="G1208" s="294"/>
      <c r="H1208" s="118"/>
      <c r="I1208" s="118"/>
      <c r="K1208" s="118"/>
    </row>
    <row r="1209" spans="1:11" ht="13.5" hidden="1" customHeight="1">
      <c r="A1209" s="20" t="s">
        <v>11</v>
      </c>
      <c r="B1209" s="75" t="s">
        <v>404</v>
      </c>
      <c r="C1209" s="294" t="s">
        <v>138</v>
      </c>
      <c r="D1209" s="294" t="s">
        <v>146</v>
      </c>
      <c r="E1209" s="44" t="s">
        <v>413</v>
      </c>
      <c r="F1209" s="294" t="s">
        <v>435</v>
      </c>
      <c r="G1209" s="294" t="s">
        <v>12</v>
      </c>
      <c r="H1209" s="118"/>
      <c r="I1209" s="118"/>
      <c r="K1209" s="118"/>
    </row>
    <row r="1210" spans="1:11" ht="38.25" hidden="1" customHeight="1">
      <c r="A1210" s="20" t="s">
        <v>379</v>
      </c>
      <c r="B1210" s="75" t="s">
        <v>404</v>
      </c>
      <c r="C1210" s="294" t="s">
        <v>138</v>
      </c>
      <c r="D1210" s="294" t="s">
        <v>146</v>
      </c>
      <c r="E1210" s="43" t="s">
        <v>750</v>
      </c>
      <c r="F1210" s="294"/>
      <c r="G1210" s="294"/>
      <c r="H1210" s="295">
        <f t="shared" ref="H1210:K1211" si="176">H1211</f>
        <v>0</v>
      </c>
      <c r="I1210" s="295">
        <f t="shared" si="176"/>
        <v>0</v>
      </c>
      <c r="K1210" s="295">
        <f t="shared" si="176"/>
        <v>0</v>
      </c>
    </row>
    <row r="1211" spans="1:11" ht="22.5" hidden="1" customHeight="1">
      <c r="A1211" s="20" t="s">
        <v>123</v>
      </c>
      <c r="B1211" s="75" t="s">
        <v>404</v>
      </c>
      <c r="C1211" s="294" t="s">
        <v>138</v>
      </c>
      <c r="D1211" s="294" t="s">
        <v>146</v>
      </c>
      <c r="E1211" s="43" t="s">
        <v>750</v>
      </c>
      <c r="F1211" s="294" t="s">
        <v>124</v>
      </c>
      <c r="G1211" s="294"/>
      <c r="H1211" s="295">
        <f t="shared" si="176"/>
        <v>0</v>
      </c>
      <c r="I1211" s="295">
        <f t="shared" si="176"/>
        <v>0</v>
      </c>
      <c r="K1211" s="295">
        <f t="shared" si="176"/>
        <v>0</v>
      </c>
    </row>
    <row r="1212" spans="1:11" ht="25.5" hidden="1" customHeight="1">
      <c r="A1212" s="20" t="s">
        <v>434</v>
      </c>
      <c r="B1212" s="75" t="s">
        <v>404</v>
      </c>
      <c r="C1212" s="294" t="s">
        <v>138</v>
      </c>
      <c r="D1212" s="294" t="s">
        <v>146</v>
      </c>
      <c r="E1212" s="43" t="s">
        <v>750</v>
      </c>
      <c r="F1212" s="294" t="s">
        <v>435</v>
      </c>
      <c r="G1212" s="294"/>
      <c r="H1212" s="295">
        <f>H1213+H1214</f>
        <v>0</v>
      </c>
      <c r="I1212" s="295">
        <f>I1213+I1214</f>
        <v>0</v>
      </c>
      <c r="K1212" s="295">
        <f>K1213+K1214</f>
        <v>0</v>
      </c>
    </row>
    <row r="1213" spans="1:11" ht="12.75" hidden="1" customHeight="1">
      <c r="A1213" s="20" t="s">
        <v>11</v>
      </c>
      <c r="B1213" s="75" t="s">
        <v>404</v>
      </c>
      <c r="C1213" s="294" t="s">
        <v>138</v>
      </c>
      <c r="D1213" s="294" t="s">
        <v>146</v>
      </c>
      <c r="E1213" s="43" t="s">
        <v>750</v>
      </c>
      <c r="F1213" s="294" t="s">
        <v>435</v>
      </c>
      <c r="G1213" s="294" t="s">
        <v>12</v>
      </c>
      <c r="H1213" s="118"/>
      <c r="I1213" s="118"/>
      <c r="K1213" s="118"/>
    </row>
    <row r="1214" spans="1:11" ht="12.75" hidden="1" customHeight="1">
      <c r="A1214" s="20" t="s">
        <v>628</v>
      </c>
      <c r="B1214" s="75" t="s">
        <v>404</v>
      </c>
      <c r="C1214" s="294" t="s">
        <v>138</v>
      </c>
      <c r="D1214" s="294" t="s">
        <v>146</v>
      </c>
      <c r="E1214" s="43" t="s">
        <v>750</v>
      </c>
      <c r="F1214" s="294" t="s">
        <v>435</v>
      </c>
      <c r="G1214" s="294" t="s">
        <v>197</v>
      </c>
      <c r="H1214" s="118">
        <v>0</v>
      </c>
      <c r="I1214" s="118"/>
      <c r="K1214" s="118"/>
    </row>
    <row r="1215" spans="1:11" ht="38.25" hidden="1" customHeight="1">
      <c r="A1215" s="20" t="s">
        <v>467</v>
      </c>
      <c r="B1215" s="75" t="s">
        <v>404</v>
      </c>
      <c r="C1215" s="294" t="s">
        <v>138</v>
      </c>
      <c r="D1215" s="294" t="s">
        <v>146</v>
      </c>
      <c r="E1215" s="45" t="s">
        <v>842</v>
      </c>
      <c r="F1215" s="294"/>
      <c r="G1215" s="294"/>
      <c r="H1215" s="295">
        <f>H1216</f>
        <v>0</v>
      </c>
      <c r="I1215" s="295">
        <f>I1216</f>
        <v>0</v>
      </c>
      <c r="K1215" s="295">
        <f>K1216</f>
        <v>0</v>
      </c>
    </row>
    <row r="1216" spans="1:11" ht="25.5" hidden="1" customHeight="1">
      <c r="A1216" s="20" t="s">
        <v>123</v>
      </c>
      <c r="B1216" s="75" t="s">
        <v>404</v>
      </c>
      <c r="C1216" s="294" t="s">
        <v>138</v>
      </c>
      <c r="D1216" s="294" t="s">
        <v>146</v>
      </c>
      <c r="E1216" s="45" t="s">
        <v>842</v>
      </c>
      <c r="F1216" s="294" t="s">
        <v>124</v>
      </c>
      <c r="G1216" s="294"/>
      <c r="H1216" s="295">
        <f>H1217+H1219</f>
        <v>0</v>
      </c>
      <c r="I1216" s="295">
        <f>I1217+I1219</f>
        <v>0</v>
      </c>
      <c r="K1216" s="295">
        <f>K1217+K1219</f>
        <v>0</v>
      </c>
    </row>
    <row r="1217" spans="1:11" ht="25.5" hidden="1" customHeight="1">
      <c r="A1217" s="20" t="s">
        <v>127</v>
      </c>
      <c r="B1217" s="75" t="s">
        <v>404</v>
      </c>
      <c r="C1217" s="294" t="s">
        <v>138</v>
      </c>
      <c r="D1217" s="294" t="s">
        <v>146</v>
      </c>
      <c r="E1217" s="45" t="s">
        <v>842</v>
      </c>
      <c r="F1217" s="294" t="s">
        <v>126</v>
      </c>
      <c r="G1217" s="294"/>
      <c r="H1217" s="295">
        <f>H1218</f>
        <v>0</v>
      </c>
      <c r="I1217" s="295">
        <f>I1218</f>
        <v>0</v>
      </c>
      <c r="K1217" s="295">
        <f>K1218</f>
        <v>0</v>
      </c>
    </row>
    <row r="1218" spans="1:11" ht="12.75" hidden="1" customHeight="1">
      <c r="A1218" s="20" t="s">
        <v>11</v>
      </c>
      <c r="B1218" s="75" t="s">
        <v>404</v>
      </c>
      <c r="C1218" s="294" t="s">
        <v>138</v>
      </c>
      <c r="D1218" s="294" t="s">
        <v>146</v>
      </c>
      <c r="E1218" s="45" t="s">
        <v>842</v>
      </c>
      <c r="F1218" s="294" t="s">
        <v>126</v>
      </c>
      <c r="G1218" s="294" t="s">
        <v>12</v>
      </c>
      <c r="H1218" s="120"/>
      <c r="I1218" s="120"/>
      <c r="K1218" s="120"/>
    </row>
    <row r="1219" spans="1:11" ht="25.5" hidden="1" customHeight="1">
      <c r="A1219" s="20" t="s">
        <v>434</v>
      </c>
      <c r="B1219" s="75" t="s">
        <v>404</v>
      </c>
      <c r="C1219" s="294" t="s">
        <v>138</v>
      </c>
      <c r="D1219" s="294" t="s">
        <v>146</v>
      </c>
      <c r="E1219" s="45" t="s">
        <v>382</v>
      </c>
      <c r="F1219" s="294" t="s">
        <v>435</v>
      </c>
      <c r="G1219" s="294"/>
      <c r="H1219" s="118"/>
      <c r="I1219" s="118"/>
      <c r="K1219" s="118"/>
    </row>
    <row r="1220" spans="1:11" ht="12.75" hidden="1" customHeight="1">
      <c r="A1220" s="20" t="s">
        <v>11</v>
      </c>
      <c r="B1220" s="75" t="s">
        <v>404</v>
      </c>
      <c r="C1220" s="294" t="s">
        <v>138</v>
      </c>
      <c r="D1220" s="294" t="s">
        <v>146</v>
      </c>
      <c r="E1220" s="45" t="s">
        <v>382</v>
      </c>
      <c r="F1220" s="294" t="s">
        <v>435</v>
      </c>
      <c r="G1220" s="294" t="s">
        <v>12</v>
      </c>
      <c r="H1220" s="118"/>
      <c r="I1220" s="118"/>
      <c r="K1220" s="118"/>
    </row>
    <row r="1221" spans="1:11" ht="52.5" customHeight="1">
      <c r="A1221" s="20" t="s">
        <v>381</v>
      </c>
      <c r="B1221" s="75" t="s">
        <v>404</v>
      </c>
      <c r="C1221" s="294" t="s">
        <v>138</v>
      </c>
      <c r="D1221" s="294" t="s">
        <v>146</v>
      </c>
      <c r="E1221" s="45" t="s">
        <v>751</v>
      </c>
      <c r="F1221" s="294"/>
      <c r="G1221" s="294"/>
      <c r="H1221" s="295">
        <f>H1222</f>
        <v>2380.1999999999998</v>
      </c>
      <c r="I1221" s="295">
        <f>I1222</f>
        <v>2380.1999999999998</v>
      </c>
      <c r="K1221" s="295">
        <f>K1222</f>
        <v>2380.1999999999998</v>
      </c>
    </row>
    <row r="1222" spans="1:11" ht="23.25" customHeight="1">
      <c r="A1222" s="20" t="s">
        <v>123</v>
      </c>
      <c r="B1222" s="75" t="s">
        <v>404</v>
      </c>
      <c r="C1222" s="294" t="s">
        <v>138</v>
      </c>
      <c r="D1222" s="294" t="s">
        <v>146</v>
      </c>
      <c r="E1222" s="45" t="s">
        <v>751</v>
      </c>
      <c r="F1222" s="294" t="s">
        <v>124</v>
      </c>
      <c r="G1222" s="294"/>
      <c r="H1222" s="295">
        <f>H1223+H1225</f>
        <v>2380.1999999999998</v>
      </c>
      <c r="I1222" s="295">
        <f>I1223+I1225</f>
        <v>2380.1999999999998</v>
      </c>
      <c r="K1222" s="295">
        <f>K1223+K1225</f>
        <v>2380.1999999999998</v>
      </c>
    </row>
    <row r="1223" spans="1:11" ht="38.25">
      <c r="A1223" s="20" t="s">
        <v>127</v>
      </c>
      <c r="B1223" s="75" t="s">
        <v>404</v>
      </c>
      <c r="C1223" s="294" t="s">
        <v>138</v>
      </c>
      <c r="D1223" s="294" t="s">
        <v>146</v>
      </c>
      <c r="E1223" s="45" t="s">
        <v>751</v>
      </c>
      <c r="F1223" s="294" t="s">
        <v>126</v>
      </c>
      <c r="G1223" s="294"/>
      <c r="H1223" s="295">
        <f>H1224</f>
        <v>998.5</v>
      </c>
      <c r="I1223" s="295">
        <f>I1224</f>
        <v>998.5</v>
      </c>
      <c r="K1223" s="295">
        <f>K1224</f>
        <v>998.5</v>
      </c>
    </row>
    <row r="1224" spans="1:11">
      <c r="A1224" s="20" t="s">
        <v>11</v>
      </c>
      <c r="B1224" s="75" t="s">
        <v>404</v>
      </c>
      <c r="C1224" s="294" t="s">
        <v>138</v>
      </c>
      <c r="D1224" s="294" t="s">
        <v>146</v>
      </c>
      <c r="E1224" s="45" t="s">
        <v>751</v>
      </c>
      <c r="F1224" s="294" t="s">
        <v>126</v>
      </c>
      <c r="G1224" s="294" t="s">
        <v>12</v>
      </c>
      <c r="H1224" s="229">
        <v>998.5</v>
      </c>
      <c r="I1224" s="229">
        <v>998.5</v>
      </c>
      <c r="K1224" s="229">
        <v>998.5</v>
      </c>
    </row>
    <row r="1225" spans="1:11" ht="25.5">
      <c r="A1225" s="20" t="s">
        <v>434</v>
      </c>
      <c r="B1225" s="75" t="s">
        <v>404</v>
      </c>
      <c r="C1225" s="294" t="s">
        <v>138</v>
      </c>
      <c r="D1225" s="294" t="s">
        <v>146</v>
      </c>
      <c r="E1225" s="45" t="s">
        <v>751</v>
      </c>
      <c r="F1225" s="294" t="s">
        <v>435</v>
      </c>
      <c r="G1225" s="294"/>
      <c r="H1225" s="295">
        <f>H1226</f>
        <v>1381.7</v>
      </c>
      <c r="I1225" s="295">
        <f>I1226</f>
        <v>1381.7</v>
      </c>
      <c r="K1225" s="295">
        <f>K1226</f>
        <v>1381.7</v>
      </c>
    </row>
    <row r="1226" spans="1:11">
      <c r="A1226" s="20" t="s">
        <v>11</v>
      </c>
      <c r="B1226" s="75" t="s">
        <v>404</v>
      </c>
      <c r="C1226" s="294" t="s">
        <v>138</v>
      </c>
      <c r="D1226" s="294" t="s">
        <v>146</v>
      </c>
      <c r="E1226" s="45" t="s">
        <v>751</v>
      </c>
      <c r="F1226" s="294" t="s">
        <v>435</v>
      </c>
      <c r="G1226" s="294" t="s">
        <v>12</v>
      </c>
      <c r="H1226" s="229">
        <v>1381.7</v>
      </c>
      <c r="I1226" s="229">
        <v>1381.7</v>
      </c>
      <c r="K1226" s="229">
        <v>1381.7</v>
      </c>
    </row>
    <row r="1227" spans="1:11" ht="114" hidden="1" customHeight="1">
      <c r="A1227" s="245" t="s">
        <v>630</v>
      </c>
      <c r="B1227" s="75" t="s">
        <v>404</v>
      </c>
      <c r="C1227" s="294" t="s">
        <v>138</v>
      </c>
      <c r="D1227" s="294" t="s">
        <v>146</v>
      </c>
      <c r="E1227" s="46" t="s">
        <v>752</v>
      </c>
      <c r="F1227" s="39"/>
      <c r="G1227" s="39"/>
      <c r="H1227" s="295">
        <f t="shared" ref="H1227:K1229" si="177">H1228</f>
        <v>0</v>
      </c>
      <c r="I1227" s="295">
        <f t="shared" si="177"/>
        <v>0</v>
      </c>
      <c r="K1227" s="295">
        <f t="shared" si="177"/>
        <v>0</v>
      </c>
    </row>
    <row r="1228" spans="1:11" ht="25.5" hidden="1" customHeight="1">
      <c r="A1228" s="20" t="s">
        <v>123</v>
      </c>
      <c r="B1228" s="75" t="s">
        <v>404</v>
      </c>
      <c r="C1228" s="294" t="s">
        <v>138</v>
      </c>
      <c r="D1228" s="294" t="s">
        <v>146</v>
      </c>
      <c r="E1228" s="46" t="s">
        <v>752</v>
      </c>
      <c r="F1228" s="294" t="s">
        <v>124</v>
      </c>
      <c r="G1228" s="294"/>
      <c r="H1228" s="295">
        <f t="shared" si="177"/>
        <v>0</v>
      </c>
      <c r="I1228" s="295">
        <f t="shared" si="177"/>
        <v>0</v>
      </c>
      <c r="K1228" s="295">
        <f t="shared" si="177"/>
        <v>0</v>
      </c>
    </row>
    <row r="1229" spans="1:11" ht="34.5" hidden="1" customHeight="1">
      <c r="A1229" s="20" t="s">
        <v>127</v>
      </c>
      <c r="B1229" s="75" t="s">
        <v>404</v>
      </c>
      <c r="C1229" s="294" t="s">
        <v>138</v>
      </c>
      <c r="D1229" s="294" t="s">
        <v>146</v>
      </c>
      <c r="E1229" s="46" t="s">
        <v>752</v>
      </c>
      <c r="F1229" s="294" t="s">
        <v>126</v>
      </c>
      <c r="G1229" s="294"/>
      <c r="H1229" s="295">
        <f t="shared" si="177"/>
        <v>0</v>
      </c>
      <c r="I1229" s="295">
        <f t="shared" si="177"/>
        <v>0</v>
      </c>
      <c r="K1229" s="295">
        <f t="shared" si="177"/>
        <v>0</v>
      </c>
    </row>
    <row r="1230" spans="1:11" ht="12.75" hidden="1" customHeight="1">
      <c r="A1230" s="20" t="s">
        <v>11</v>
      </c>
      <c r="B1230" s="75" t="s">
        <v>404</v>
      </c>
      <c r="C1230" s="294" t="s">
        <v>138</v>
      </c>
      <c r="D1230" s="294" t="s">
        <v>146</v>
      </c>
      <c r="E1230" s="46" t="s">
        <v>752</v>
      </c>
      <c r="F1230" s="294" t="s">
        <v>126</v>
      </c>
      <c r="G1230" s="294" t="s">
        <v>12</v>
      </c>
      <c r="H1230" s="120"/>
      <c r="I1230" s="118"/>
      <c r="K1230" s="118"/>
    </row>
    <row r="1231" spans="1:11" ht="60" customHeight="1">
      <c r="A1231" s="20" t="s">
        <v>383</v>
      </c>
      <c r="B1231" s="75" t="s">
        <v>404</v>
      </c>
      <c r="C1231" s="294" t="s">
        <v>138</v>
      </c>
      <c r="D1231" s="294" t="s">
        <v>146</v>
      </c>
      <c r="E1231" s="45" t="s">
        <v>753</v>
      </c>
      <c r="F1231" s="39"/>
      <c r="G1231" s="39"/>
      <c r="H1231" s="295">
        <f t="shared" ref="H1231:K1233" si="178">H1232</f>
        <v>559.4</v>
      </c>
      <c r="I1231" s="295">
        <f t="shared" si="178"/>
        <v>559.4</v>
      </c>
      <c r="K1231" s="295">
        <f t="shared" si="178"/>
        <v>559.4</v>
      </c>
    </row>
    <row r="1232" spans="1:11" ht="23.25" customHeight="1">
      <c r="A1232" s="20" t="s">
        <v>123</v>
      </c>
      <c r="B1232" s="75" t="s">
        <v>404</v>
      </c>
      <c r="C1232" s="294" t="s">
        <v>138</v>
      </c>
      <c r="D1232" s="294" t="s">
        <v>146</v>
      </c>
      <c r="E1232" s="45" t="s">
        <v>753</v>
      </c>
      <c r="F1232" s="294" t="s">
        <v>124</v>
      </c>
      <c r="G1232" s="294"/>
      <c r="H1232" s="295">
        <f t="shared" si="178"/>
        <v>559.4</v>
      </c>
      <c r="I1232" s="295">
        <f t="shared" si="178"/>
        <v>559.4</v>
      </c>
      <c r="K1232" s="295">
        <f t="shared" si="178"/>
        <v>559.4</v>
      </c>
    </row>
    <row r="1233" spans="1:11" ht="38.25">
      <c r="A1233" s="20" t="s">
        <v>127</v>
      </c>
      <c r="B1233" s="75" t="s">
        <v>404</v>
      </c>
      <c r="C1233" s="294" t="s">
        <v>138</v>
      </c>
      <c r="D1233" s="294" t="s">
        <v>146</v>
      </c>
      <c r="E1233" s="45" t="s">
        <v>753</v>
      </c>
      <c r="F1233" s="294" t="s">
        <v>126</v>
      </c>
      <c r="G1233" s="294"/>
      <c r="H1233" s="295">
        <f t="shared" si="178"/>
        <v>559.4</v>
      </c>
      <c r="I1233" s="295">
        <f t="shared" si="178"/>
        <v>559.4</v>
      </c>
      <c r="K1233" s="295">
        <f t="shared" si="178"/>
        <v>559.4</v>
      </c>
    </row>
    <row r="1234" spans="1:11">
      <c r="A1234" s="20" t="s">
        <v>11</v>
      </c>
      <c r="B1234" s="75" t="s">
        <v>404</v>
      </c>
      <c r="C1234" s="294" t="s">
        <v>138</v>
      </c>
      <c r="D1234" s="294" t="s">
        <v>146</v>
      </c>
      <c r="E1234" s="45" t="s">
        <v>753</v>
      </c>
      <c r="F1234" s="294" t="s">
        <v>126</v>
      </c>
      <c r="G1234" s="294" t="s">
        <v>12</v>
      </c>
      <c r="H1234" s="229">
        <v>559.4</v>
      </c>
      <c r="I1234" s="229">
        <v>559.4</v>
      </c>
      <c r="K1234" s="229">
        <v>559.4</v>
      </c>
    </row>
    <row r="1235" spans="1:11" ht="24" customHeight="1">
      <c r="A1235" s="48" t="s">
        <v>151</v>
      </c>
      <c r="B1235" s="84" t="s">
        <v>404</v>
      </c>
      <c r="C1235" s="178" t="s">
        <v>138</v>
      </c>
      <c r="D1235" s="178" t="s">
        <v>152</v>
      </c>
      <c r="E1235" s="49"/>
      <c r="F1235" s="178"/>
      <c r="G1235" s="178"/>
      <c r="H1235" s="226">
        <f>H1237+H1244</f>
        <v>1519.5</v>
      </c>
      <c r="I1235" s="226">
        <f>I1237+I1244</f>
        <v>1519.5</v>
      </c>
      <c r="K1235" s="226">
        <f>K1237+K1244</f>
        <v>1519.5</v>
      </c>
    </row>
    <row r="1236" spans="1:11" ht="25.5" hidden="1" customHeight="1">
      <c r="A1236" s="48" t="s">
        <v>16</v>
      </c>
      <c r="B1236" s="84" t="s">
        <v>404</v>
      </c>
      <c r="C1236" s="178" t="s">
        <v>138</v>
      </c>
      <c r="D1236" s="178" t="s">
        <v>152</v>
      </c>
      <c r="E1236" s="49" t="s">
        <v>203</v>
      </c>
      <c r="F1236" s="178"/>
      <c r="G1236" s="178"/>
      <c r="H1236" s="118"/>
      <c r="I1236" s="118"/>
      <c r="K1236" s="118"/>
    </row>
    <row r="1237" spans="1:11" ht="38.25" hidden="1" customHeight="1">
      <c r="A1237" s="121" t="s">
        <v>153</v>
      </c>
      <c r="B1237" s="122" t="s">
        <v>404</v>
      </c>
      <c r="C1237" s="178" t="s">
        <v>138</v>
      </c>
      <c r="D1237" s="178" t="s">
        <v>152</v>
      </c>
      <c r="E1237" s="49" t="s">
        <v>257</v>
      </c>
      <c r="F1237" s="178"/>
      <c r="G1237" s="178"/>
      <c r="H1237" s="118"/>
      <c r="I1237" s="118"/>
      <c r="K1237" s="118"/>
    </row>
    <row r="1238" spans="1:11" ht="73.5" hidden="1" customHeight="1">
      <c r="A1238" s="224" t="s">
        <v>18</v>
      </c>
      <c r="B1238" s="110" t="s">
        <v>404</v>
      </c>
      <c r="C1238" s="294" t="s">
        <v>138</v>
      </c>
      <c r="D1238" s="294" t="s">
        <v>152</v>
      </c>
      <c r="E1238" s="45" t="s">
        <v>257</v>
      </c>
      <c r="F1238" s="294" t="s">
        <v>19</v>
      </c>
      <c r="G1238" s="294"/>
      <c r="H1238" s="118"/>
      <c r="I1238" s="118"/>
      <c r="K1238" s="118"/>
    </row>
    <row r="1239" spans="1:11" ht="25.5" hidden="1" customHeight="1">
      <c r="A1239" s="224" t="s">
        <v>20</v>
      </c>
      <c r="B1239" s="110" t="s">
        <v>404</v>
      </c>
      <c r="C1239" s="294" t="s">
        <v>138</v>
      </c>
      <c r="D1239" s="294" t="s">
        <v>152</v>
      </c>
      <c r="E1239" s="45" t="s">
        <v>257</v>
      </c>
      <c r="F1239" s="294" t="s">
        <v>21</v>
      </c>
      <c r="G1239" s="294"/>
      <c r="H1239" s="118"/>
      <c r="I1239" s="118"/>
      <c r="K1239" s="118"/>
    </row>
    <row r="1240" spans="1:11" ht="12.75" hidden="1" customHeight="1">
      <c r="A1240" s="224" t="s">
        <v>57</v>
      </c>
      <c r="B1240" s="110" t="s">
        <v>404</v>
      </c>
      <c r="C1240" s="294" t="s">
        <v>138</v>
      </c>
      <c r="D1240" s="294" t="s">
        <v>152</v>
      </c>
      <c r="E1240" s="45" t="s">
        <v>257</v>
      </c>
      <c r="F1240" s="294" t="s">
        <v>21</v>
      </c>
      <c r="G1240" s="294" t="s">
        <v>12</v>
      </c>
      <c r="H1240" s="118"/>
      <c r="I1240" s="118"/>
      <c r="K1240" s="118"/>
    </row>
    <row r="1241" spans="1:11" ht="25.5" hidden="1" customHeight="1">
      <c r="A1241" s="224" t="s">
        <v>35</v>
      </c>
      <c r="B1241" s="110" t="s">
        <v>404</v>
      </c>
      <c r="C1241" s="294" t="s">
        <v>138</v>
      </c>
      <c r="D1241" s="294" t="s">
        <v>152</v>
      </c>
      <c r="E1241" s="45" t="s">
        <v>257</v>
      </c>
      <c r="F1241" s="294" t="s">
        <v>27</v>
      </c>
      <c r="G1241" s="294"/>
      <c r="H1241" s="118"/>
      <c r="I1241" s="118"/>
      <c r="K1241" s="118"/>
    </row>
    <row r="1242" spans="1:11" ht="38.25" hidden="1" customHeight="1">
      <c r="A1242" s="224" t="s">
        <v>28</v>
      </c>
      <c r="B1242" s="110" t="s">
        <v>404</v>
      </c>
      <c r="C1242" s="294" t="s">
        <v>138</v>
      </c>
      <c r="D1242" s="294" t="s">
        <v>152</v>
      </c>
      <c r="E1242" s="45" t="s">
        <v>257</v>
      </c>
      <c r="F1242" s="294" t="s">
        <v>29</v>
      </c>
      <c r="G1242" s="294"/>
      <c r="H1242" s="118"/>
      <c r="I1242" s="118"/>
      <c r="K1242" s="118"/>
    </row>
    <row r="1243" spans="1:11" ht="12.75" hidden="1" customHeight="1">
      <c r="A1243" s="224" t="s">
        <v>57</v>
      </c>
      <c r="B1243" s="110" t="s">
        <v>404</v>
      </c>
      <c r="C1243" s="294" t="s">
        <v>138</v>
      </c>
      <c r="D1243" s="294" t="s">
        <v>152</v>
      </c>
      <c r="E1243" s="45" t="s">
        <v>257</v>
      </c>
      <c r="F1243" s="294" t="s">
        <v>29</v>
      </c>
      <c r="G1243" s="294" t="s">
        <v>12</v>
      </c>
      <c r="H1243" s="118"/>
      <c r="I1243" s="118"/>
      <c r="K1243" s="118"/>
    </row>
    <row r="1244" spans="1:11" ht="24" customHeight="1">
      <c r="A1244" s="48" t="s">
        <v>16</v>
      </c>
      <c r="B1244" s="84" t="s">
        <v>404</v>
      </c>
      <c r="C1244" s="178" t="s">
        <v>138</v>
      </c>
      <c r="D1244" s="178" t="s">
        <v>152</v>
      </c>
      <c r="E1244" s="49" t="s">
        <v>651</v>
      </c>
      <c r="F1244" s="178"/>
      <c r="G1244" s="178"/>
      <c r="H1244" s="295">
        <f>H1249+H1245</f>
        <v>1519.5</v>
      </c>
      <c r="I1244" s="295">
        <f>I1249+I1245</f>
        <v>1519.5</v>
      </c>
      <c r="K1244" s="295">
        <f>K1249+K1245</f>
        <v>1519.5</v>
      </c>
    </row>
    <row r="1245" spans="1:11" ht="38.25" hidden="1">
      <c r="A1245" s="224" t="s">
        <v>874</v>
      </c>
      <c r="B1245" s="110" t="s">
        <v>404</v>
      </c>
      <c r="C1245" s="294" t="s">
        <v>138</v>
      </c>
      <c r="D1245" s="294" t="s">
        <v>152</v>
      </c>
      <c r="E1245" s="294" t="s">
        <v>871</v>
      </c>
      <c r="F1245" s="294"/>
      <c r="G1245" s="294"/>
      <c r="H1245" s="295">
        <f t="shared" ref="H1245:K1247" si="179">H1246</f>
        <v>0</v>
      </c>
      <c r="I1245" s="295">
        <f t="shared" si="179"/>
        <v>0</v>
      </c>
      <c r="K1245" s="295">
        <f t="shared" si="179"/>
        <v>0</v>
      </c>
    </row>
    <row r="1246" spans="1:11" ht="24" hidden="1" customHeight="1">
      <c r="A1246" s="224" t="s">
        <v>18</v>
      </c>
      <c r="B1246" s="110" t="s">
        <v>404</v>
      </c>
      <c r="C1246" s="294" t="s">
        <v>138</v>
      </c>
      <c r="D1246" s="294" t="s">
        <v>152</v>
      </c>
      <c r="E1246" s="294" t="s">
        <v>871</v>
      </c>
      <c r="F1246" s="294" t="s">
        <v>19</v>
      </c>
      <c r="G1246" s="294"/>
      <c r="H1246" s="295">
        <f t="shared" si="179"/>
        <v>0</v>
      </c>
      <c r="I1246" s="295">
        <f t="shared" si="179"/>
        <v>0</v>
      </c>
      <c r="K1246" s="295">
        <f t="shared" si="179"/>
        <v>0</v>
      </c>
    </row>
    <row r="1247" spans="1:11" ht="31.5" hidden="1" customHeight="1">
      <c r="A1247" s="224" t="s">
        <v>20</v>
      </c>
      <c r="B1247" s="110" t="s">
        <v>404</v>
      </c>
      <c r="C1247" s="294" t="s">
        <v>138</v>
      </c>
      <c r="D1247" s="294" t="s">
        <v>152</v>
      </c>
      <c r="E1247" s="294" t="s">
        <v>871</v>
      </c>
      <c r="F1247" s="294" t="s">
        <v>21</v>
      </c>
      <c r="G1247" s="294"/>
      <c r="H1247" s="295">
        <f t="shared" si="179"/>
        <v>0</v>
      </c>
      <c r="I1247" s="295">
        <f t="shared" si="179"/>
        <v>0</v>
      </c>
      <c r="K1247" s="295">
        <f t="shared" si="179"/>
        <v>0</v>
      </c>
    </row>
    <row r="1248" spans="1:11" ht="15" hidden="1" customHeight="1">
      <c r="A1248" s="224" t="s">
        <v>872</v>
      </c>
      <c r="B1248" s="110" t="s">
        <v>404</v>
      </c>
      <c r="C1248" s="294" t="s">
        <v>138</v>
      </c>
      <c r="D1248" s="294" t="s">
        <v>152</v>
      </c>
      <c r="E1248" s="294" t="s">
        <v>871</v>
      </c>
      <c r="F1248" s="294" t="s">
        <v>21</v>
      </c>
      <c r="G1248" s="294" t="s">
        <v>197</v>
      </c>
      <c r="H1248" s="295"/>
      <c r="I1248" s="118"/>
      <c r="K1248" s="118"/>
    </row>
    <row r="1249" spans="1:11" ht="35.25" customHeight="1">
      <c r="A1249" s="121" t="s">
        <v>153</v>
      </c>
      <c r="B1249" s="122" t="s">
        <v>404</v>
      </c>
      <c r="C1249" s="178" t="s">
        <v>138</v>
      </c>
      <c r="D1249" s="178" t="s">
        <v>152</v>
      </c>
      <c r="E1249" s="49" t="s">
        <v>854</v>
      </c>
      <c r="F1249" s="178"/>
      <c r="G1249" s="178"/>
      <c r="H1249" s="295">
        <f>H1250</f>
        <v>1519.5</v>
      </c>
      <c r="I1249" s="295">
        <f>I1250</f>
        <v>1519.5</v>
      </c>
      <c r="K1249" s="295">
        <f>K1250</f>
        <v>1519.5</v>
      </c>
    </row>
    <row r="1250" spans="1:11" ht="67.5" customHeight="1">
      <c r="A1250" s="224" t="s">
        <v>18</v>
      </c>
      <c r="B1250" s="110" t="s">
        <v>404</v>
      </c>
      <c r="C1250" s="294" t="s">
        <v>138</v>
      </c>
      <c r="D1250" s="294" t="s">
        <v>152</v>
      </c>
      <c r="E1250" s="45" t="s">
        <v>854</v>
      </c>
      <c r="F1250" s="294" t="s">
        <v>19</v>
      </c>
      <c r="G1250" s="294"/>
      <c r="H1250" s="295">
        <f>H1251+H1253</f>
        <v>1519.5</v>
      </c>
      <c r="I1250" s="295">
        <f>I1251+I1253</f>
        <v>1519.5</v>
      </c>
      <c r="K1250" s="295">
        <f>K1251+K1253</f>
        <v>1519.5</v>
      </c>
    </row>
    <row r="1251" spans="1:11" ht="38.25">
      <c r="A1251" s="224" t="s">
        <v>20</v>
      </c>
      <c r="B1251" s="110" t="s">
        <v>404</v>
      </c>
      <c r="C1251" s="294" t="s">
        <v>138</v>
      </c>
      <c r="D1251" s="294" t="s">
        <v>152</v>
      </c>
      <c r="E1251" s="45" t="s">
        <v>854</v>
      </c>
      <c r="F1251" s="294" t="s">
        <v>21</v>
      </c>
      <c r="G1251" s="294"/>
      <c r="H1251" s="295">
        <f>H1252</f>
        <v>1426</v>
      </c>
      <c r="I1251" s="295">
        <f>I1252</f>
        <v>1426</v>
      </c>
      <c r="K1251" s="295">
        <f>K1252</f>
        <v>1426</v>
      </c>
    </row>
    <row r="1252" spans="1:11">
      <c r="A1252" s="224" t="s">
        <v>57</v>
      </c>
      <c r="B1252" s="110" t="s">
        <v>404</v>
      </c>
      <c r="C1252" s="294" t="s">
        <v>138</v>
      </c>
      <c r="D1252" s="294" t="s">
        <v>152</v>
      </c>
      <c r="E1252" s="45" t="s">
        <v>854</v>
      </c>
      <c r="F1252" s="294" t="s">
        <v>21</v>
      </c>
      <c r="G1252" s="294" t="s">
        <v>12</v>
      </c>
      <c r="H1252" s="229">
        <f>1091+335</f>
        <v>1426</v>
      </c>
      <c r="I1252" s="229">
        <f>1091+335</f>
        <v>1426</v>
      </c>
      <c r="J1252" s="229">
        <f>1091+335</f>
        <v>1426</v>
      </c>
      <c r="K1252" s="229">
        <f>1091+335</f>
        <v>1426</v>
      </c>
    </row>
    <row r="1253" spans="1:11" ht="30.75" customHeight="1">
      <c r="A1253" s="224" t="s">
        <v>35</v>
      </c>
      <c r="B1253" s="110" t="s">
        <v>404</v>
      </c>
      <c r="C1253" s="294" t="s">
        <v>138</v>
      </c>
      <c r="D1253" s="294" t="s">
        <v>152</v>
      </c>
      <c r="E1253" s="45" t="s">
        <v>854</v>
      </c>
      <c r="F1253" s="294" t="s">
        <v>27</v>
      </c>
      <c r="G1253" s="294"/>
      <c r="H1253" s="295">
        <f t="shared" ref="H1253:K1254" si="180">H1254</f>
        <v>93.5</v>
      </c>
      <c r="I1253" s="295">
        <f t="shared" si="180"/>
        <v>93.5</v>
      </c>
      <c r="K1253" s="295">
        <f t="shared" si="180"/>
        <v>93.5</v>
      </c>
    </row>
    <row r="1254" spans="1:11" ht="42.75" customHeight="1">
      <c r="A1254" s="224" t="s">
        <v>28</v>
      </c>
      <c r="B1254" s="110" t="s">
        <v>404</v>
      </c>
      <c r="C1254" s="294" t="s">
        <v>138</v>
      </c>
      <c r="D1254" s="294" t="s">
        <v>152</v>
      </c>
      <c r="E1254" s="45" t="s">
        <v>854</v>
      </c>
      <c r="F1254" s="294" t="s">
        <v>29</v>
      </c>
      <c r="G1254" s="294"/>
      <c r="H1254" s="295">
        <f t="shared" si="180"/>
        <v>93.5</v>
      </c>
      <c r="I1254" s="295">
        <f t="shared" si="180"/>
        <v>93.5</v>
      </c>
      <c r="K1254" s="295">
        <f t="shared" si="180"/>
        <v>93.5</v>
      </c>
    </row>
    <row r="1255" spans="1:11">
      <c r="A1255" s="224" t="s">
        <v>57</v>
      </c>
      <c r="B1255" s="110" t="s">
        <v>404</v>
      </c>
      <c r="C1255" s="294" t="s">
        <v>138</v>
      </c>
      <c r="D1255" s="294" t="s">
        <v>152</v>
      </c>
      <c r="E1255" s="45" t="s">
        <v>854</v>
      </c>
      <c r="F1255" s="294" t="s">
        <v>29</v>
      </c>
      <c r="G1255" s="294" t="s">
        <v>12</v>
      </c>
      <c r="H1255" s="229">
        <v>93.5</v>
      </c>
      <c r="I1255" s="229">
        <v>93.5</v>
      </c>
      <c r="K1255" s="229">
        <v>93.5</v>
      </c>
    </row>
    <row r="1256" spans="1:11" ht="209.25" hidden="1" customHeight="1">
      <c r="A1256" s="275" t="s">
        <v>943</v>
      </c>
      <c r="B1256" s="110" t="s">
        <v>404</v>
      </c>
      <c r="C1256" s="294" t="s">
        <v>138</v>
      </c>
      <c r="D1256" s="294" t="s">
        <v>152</v>
      </c>
      <c r="E1256" s="45" t="s">
        <v>926</v>
      </c>
      <c r="F1256" s="294"/>
      <c r="G1256" s="294"/>
      <c r="H1256" s="120"/>
      <c r="I1256" s="120"/>
      <c r="K1256" s="120"/>
    </row>
    <row r="1257" spans="1:11" ht="38.25" hidden="1">
      <c r="A1257" s="224" t="s">
        <v>35</v>
      </c>
      <c r="B1257" s="110" t="s">
        <v>404</v>
      </c>
      <c r="C1257" s="294" t="s">
        <v>138</v>
      </c>
      <c r="D1257" s="294" t="s">
        <v>152</v>
      </c>
      <c r="E1257" s="45" t="s">
        <v>926</v>
      </c>
      <c r="F1257" s="294" t="s">
        <v>27</v>
      </c>
      <c r="G1257" s="294"/>
      <c r="H1257" s="120"/>
      <c r="I1257" s="120"/>
      <c r="K1257" s="120"/>
    </row>
    <row r="1258" spans="1:11" ht="38.25" hidden="1">
      <c r="A1258" s="224" t="s">
        <v>28</v>
      </c>
      <c r="B1258" s="110" t="s">
        <v>404</v>
      </c>
      <c r="C1258" s="294" t="s">
        <v>138</v>
      </c>
      <c r="D1258" s="294" t="s">
        <v>152</v>
      </c>
      <c r="E1258" s="45" t="s">
        <v>926</v>
      </c>
      <c r="F1258" s="294" t="s">
        <v>29</v>
      </c>
      <c r="G1258" s="294"/>
      <c r="H1258" s="120"/>
      <c r="I1258" s="120"/>
      <c r="K1258" s="120"/>
    </row>
    <row r="1259" spans="1:11" hidden="1">
      <c r="A1259" s="224" t="s">
        <v>57</v>
      </c>
      <c r="B1259" s="110" t="s">
        <v>404</v>
      </c>
      <c r="C1259" s="294" t="s">
        <v>138</v>
      </c>
      <c r="D1259" s="294" t="s">
        <v>152</v>
      </c>
      <c r="E1259" s="45" t="s">
        <v>926</v>
      </c>
      <c r="F1259" s="294" t="s">
        <v>29</v>
      </c>
      <c r="G1259" s="294" t="s">
        <v>12</v>
      </c>
      <c r="H1259" s="120"/>
      <c r="I1259" s="120"/>
      <c r="K1259" s="120"/>
    </row>
    <row r="1260" spans="1:11" ht="12" customHeight="1">
      <c r="A1260" s="21" t="s">
        <v>402</v>
      </c>
      <c r="B1260" s="111" t="s">
        <v>404</v>
      </c>
      <c r="C1260" s="178" t="s">
        <v>154</v>
      </c>
      <c r="D1260" s="294"/>
      <c r="E1260" s="49"/>
      <c r="F1260" s="178"/>
      <c r="G1260" s="178"/>
      <c r="H1260" s="226">
        <f t="shared" ref="H1260:K1266" si="181">H1261</f>
        <v>150</v>
      </c>
      <c r="I1260" s="226">
        <f t="shared" si="181"/>
        <v>0</v>
      </c>
      <c r="K1260" s="226">
        <f t="shared" si="181"/>
        <v>0</v>
      </c>
    </row>
    <row r="1261" spans="1:11">
      <c r="A1261" s="36" t="s">
        <v>155</v>
      </c>
      <c r="B1261" s="111" t="s">
        <v>404</v>
      </c>
      <c r="C1261" s="178" t="s">
        <v>154</v>
      </c>
      <c r="D1261" s="178" t="s">
        <v>156</v>
      </c>
      <c r="E1261" s="49"/>
      <c r="F1261" s="178"/>
      <c r="G1261" s="178"/>
      <c r="H1261" s="226">
        <f t="shared" si="181"/>
        <v>150</v>
      </c>
      <c r="I1261" s="226">
        <f t="shared" si="181"/>
        <v>0</v>
      </c>
      <c r="K1261" s="226">
        <f t="shared" si="181"/>
        <v>0</v>
      </c>
    </row>
    <row r="1262" spans="1:11" ht="38.25" customHeight="1">
      <c r="A1262" s="50" t="s">
        <v>956</v>
      </c>
      <c r="B1262" s="110" t="s">
        <v>404</v>
      </c>
      <c r="C1262" s="294" t="s">
        <v>154</v>
      </c>
      <c r="D1262" s="294" t="s">
        <v>156</v>
      </c>
      <c r="E1262" s="45" t="s">
        <v>754</v>
      </c>
      <c r="F1262" s="294"/>
      <c r="G1262" s="294"/>
      <c r="H1262" s="295">
        <f t="shared" si="181"/>
        <v>150</v>
      </c>
      <c r="I1262" s="295">
        <f t="shared" si="181"/>
        <v>0</v>
      </c>
      <c r="K1262" s="295">
        <f t="shared" si="181"/>
        <v>0</v>
      </c>
    </row>
    <row r="1263" spans="1:11" ht="50.25" customHeight="1">
      <c r="A1263" s="50" t="s">
        <v>955</v>
      </c>
      <c r="B1263" s="110" t="s">
        <v>404</v>
      </c>
      <c r="C1263" s="294" t="s">
        <v>154</v>
      </c>
      <c r="D1263" s="294" t="s">
        <v>156</v>
      </c>
      <c r="E1263" s="45" t="s">
        <v>755</v>
      </c>
      <c r="F1263" s="294"/>
      <c r="G1263" s="294"/>
      <c r="H1263" s="295">
        <f t="shared" si="181"/>
        <v>150</v>
      </c>
      <c r="I1263" s="295">
        <f t="shared" si="181"/>
        <v>0</v>
      </c>
      <c r="K1263" s="295">
        <f t="shared" si="181"/>
        <v>0</v>
      </c>
    </row>
    <row r="1264" spans="1:11">
      <c r="A1264" s="50" t="s">
        <v>590</v>
      </c>
      <c r="B1264" s="110" t="s">
        <v>404</v>
      </c>
      <c r="C1264" s="294" t="s">
        <v>154</v>
      </c>
      <c r="D1264" s="294" t="s">
        <v>156</v>
      </c>
      <c r="E1264" s="45" t="s">
        <v>755</v>
      </c>
      <c r="F1264" s="294"/>
      <c r="G1264" s="294"/>
      <c r="H1264" s="295">
        <f t="shared" si="181"/>
        <v>150</v>
      </c>
      <c r="I1264" s="295">
        <f t="shared" si="181"/>
        <v>0</v>
      </c>
      <c r="K1264" s="295">
        <f t="shared" si="181"/>
        <v>0</v>
      </c>
    </row>
    <row r="1265" spans="1:11" ht="27.75" customHeight="1">
      <c r="A1265" s="224" t="s">
        <v>35</v>
      </c>
      <c r="B1265" s="110" t="s">
        <v>404</v>
      </c>
      <c r="C1265" s="294" t="s">
        <v>154</v>
      </c>
      <c r="D1265" s="294" t="s">
        <v>156</v>
      </c>
      <c r="E1265" s="45" t="s">
        <v>755</v>
      </c>
      <c r="F1265" s="294" t="s">
        <v>27</v>
      </c>
      <c r="G1265" s="294"/>
      <c r="H1265" s="295">
        <f t="shared" si="181"/>
        <v>150</v>
      </c>
      <c r="I1265" s="295">
        <f t="shared" si="181"/>
        <v>0</v>
      </c>
      <c r="K1265" s="295">
        <f t="shared" si="181"/>
        <v>0</v>
      </c>
    </row>
    <row r="1266" spans="1:11" ht="39" customHeight="1">
      <c r="A1266" s="224" t="s">
        <v>28</v>
      </c>
      <c r="B1266" s="110" t="s">
        <v>404</v>
      </c>
      <c r="C1266" s="294" t="s">
        <v>154</v>
      </c>
      <c r="D1266" s="294" t="s">
        <v>156</v>
      </c>
      <c r="E1266" s="45" t="s">
        <v>755</v>
      </c>
      <c r="F1266" s="294" t="s">
        <v>29</v>
      </c>
      <c r="G1266" s="294"/>
      <c r="H1266" s="295">
        <f t="shared" si="181"/>
        <v>150</v>
      </c>
      <c r="I1266" s="295">
        <f t="shared" si="181"/>
        <v>0</v>
      </c>
      <c r="K1266" s="295">
        <f t="shared" si="181"/>
        <v>0</v>
      </c>
    </row>
    <row r="1267" spans="1:11">
      <c r="A1267" s="224" t="s">
        <v>9</v>
      </c>
      <c r="B1267" s="110" t="s">
        <v>404</v>
      </c>
      <c r="C1267" s="294" t="s">
        <v>154</v>
      </c>
      <c r="D1267" s="294" t="s">
        <v>156</v>
      </c>
      <c r="E1267" s="45" t="s">
        <v>755</v>
      </c>
      <c r="F1267" s="294" t="s">
        <v>29</v>
      </c>
      <c r="G1267" s="294" t="s">
        <v>10</v>
      </c>
      <c r="H1267" s="120">
        <v>150</v>
      </c>
      <c r="I1267" s="120"/>
      <c r="K1267" s="120"/>
    </row>
    <row r="1268" spans="1:11" ht="38.25">
      <c r="A1268" s="72" t="s">
        <v>410</v>
      </c>
      <c r="B1268" s="111" t="s">
        <v>91</v>
      </c>
      <c r="C1268" s="178"/>
      <c r="D1268" s="178"/>
      <c r="E1268" s="22"/>
      <c r="F1268" s="178"/>
      <c r="G1268" s="178"/>
      <c r="H1268" s="226">
        <f>H1269+H1270+H1271</f>
        <v>21832.399999999998</v>
      </c>
      <c r="I1268" s="226">
        <f>I1269+I1270+I1271</f>
        <v>14719.5</v>
      </c>
      <c r="J1268" s="264" t="e">
        <f>#REF!+#REF!+#REF!+#REF!+#REF!</f>
        <v>#REF!</v>
      </c>
      <c r="K1268" s="226">
        <f>K1269+K1270+K1271</f>
        <v>13682.529999999999</v>
      </c>
    </row>
    <row r="1269" spans="1:11">
      <c r="A1269" s="36" t="s">
        <v>128</v>
      </c>
      <c r="B1269" s="111" t="s">
        <v>91</v>
      </c>
      <c r="C1269" s="178"/>
      <c r="D1269" s="178"/>
      <c r="E1269" s="22"/>
      <c r="F1269" s="178"/>
      <c r="G1269" s="178" t="s">
        <v>10</v>
      </c>
      <c r="H1269" s="226">
        <f>H1294+H1297+H1300+H1311+H1351+H1367+H1378+H1487+H1495+H1472+H1403+H1302+H1394+H1372+H1321+H1315+H1493+H1330+H1415+H1456+H1477</f>
        <v>21832.399999999998</v>
      </c>
      <c r="I1269" s="226">
        <f>I1294+I1297+I1300+I1311+I1351+I1367+I1378+I1487+I1495+I1472+I1403+I1302+I1394+I1372+I1321+I1315+I1493+I1330+I1415+I1456+I1477</f>
        <v>14719.5</v>
      </c>
      <c r="K1269" s="226">
        <f>K1294+K1297+K1300+K1311+K1351+K1367+K1378+K1487+K1495+K1472+K1403+K1302+K1394+K1372+K1321+K1315+K1493+K1330+K1415+K1456+K1477</f>
        <v>13682.529999999999</v>
      </c>
    </row>
    <row r="1270" spans="1:11">
      <c r="A1270" s="36" t="s">
        <v>11</v>
      </c>
      <c r="B1270" s="111" t="s">
        <v>91</v>
      </c>
      <c r="C1270" s="178"/>
      <c r="D1270" s="178"/>
      <c r="E1270" s="22"/>
      <c r="F1270" s="178"/>
      <c r="G1270" s="178" t="s">
        <v>12</v>
      </c>
      <c r="H1270" s="226">
        <f>H1368+H1359+H1325+H1355+H1404+H1373+H1399+H1316+H1411</f>
        <v>0</v>
      </c>
      <c r="I1270" s="226">
        <f>I1368+I1359+I1325+I1355+I1404+I1373+I1399+I1316+I1411</f>
        <v>0</v>
      </c>
      <c r="K1270" s="226">
        <f>K1368+K1359+K1325+K1355+K1404+K1373+K1399+K1316+K1411</f>
        <v>0</v>
      </c>
    </row>
    <row r="1271" spans="1:11" ht="14.25" customHeight="1">
      <c r="A1271" s="36" t="s">
        <v>628</v>
      </c>
      <c r="B1271" s="111" t="s">
        <v>91</v>
      </c>
      <c r="C1271" s="178"/>
      <c r="D1271" s="178"/>
      <c r="E1271" s="22"/>
      <c r="F1271" s="178"/>
      <c r="G1271" s="178" t="s">
        <v>197</v>
      </c>
      <c r="H1271" s="226">
        <f>H1405+H1317+H1290+H1483</f>
        <v>0</v>
      </c>
      <c r="I1271" s="226">
        <f>I1405+I1317+I1290+I1483</f>
        <v>0</v>
      </c>
      <c r="K1271" s="226">
        <f>K1405+K1317+K1290+K1483</f>
        <v>0</v>
      </c>
    </row>
    <row r="1272" spans="1:11" ht="14.25" customHeight="1">
      <c r="A1272" s="36" t="s">
        <v>472</v>
      </c>
      <c r="B1272" s="111" t="s">
        <v>91</v>
      </c>
      <c r="C1272" s="178"/>
      <c r="D1272" s="178"/>
      <c r="E1272" s="22"/>
      <c r="F1272" s="178"/>
      <c r="G1272" s="178" t="s">
        <v>198</v>
      </c>
      <c r="H1272" s="226">
        <f>H1395</f>
        <v>0</v>
      </c>
      <c r="I1272" s="226">
        <f>I1395</f>
        <v>0</v>
      </c>
      <c r="K1272" s="226">
        <f>K1395</f>
        <v>0</v>
      </c>
    </row>
    <row r="1273" spans="1:11">
      <c r="A1273" s="36" t="s">
        <v>411</v>
      </c>
      <c r="B1273" s="111" t="s">
        <v>91</v>
      </c>
      <c r="C1273" s="178" t="s">
        <v>13</v>
      </c>
      <c r="D1273" s="294"/>
      <c r="E1273" s="22"/>
      <c r="F1273" s="178"/>
      <c r="G1273" s="178"/>
      <c r="H1273" s="226">
        <f>H1274</f>
        <v>2215</v>
      </c>
      <c r="I1273" s="226">
        <f>I1274</f>
        <v>1828.5</v>
      </c>
      <c r="K1273" s="226">
        <f>K1274</f>
        <v>1252.53</v>
      </c>
    </row>
    <row r="1274" spans="1:11">
      <c r="A1274" s="36" t="s">
        <v>50</v>
      </c>
      <c r="B1274" s="111" t="s">
        <v>91</v>
      </c>
      <c r="C1274" s="178" t="s">
        <v>13</v>
      </c>
      <c r="D1274" s="178" t="s">
        <v>51</v>
      </c>
      <c r="E1274" s="22"/>
      <c r="F1274" s="178"/>
      <c r="G1274" s="178"/>
      <c r="H1274" s="226">
        <f>H1276+H1286</f>
        <v>2215</v>
      </c>
      <c r="I1274" s="226">
        <f>I1276+I1286</f>
        <v>1828.5</v>
      </c>
      <c r="K1274" s="226">
        <f>K1276+K1286</f>
        <v>1252.53</v>
      </c>
    </row>
    <row r="1275" spans="1:11" ht="15.75" hidden="1" customHeight="1">
      <c r="A1275" s="36" t="s">
        <v>16</v>
      </c>
      <c r="B1275" s="111" t="s">
        <v>91</v>
      </c>
      <c r="C1275" s="178" t="s">
        <v>13</v>
      </c>
      <c r="D1275" s="178" t="s">
        <v>51</v>
      </c>
      <c r="E1275" s="22" t="s">
        <v>203</v>
      </c>
      <c r="F1275" s="178"/>
      <c r="G1275" s="178"/>
      <c r="H1275" s="118"/>
      <c r="I1275" s="118"/>
      <c r="K1275" s="118"/>
    </row>
    <row r="1276" spans="1:11" ht="52.5" hidden="1" customHeight="1">
      <c r="A1276" s="92" t="s">
        <v>253</v>
      </c>
      <c r="B1276" s="123" t="s">
        <v>91</v>
      </c>
      <c r="C1276" s="39" t="s">
        <v>13</v>
      </c>
      <c r="D1276" s="39" t="s">
        <v>51</v>
      </c>
      <c r="E1276" s="60" t="s">
        <v>247</v>
      </c>
      <c r="F1276" s="39"/>
      <c r="G1276" s="39"/>
      <c r="H1276" s="118"/>
      <c r="I1276" s="118"/>
      <c r="K1276" s="118"/>
    </row>
    <row r="1277" spans="1:11" ht="67.5" hidden="1" customHeight="1">
      <c r="A1277" s="224" t="s">
        <v>18</v>
      </c>
      <c r="B1277" s="110" t="s">
        <v>91</v>
      </c>
      <c r="C1277" s="294" t="s">
        <v>13</v>
      </c>
      <c r="D1277" s="294" t="s">
        <v>51</v>
      </c>
      <c r="E1277" s="60" t="s">
        <v>247</v>
      </c>
      <c r="F1277" s="294" t="s">
        <v>19</v>
      </c>
      <c r="G1277" s="294"/>
      <c r="H1277" s="118"/>
      <c r="I1277" s="118"/>
      <c r="K1277" s="118"/>
    </row>
    <row r="1278" spans="1:11" ht="27" hidden="1" customHeight="1">
      <c r="A1278" s="224" t="s">
        <v>20</v>
      </c>
      <c r="B1278" s="110" t="s">
        <v>91</v>
      </c>
      <c r="C1278" s="294" t="s">
        <v>13</v>
      </c>
      <c r="D1278" s="294" t="s">
        <v>51</v>
      </c>
      <c r="E1278" s="60" t="s">
        <v>247</v>
      </c>
      <c r="F1278" s="294" t="s">
        <v>21</v>
      </c>
      <c r="G1278" s="294"/>
      <c r="H1278" s="118"/>
      <c r="I1278" s="118"/>
      <c r="K1278" s="118"/>
    </row>
    <row r="1279" spans="1:11" ht="12.75" hidden="1" customHeight="1">
      <c r="A1279" s="224" t="s">
        <v>9</v>
      </c>
      <c r="B1279" s="110" t="s">
        <v>91</v>
      </c>
      <c r="C1279" s="294" t="s">
        <v>13</v>
      </c>
      <c r="D1279" s="294" t="s">
        <v>51</v>
      </c>
      <c r="E1279" s="60" t="s">
        <v>247</v>
      </c>
      <c r="F1279" s="294" t="s">
        <v>21</v>
      </c>
      <c r="G1279" s="294" t="s">
        <v>10</v>
      </c>
      <c r="H1279" s="118"/>
      <c r="I1279" s="118"/>
      <c r="K1279" s="118"/>
    </row>
    <row r="1280" spans="1:11" ht="30.75" hidden="1" customHeight="1">
      <c r="A1280" s="224" t="s">
        <v>35</v>
      </c>
      <c r="B1280" s="110" t="s">
        <v>91</v>
      </c>
      <c r="C1280" s="294" t="s">
        <v>13</v>
      </c>
      <c r="D1280" s="294" t="s">
        <v>51</v>
      </c>
      <c r="E1280" s="60" t="s">
        <v>247</v>
      </c>
      <c r="F1280" s="294" t="s">
        <v>27</v>
      </c>
      <c r="G1280" s="294"/>
      <c r="H1280" s="118"/>
      <c r="I1280" s="118"/>
      <c r="K1280" s="118"/>
    </row>
    <row r="1281" spans="1:11" ht="39" hidden="1" customHeight="1">
      <c r="A1281" s="224" t="s">
        <v>28</v>
      </c>
      <c r="B1281" s="110" t="s">
        <v>91</v>
      </c>
      <c r="C1281" s="294" t="s">
        <v>13</v>
      </c>
      <c r="D1281" s="294" t="s">
        <v>51</v>
      </c>
      <c r="E1281" s="60" t="s">
        <v>247</v>
      </c>
      <c r="F1281" s="294" t="s">
        <v>29</v>
      </c>
      <c r="G1281" s="294"/>
      <c r="H1281" s="118"/>
      <c r="I1281" s="118"/>
      <c r="K1281" s="118"/>
    </row>
    <row r="1282" spans="1:11" ht="12.75" hidden="1" customHeight="1">
      <c r="A1282" s="224" t="s">
        <v>9</v>
      </c>
      <c r="B1282" s="110" t="s">
        <v>91</v>
      </c>
      <c r="C1282" s="294" t="s">
        <v>13</v>
      </c>
      <c r="D1282" s="294" t="s">
        <v>51</v>
      </c>
      <c r="E1282" s="60" t="s">
        <v>247</v>
      </c>
      <c r="F1282" s="294" t="s">
        <v>29</v>
      </c>
      <c r="G1282" s="294" t="s">
        <v>10</v>
      </c>
      <c r="H1282" s="118"/>
      <c r="I1282" s="118"/>
      <c r="K1282" s="118"/>
    </row>
    <row r="1283" spans="1:11" ht="12.75" hidden="1" customHeight="1">
      <c r="A1283" s="224" t="s">
        <v>30</v>
      </c>
      <c r="B1283" s="110" t="s">
        <v>91</v>
      </c>
      <c r="C1283" s="294" t="s">
        <v>13</v>
      </c>
      <c r="D1283" s="294" t="s">
        <v>51</v>
      </c>
      <c r="E1283" s="60" t="s">
        <v>247</v>
      </c>
      <c r="F1283" s="294" t="s">
        <v>31</v>
      </c>
      <c r="G1283" s="294"/>
      <c r="H1283" s="118"/>
      <c r="I1283" s="118"/>
      <c r="K1283" s="118"/>
    </row>
    <row r="1284" spans="1:11" ht="14.25" hidden="1" customHeight="1">
      <c r="A1284" s="224" t="s">
        <v>32</v>
      </c>
      <c r="B1284" s="110" t="s">
        <v>91</v>
      </c>
      <c r="C1284" s="294" t="s">
        <v>13</v>
      </c>
      <c r="D1284" s="294" t="s">
        <v>51</v>
      </c>
      <c r="E1284" s="60" t="s">
        <v>247</v>
      </c>
      <c r="F1284" s="294" t="s">
        <v>33</v>
      </c>
      <c r="G1284" s="294"/>
      <c r="H1284" s="118"/>
      <c r="I1284" s="118"/>
      <c r="K1284" s="118"/>
    </row>
    <row r="1285" spans="1:11" ht="12.75" hidden="1" customHeight="1">
      <c r="A1285" s="224" t="s">
        <v>94</v>
      </c>
      <c r="B1285" s="110" t="s">
        <v>91</v>
      </c>
      <c r="C1285" s="294" t="s">
        <v>13</v>
      </c>
      <c r="D1285" s="294" t="s">
        <v>51</v>
      </c>
      <c r="E1285" s="60" t="s">
        <v>247</v>
      </c>
      <c r="F1285" s="294" t="s">
        <v>33</v>
      </c>
      <c r="G1285" s="294" t="s">
        <v>10</v>
      </c>
      <c r="H1285" s="118"/>
      <c r="I1285" s="118"/>
      <c r="K1285" s="118"/>
    </row>
    <row r="1286" spans="1:11" ht="25.5" hidden="1">
      <c r="A1286" s="36" t="s">
        <v>16</v>
      </c>
      <c r="B1286" s="111" t="s">
        <v>91</v>
      </c>
      <c r="C1286" s="178" t="s">
        <v>13</v>
      </c>
      <c r="D1286" s="178" t="s">
        <v>51</v>
      </c>
      <c r="E1286" s="22" t="s">
        <v>651</v>
      </c>
      <c r="F1286" s="178"/>
      <c r="G1286" s="178"/>
      <c r="H1286" s="295">
        <f>H1291+H1287</f>
        <v>2215</v>
      </c>
      <c r="I1286" s="295">
        <f>I1291+I1287</f>
        <v>1828.5</v>
      </c>
      <c r="K1286" s="295">
        <f>K1291+K1287</f>
        <v>1252.53</v>
      </c>
    </row>
    <row r="1287" spans="1:11" ht="38.25" hidden="1">
      <c r="A1287" s="224" t="s">
        <v>874</v>
      </c>
      <c r="B1287" s="111" t="s">
        <v>91</v>
      </c>
      <c r="C1287" s="178" t="s">
        <v>13</v>
      </c>
      <c r="D1287" s="178" t="s">
        <v>51</v>
      </c>
      <c r="E1287" s="294" t="s">
        <v>871</v>
      </c>
      <c r="F1287" s="294"/>
      <c r="G1287" s="294"/>
      <c r="H1287" s="295">
        <f t="shared" ref="H1287:K1289" si="182">H1288</f>
        <v>0</v>
      </c>
      <c r="I1287" s="295">
        <f t="shared" si="182"/>
        <v>0</v>
      </c>
      <c r="K1287" s="295">
        <f t="shared" si="182"/>
        <v>0</v>
      </c>
    </row>
    <row r="1288" spans="1:11" ht="89.25" hidden="1">
      <c r="A1288" s="224" t="s">
        <v>18</v>
      </c>
      <c r="B1288" s="111" t="s">
        <v>91</v>
      </c>
      <c r="C1288" s="178" t="s">
        <v>13</v>
      </c>
      <c r="D1288" s="178" t="s">
        <v>51</v>
      </c>
      <c r="E1288" s="294" t="s">
        <v>871</v>
      </c>
      <c r="F1288" s="294" t="s">
        <v>19</v>
      </c>
      <c r="G1288" s="294"/>
      <c r="H1288" s="295">
        <f t="shared" si="182"/>
        <v>0</v>
      </c>
      <c r="I1288" s="295">
        <f t="shared" si="182"/>
        <v>0</v>
      </c>
      <c r="K1288" s="295">
        <f t="shared" si="182"/>
        <v>0</v>
      </c>
    </row>
    <row r="1289" spans="1:11" ht="38.25" hidden="1">
      <c r="A1289" s="224" t="s">
        <v>20</v>
      </c>
      <c r="B1289" s="111" t="s">
        <v>91</v>
      </c>
      <c r="C1289" s="178" t="s">
        <v>13</v>
      </c>
      <c r="D1289" s="178" t="s">
        <v>51</v>
      </c>
      <c r="E1289" s="294" t="s">
        <v>871</v>
      </c>
      <c r="F1289" s="294" t="s">
        <v>21</v>
      </c>
      <c r="G1289" s="294"/>
      <c r="H1289" s="295">
        <f t="shared" si="182"/>
        <v>0</v>
      </c>
      <c r="I1289" s="295">
        <f t="shared" si="182"/>
        <v>0</v>
      </c>
      <c r="K1289" s="295">
        <f t="shared" si="182"/>
        <v>0</v>
      </c>
    </row>
    <row r="1290" spans="1:11" hidden="1">
      <c r="A1290" s="224" t="s">
        <v>872</v>
      </c>
      <c r="B1290" s="111" t="s">
        <v>91</v>
      </c>
      <c r="C1290" s="178" t="s">
        <v>13</v>
      </c>
      <c r="D1290" s="178" t="s">
        <v>51</v>
      </c>
      <c r="E1290" s="294" t="s">
        <v>871</v>
      </c>
      <c r="F1290" s="294" t="s">
        <v>21</v>
      </c>
      <c r="G1290" s="294" t="s">
        <v>197</v>
      </c>
      <c r="H1290" s="295"/>
      <c r="I1290" s="118"/>
      <c r="K1290" s="118"/>
    </row>
    <row r="1291" spans="1:11" ht="76.5">
      <c r="A1291" s="92" t="s">
        <v>253</v>
      </c>
      <c r="B1291" s="123" t="s">
        <v>91</v>
      </c>
      <c r="C1291" s="39" t="s">
        <v>13</v>
      </c>
      <c r="D1291" s="39" t="s">
        <v>51</v>
      </c>
      <c r="E1291" s="60" t="s">
        <v>756</v>
      </c>
      <c r="F1291" s="39"/>
      <c r="G1291" s="39"/>
      <c r="H1291" s="295">
        <f>H1292+H1295+H1298</f>
        <v>2215</v>
      </c>
      <c r="I1291" s="295">
        <f>I1292+I1295+I1298</f>
        <v>1828.5</v>
      </c>
      <c r="K1291" s="295">
        <f>K1292+K1295+K1298</f>
        <v>1252.53</v>
      </c>
    </row>
    <row r="1292" spans="1:11" ht="66.75" customHeight="1">
      <c r="A1292" s="224" t="s">
        <v>18</v>
      </c>
      <c r="B1292" s="110" t="s">
        <v>91</v>
      </c>
      <c r="C1292" s="294" t="s">
        <v>13</v>
      </c>
      <c r="D1292" s="294" t="s">
        <v>51</v>
      </c>
      <c r="E1292" s="60" t="s">
        <v>756</v>
      </c>
      <c r="F1292" s="294" t="s">
        <v>19</v>
      </c>
      <c r="G1292" s="294"/>
      <c r="H1292" s="295">
        <f t="shared" ref="H1292:K1293" si="183">H1293</f>
        <v>1589.7</v>
      </c>
      <c r="I1292" s="295">
        <f t="shared" si="183"/>
        <v>1212</v>
      </c>
      <c r="K1292" s="295">
        <f t="shared" si="183"/>
        <v>886.23</v>
      </c>
    </row>
    <row r="1293" spans="1:11" ht="40.5" customHeight="1">
      <c r="A1293" s="224" t="s">
        <v>20</v>
      </c>
      <c r="B1293" s="110" t="s">
        <v>91</v>
      </c>
      <c r="C1293" s="294" t="s">
        <v>13</v>
      </c>
      <c r="D1293" s="294" t="s">
        <v>51</v>
      </c>
      <c r="E1293" s="60" t="s">
        <v>756</v>
      </c>
      <c r="F1293" s="294" t="s">
        <v>21</v>
      </c>
      <c r="G1293" s="294"/>
      <c r="H1293" s="295">
        <f t="shared" si="183"/>
        <v>1589.7</v>
      </c>
      <c r="I1293" s="295">
        <f t="shared" si="183"/>
        <v>1212</v>
      </c>
      <c r="K1293" s="295">
        <f t="shared" si="183"/>
        <v>886.23</v>
      </c>
    </row>
    <row r="1294" spans="1:11" ht="15.75" customHeight="1">
      <c r="A1294" s="224" t="s">
        <v>9</v>
      </c>
      <c r="B1294" s="110" t="s">
        <v>91</v>
      </c>
      <c r="C1294" s="294" t="s">
        <v>13</v>
      </c>
      <c r="D1294" s="294" t="s">
        <v>51</v>
      </c>
      <c r="E1294" s="60" t="s">
        <v>756</v>
      </c>
      <c r="F1294" s="294" t="s">
        <v>21</v>
      </c>
      <c r="G1294" s="294" t="s">
        <v>10</v>
      </c>
      <c r="H1294" s="229">
        <v>1589.7</v>
      </c>
      <c r="I1294" s="229">
        <v>1212</v>
      </c>
      <c r="K1294" s="229">
        <v>886.23</v>
      </c>
    </row>
    <row r="1295" spans="1:11" ht="30.75" customHeight="1">
      <c r="A1295" s="224" t="s">
        <v>35</v>
      </c>
      <c r="B1295" s="110" t="s">
        <v>91</v>
      </c>
      <c r="C1295" s="294" t="s">
        <v>13</v>
      </c>
      <c r="D1295" s="294" t="s">
        <v>51</v>
      </c>
      <c r="E1295" s="60" t="s">
        <v>756</v>
      </c>
      <c r="F1295" s="294" t="s">
        <v>27</v>
      </c>
      <c r="G1295" s="294"/>
      <c r="H1295" s="295">
        <f t="shared" ref="H1295:K1296" si="184">H1296</f>
        <v>615.29999999999995</v>
      </c>
      <c r="I1295" s="295">
        <f t="shared" si="184"/>
        <v>606.5</v>
      </c>
      <c r="K1295" s="295">
        <f t="shared" si="184"/>
        <v>356.3</v>
      </c>
    </row>
    <row r="1296" spans="1:11" ht="42.75" customHeight="1">
      <c r="A1296" s="224" t="s">
        <v>28</v>
      </c>
      <c r="B1296" s="110" t="s">
        <v>91</v>
      </c>
      <c r="C1296" s="294" t="s">
        <v>13</v>
      </c>
      <c r="D1296" s="294" t="s">
        <v>51</v>
      </c>
      <c r="E1296" s="60" t="s">
        <v>756</v>
      </c>
      <c r="F1296" s="294" t="s">
        <v>29</v>
      </c>
      <c r="G1296" s="294"/>
      <c r="H1296" s="295">
        <f t="shared" si="184"/>
        <v>615.29999999999995</v>
      </c>
      <c r="I1296" s="295">
        <f t="shared" si="184"/>
        <v>606.5</v>
      </c>
      <c r="K1296" s="295">
        <f t="shared" si="184"/>
        <v>356.3</v>
      </c>
    </row>
    <row r="1297" spans="1:11" ht="14.25" customHeight="1">
      <c r="A1297" s="224" t="s">
        <v>9</v>
      </c>
      <c r="B1297" s="110" t="s">
        <v>91</v>
      </c>
      <c r="C1297" s="294" t="s">
        <v>13</v>
      </c>
      <c r="D1297" s="294" t="s">
        <v>51</v>
      </c>
      <c r="E1297" s="60" t="s">
        <v>756</v>
      </c>
      <c r="F1297" s="294" t="s">
        <v>29</v>
      </c>
      <c r="G1297" s="294" t="s">
        <v>10</v>
      </c>
      <c r="H1297" s="120">
        <v>615.29999999999995</v>
      </c>
      <c r="I1297" s="120">
        <v>606.5</v>
      </c>
      <c r="K1297" s="120">
        <v>356.3</v>
      </c>
    </row>
    <row r="1298" spans="1:11">
      <c r="A1298" s="224" t="s">
        <v>30</v>
      </c>
      <c r="B1298" s="110" t="s">
        <v>91</v>
      </c>
      <c r="C1298" s="294" t="s">
        <v>13</v>
      </c>
      <c r="D1298" s="294" t="s">
        <v>51</v>
      </c>
      <c r="E1298" s="60" t="s">
        <v>756</v>
      </c>
      <c r="F1298" s="294" t="s">
        <v>31</v>
      </c>
      <c r="G1298" s="294"/>
      <c r="H1298" s="295">
        <f t="shared" ref="H1298:K1299" si="185">H1299</f>
        <v>10</v>
      </c>
      <c r="I1298" s="295">
        <f t="shared" si="185"/>
        <v>10</v>
      </c>
      <c r="K1298" s="295">
        <f t="shared" si="185"/>
        <v>10</v>
      </c>
    </row>
    <row r="1299" spans="1:11" ht="17.25" customHeight="1">
      <c r="A1299" s="224" t="s">
        <v>32</v>
      </c>
      <c r="B1299" s="110" t="s">
        <v>91</v>
      </c>
      <c r="C1299" s="294" t="s">
        <v>13</v>
      </c>
      <c r="D1299" s="294" t="s">
        <v>51</v>
      </c>
      <c r="E1299" s="60" t="s">
        <v>756</v>
      </c>
      <c r="F1299" s="294" t="s">
        <v>33</v>
      </c>
      <c r="G1299" s="294"/>
      <c r="H1299" s="295">
        <f t="shared" si="185"/>
        <v>10</v>
      </c>
      <c r="I1299" s="295">
        <f t="shared" si="185"/>
        <v>10</v>
      </c>
      <c r="K1299" s="295">
        <f t="shared" si="185"/>
        <v>10</v>
      </c>
    </row>
    <row r="1300" spans="1:11">
      <c r="A1300" s="224" t="s">
        <v>94</v>
      </c>
      <c r="B1300" s="110" t="s">
        <v>91</v>
      </c>
      <c r="C1300" s="294" t="s">
        <v>13</v>
      </c>
      <c r="D1300" s="294" t="s">
        <v>51</v>
      </c>
      <c r="E1300" s="60" t="s">
        <v>756</v>
      </c>
      <c r="F1300" s="294" t="s">
        <v>33</v>
      </c>
      <c r="G1300" s="294" t="s">
        <v>10</v>
      </c>
      <c r="H1300" s="120">
        <v>10</v>
      </c>
      <c r="I1300" s="120">
        <v>10</v>
      </c>
      <c r="K1300" s="120">
        <v>10</v>
      </c>
    </row>
    <row r="1301" spans="1:11" ht="12.75" customHeight="1">
      <c r="A1301" s="224" t="s">
        <v>824</v>
      </c>
      <c r="B1301" s="110" t="s">
        <v>91</v>
      </c>
      <c r="C1301" s="294" t="s">
        <v>13</v>
      </c>
      <c r="D1301" s="294" t="s">
        <v>51</v>
      </c>
      <c r="E1301" s="60" t="s">
        <v>756</v>
      </c>
      <c r="F1301" s="294" t="s">
        <v>33</v>
      </c>
      <c r="G1301" s="294"/>
      <c r="H1301" s="118"/>
      <c r="I1301" s="118"/>
      <c r="K1301" s="118"/>
    </row>
    <row r="1302" spans="1:11" ht="12.75" customHeight="1">
      <c r="A1302" s="224" t="s">
        <v>94</v>
      </c>
      <c r="B1302" s="110" t="s">
        <v>91</v>
      </c>
      <c r="C1302" s="294" t="s">
        <v>13</v>
      </c>
      <c r="D1302" s="294" t="s">
        <v>51</v>
      </c>
      <c r="E1302" s="60" t="s">
        <v>756</v>
      </c>
      <c r="F1302" s="294" t="s">
        <v>33</v>
      </c>
      <c r="G1302" s="294" t="s">
        <v>10</v>
      </c>
      <c r="H1302" s="118"/>
      <c r="I1302" s="118"/>
      <c r="K1302" s="118"/>
    </row>
    <row r="1303" spans="1:11" ht="13.5">
      <c r="A1303" s="36" t="s">
        <v>408</v>
      </c>
      <c r="B1303" s="111" t="s">
        <v>91</v>
      </c>
      <c r="C1303" s="178" t="s">
        <v>95</v>
      </c>
      <c r="D1303" s="294"/>
      <c r="E1303" s="61"/>
      <c r="F1303" s="178"/>
      <c r="G1303" s="178"/>
      <c r="H1303" s="226">
        <f>H1304</f>
        <v>7427.4</v>
      </c>
      <c r="I1303" s="226">
        <f>I1304</f>
        <v>5000</v>
      </c>
      <c r="K1303" s="226">
        <f>K1304</f>
        <v>5000</v>
      </c>
    </row>
    <row r="1304" spans="1:11" ht="12.75" customHeight="1">
      <c r="A1304" s="21" t="s">
        <v>528</v>
      </c>
      <c r="B1304" s="111" t="s">
        <v>91</v>
      </c>
      <c r="C1304" s="178" t="s">
        <v>95</v>
      </c>
      <c r="D1304" s="178" t="s">
        <v>529</v>
      </c>
      <c r="E1304" s="61"/>
      <c r="F1304" s="178"/>
      <c r="G1304" s="178"/>
      <c r="H1304" s="226">
        <f>H1305+H1326</f>
        <v>7427.4</v>
      </c>
      <c r="I1304" s="226">
        <f>I1305+I1326</f>
        <v>5000</v>
      </c>
      <c r="K1304" s="226">
        <f>K1305+K1326</f>
        <v>5000</v>
      </c>
    </row>
    <row r="1305" spans="1:11" ht="76.5" customHeight="1">
      <c r="A1305" s="21" t="s">
        <v>1045</v>
      </c>
      <c r="B1305" s="76" t="s">
        <v>91</v>
      </c>
      <c r="C1305" s="178" t="s">
        <v>95</v>
      </c>
      <c r="D1305" s="178" t="s">
        <v>529</v>
      </c>
      <c r="E1305" s="22" t="s">
        <v>699</v>
      </c>
      <c r="F1305" s="178"/>
      <c r="G1305" s="178"/>
      <c r="H1305" s="226">
        <f t="shared" ref="H1305:K1306" si="186">H1306</f>
        <v>7427.4</v>
      </c>
      <c r="I1305" s="226">
        <f t="shared" si="186"/>
        <v>5000</v>
      </c>
      <c r="K1305" s="226">
        <f t="shared" si="186"/>
        <v>5000</v>
      </c>
    </row>
    <row r="1306" spans="1:11" ht="51.75" customHeight="1">
      <c r="A1306" s="106" t="s">
        <v>757</v>
      </c>
      <c r="B1306" s="107" t="s">
        <v>91</v>
      </c>
      <c r="C1306" s="39" t="s">
        <v>95</v>
      </c>
      <c r="D1306" s="39" t="s">
        <v>529</v>
      </c>
      <c r="E1306" s="60" t="s">
        <v>766</v>
      </c>
      <c r="F1306" s="39"/>
      <c r="G1306" s="39"/>
      <c r="H1306" s="295">
        <f t="shared" si="186"/>
        <v>7427.4</v>
      </c>
      <c r="I1306" s="295">
        <f t="shared" si="186"/>
        <v>5000</v>
      </c>
      <c r="K1306" s="295">
        <f t="shared" si="186"/>
        <v>5000</v>
      </c>
    </row>
    <row r="1307" spans="1:11" ht="39" customHeight="1">
      <c r="A1307" s="106" t="s">
        <v>758</v>
      </c>
      <c r="B1307" s="107" t="s">
        <v>91</v>
      </c>
      <c r="C1307" s="39" t="s">
        <v>95</v>
      </c>
      <c r="D1307" s="39" t="s">
        <v>529</v>
      </c>
      <c r="E1307" s="60" t="s">
        <v>767</v>
      </c>
      <c r="F1307" s="39"/>
      <c r="G1307" s="39"/>
      <c r="H1307" s="295">
        <f>H1308+H1322+H1318+H1312</f>
        <v>7427.4</v>
      </c>
      <c r="I1307" s="295">
        <f>I1308+I1322+I1318+I1312</f>
        <v>5000</v>
      </c>
      <c r="K1307" s="295">
        <f>K1308+K1322+K1318+K1312</f>
        <v>5000</v>
      </c>
    </row>
    <row r="1308" spans="1:11" ht="22.5" customHeight="1">
      <c r="A1308" s="225" t="s">
        <v>324</v>
      </c>
      <c r="B1308" s="227" t="s">
        <v>91</v>
      </c>
      <c r="C1308" s="294" t="s">
        <v>95</v>
      </c>
      <c r="D1308" s="294" t="s">
        <v>529</v>
      </c>
      <c r="E1308" s="223" t="s">
        <v>768</v>
      </c>
      <c r="F1308" s="294"/>
      <c r="G1308" s="294"/>
      <c r="H1308" s="295">
        <f t="shared" ref="H1308:K1310" si="187">H1309</f>
        <v>7427.4</v>
      </c>
      <c r="I1308" s="295">
        <f t="shared" si="187"/>
        <v>5000</v>
      </c>
      <c r="K1308" s="295">
        <f t="shared" si="187"/>
        <v>5000</v>
      </c>
    </row>
    <row r="1309" spans="1:11" ht="36" customHeight="1">
      <c r="A1309" s="225" t="s">
        <v>910</v>
      </c>
      <c r="B1309" s="227" t="s">
        <v>91</v>
      </c>
      <c r="C1309" s="294" t="s">
        <v>95</v>
      </c>
      <c r="D1309" s="294" t="s">
        <v>529</v>
      </c>
      <c r="E1309" s="223" t="s">
        <v>768</v>
      </c>
      <c r="F1309" s="294" t="s">
        <v>99</v>
      </c>
      <c r="G1309" s="294"/>
      <c r="H1309" s="295">
        <f t="shared" si="187"/>
        <v>7427.4</v>
      </c>
      <c r="I1309" s="295">
        <f t="shared" si="187"/>
        <v>5000</v>
      </c>
      <c r="K1309" s="295">
        <f t="shared" si="187"/>
        <v>5000</v>
      </c>
    </row>
    <row r="1310" spans="1:11" ht="11.25" customHeight="1">
      <c r="A1310" s="225" t="s">
        <v>100</v>
      </c>
      <c r="B1310" s="227" t="s">
        <v>91</v>
      </c>
      <c r="C1310" s="294" t="s">
        <v>95</v>
      </c>
      <c r="D1310" s="294" t="s">
        <v>529</v>
      </c>
      <c r="E1310" s="223" t="s">
        <v>768</v>
      </c>
      <c r="F1310" s="294" t="s">
        <v>101</v>
      </c>
      <c r="G1310" s="294"/>
      <c r="H1310" s="295">
        <f t="shared" si="187"/>
        <v>7427.4</v>
      </c>
      <c r="I1310" s="295">
        <f t="shared" si="187"/>
        <v>5000</v>
      </c>
      <c r="K1310" s="295">
        <f t="shared" si="187"/>
        <v>5000</v>
      </c>
    </row>
    <row r="1311" spans="1:11">
      <c r="A1311" s="225" t="s">
        <v>9</v>
      </c>
      <c r="B1311" s="227" t="s">
        <v>91</v>
      </c>
      <c r="C1311" s="294" t="s">
        <v>95</v>
      </c>
      <c r="D1311" s="294" t="s">
        <v>529</v>
      </c>
      <c r="E1311" s="223" t="s">
        <v>768</v>
      </c>
      <c r="F1311" s="294" t="s">
        <v>101</v>
      </c>
      <c r="G1311" s="294" t="s">
        <v>10</v>
      </c>
      <c r="H1311" s="120">
        <v>7427.4</v>
      </c>
      <c r="I1311" s="120">
        <v>5000</v>
      </c>
      <c r="K1311" s="120">
        <v>5000</v>
      </c>
    </row>
    <row r="1312" spans="1:11" ht="63.75" hidden="1" customHeight="1">
      <c r="A1312" s="225" t="s">
        <v>944</v>
      </c>
      <c r="B1312" s="227" t="s">
        <v>91</v>
      </c>
      <c r="C1312" s="294" t="s">
        <v>95</v>
      </c>
      <c r="D1312" s="294" t="s">
        <v>529</v>
      </c>
      <c r="E1312" s="223" t="s">
        <v>870</v>
      </c>
      <c r="F1312" s="294"/>
      <c r="G1312" s="294"/>
      <c r="H1312" s="120">
        <f t="shared" ref="H1312:K1313" si="188">H1313</f>
        <v>0</v>
      </c>
      <c r="I1312" s="120">
        <f t="shared" si="188"/>
        <v>0</v>
      </c>
      <c r="K1312" s="120">
        <f t="shared" si="188"/>
        <v>0</v>
      </c>
    </row>
    <row r="1313" spans="1:11" ht="38.25" hidden="1" customHeight="1">
      <c r="A1313" s="225" t="s">
        <v>910</v>
      </c>
      <c r="B1313" s="227" t="s">
        <v>91</v>
      </c>
      <c r="C1313" s="294" t="s">
        <v>95</v>
      </c>
      <c r="D1313" s="294" t="s">
        <v>529</v>
      </c>
      <c r="E1313" s="223" t="s">
        <v>870</v>
      </c>
      <c r="F1313" s="294" t="s">
        <v>99</v>
      </c>
      <c r="G1313" s="294"/>
      <c r="H1313" s="120">
        <f t="shared" si="188"/>
        <v>0</v>
      </c>
      <c r="I1313" s="120">
        <f t="shared" si="188"/>
        <v>0</v>
      </c>
      <c r="K1313" s="120">
        <f t="shared" si="188"/>
        <v>0</v>
      </c>
    </row>
    <row r="1314" spans="1:11" ht="12.75" hidden="1" customHeight="1">
      <c r="A1314" s="225" t="s">
        <v>100</v>
      </c>
      <c r="B1314" s="227" t="s">
        <v>91</v>
      </c>
      <c r="C1314" s="294" t="s">
        <v>95</v>
      </c>
      <c r="D1314" s="294" t="s">
        <v>529</v>
      </c>
      <c r="E1314" s="223" t="s">
        <v>870</v>
      </c>
      <c r="F1314" s="294" t="s">
        <v>101</v>
      </c>
      <c r="G1314" s="294"/>
      <c r="H1314" s="120">
        <f>H1315+H1316+H1317</f>
        <v>0</v>
      </c>
      <c r="I1314" s="120">
        <f>I1315+I1316+I1317</f>
        <v>0</v>
      </c>
      <c r="K1314" s="120">
        <f>K1315+K1316+K1317</f>
        <v>0</v>
      </c>
    </row>
    <row r="1315" spans="1:11" ht="12.75" hidden="1" customHeight="1">
      <c r="A1315" s="225" t="s">
        <v>9</v>
      </c>
      <c r="B1315" s="227" t="s">
        <v>91</v>
      </c>
      <c r="C1315" s="294" t="s">
        <v>95</v>
      </c>
      <c r="D1315" s="294" t="s">
        <v>529</v>
      </c>
      <c r="E1315" s="223" t="s">
        <v>870</v>
      </c>
      <c r="F1315" s="294" t="s">
        <v>101</v>
      </c>
      <c r="G1315" s="294" t="s">
        <v>10</v>
      </c>
      <c r="H1315" s="120"/>
      <c r="I1315" s="118"/>
      <c r="K1315" s="118"/>
    </row>
    <row r="1316" spans="1:11" ht="12.75" hidden="1" customHeight="1">
      <c r="A1316" s="225" t="s">
        <v>11</v>
      </c>
      <c r="B1316" s="227" t="s">
        <v>91</v>
      </c>
      <c r="C1316" s="294" t="s">
        <v>95</v>
      </c>
      <c r="D1316" s="294" t="s">
        <v>529</v>
      </c>
      <c r="E1316" s="223" t="s">
        <v>870</v>
      </c>
      <c r="F1316" s="294" t="s">
        <v>101</v>
      </c>
      <c r="G1316" s="294" t="s">
        <v>12</v>
      </c>
      <c r="H1316" s="120"/>
      <c r="I1316" s="118"/>
      <c r="K1316" s="118"/>
    </row>
    <row r="1317" spans="1:11" ht="12.75" hidden="1" customHeight="1">
      <c r="A1317" s="225" t="s">
        <v>628</v>
      </c>
      <c r="B1317" s="227" t="s">
        <v>91</v>
      </c>
      <c r="C1317" s="294" t="s">
        <v>95</v>
      </c>
      <c r="D1317" s="294" t="s">
        <v>529</v>
      </c>
      <c r="E1317" s="223" t="s">
        <v>870</v>
      </c>
      <c r="F1317" s="294" t="s">
        <v>101</v>
      </c>
      <c r="G1317" s="294" t="s">
        <v>197</v>
      </c>
      <c r="H1317" s="120"/>
      <c r="I1317" s="118"/>
      <c r="K1317" s="118"/>
    </row>
    <row r="1318" spans="1:11" ht="51" hidden="1" customHeight="1">
      <c r="A1318" s="225" t="s">
        <v>837</v>
      </c>
      <c r="B1318" s="227" t="s">
        <v>91</v>
      </c>
      <c r="C1318" s="294" t="s">
        <v>95</v>
      </c>
      <c r="D1318" s="294" t="s">
        <v>529</v>
      </c>
      <c r="E1318" s="223" t="s">
        <v>836</v>
      </c>
      <c r="F1318" s="294"/>
      <c r="G1318" s="294"/>
      <c r="H1318" s="295">
        <f>H1319</f>
        <v>0</v>
      </c>
      <c r="I1318" s="118"/>
      <c r="K1318" s="118"/>
    </row>
    <row r="1319" spans="1:11" ht="38.25" hidden="1" customHeight="1">
      <c r="A1319" s="225" t="s">
        <v>910</v>
      </c>
      <c r="B1319" s="227" t="s">
        <v>91</v>
      </c>
      <c r="C1319" s="294" t="s">
        <v>95</v>
      </c>
      <c r="D1319" s="294" t="s">
        <v>529</v>
      </c>
      <c r="E1319" s="223" t="s">
        <v>836</v>
      </c>
      <c r="F1319" s="294" t="s">
        <v>99</v>
      </c>
      <c r="G1319" s="294"/>
      <c r="H1319" s="295">
        <f>H1320</f>
        <v>0</v>
      </c>
      <c r="I1319" s="118"/>
      <c r="K1319" s="118"/>
    </row>
    <row r="1320" spans="1:11" ht="13.5" hidden="1" customHeight="1">
      <c r="A1320" s="225" t="s">
        <v>100</v>
      </c>
      <c r="B1320" s="227" t="s">
        <v>91</v>
      </c>
      <c r="C1320" s="294" t="s">
        <v>95</v>
      </c>
      <c r="D1320" s="294" t="s">
        <v>529</v>
      </c>
      <c r="E1320" s="223" t="s">
        <v>836</v>
      </c>
      <c r="F1320" s="294" t="s">
        <v>101</v>
      </c>
      <c r="G1320" s="294"/>
      <c r="H1320" s="295">
        <f>H1321</f>
        <v>0</v>
      </c>
      <c r="I1320" s="118"/>
      <c r="K1320" s="118"/>
    </row>
    <row r="1321" spans="1:11" ht="12.75" hidden="1" customHeight="1">
      <c r="A1321" s="225" t="s">
        <v>9</v>
      </c>
      <c r="B1321" s="227" t="s">
        <v>91</v>
      </c>
      <c r="C1321" s="294" t="s">
        <v>95</v>
      </c>
      <c r="D1321" s="294" t="s">
        <v>529</v>
      </c>
      <c r="E1321" s="223" t="s">
        <v>836</v>
      </c>
      <c r="F1321" s="294" t="s">
        <v>101</v>
      </c>
      <c r="G1321" s="294" t="s">
        <v>10</v>
      </c>
      <c r="H1321" s="118"/>
      <c r="I1321" s="118"/>
      <c r="K1321" s="118"/>
    </row>
    <row r="1322" spans="1:11" ht="39.75" hidden="1" customHeight="1">
      <c r="A1322" s="249" t="s">
        <v>979</v>
      </c>
      <c r="B1322" s="227" t="s">
        <v>91</v>
      </c>
      <c r="C1322" s="294" t="s">
        <v>95</v>
      </c>
      <c r="D1322" s="294" t="s">
        <v>529</v>
      </c>
      <c r="E1322" s="223" t="s">
        <v>792</v>
      </c>
      <c r="F1322" s="294"/>
      <c r="G1322" s="294"/>
      <c r="H1322" s="295">
        <f t="shared" ref="H1322:K1324" si="189">H1323</f>
        <v>0</v>
      </c>
      <c r="I1322" s="295">
        <f t="shared" si="189"/>
        <v>0</v>
      </c>
      <c r="K1322" s="295">
        <f t="shared" si="189"/>
        <v>0</v>
      </c>
    </row>
    <row r="1323" spans="1:11" ht="49.5" hidden="1" customHeight="1">
      <c r="A1323" s="225" t="s">
        <v>111</v>
      </c>
      <c r="B1323" s="227" t="s">
        <v>404</v>
      </c>
      <c r="C1323" s="294" t="s">
        <v>95</v>
      </c>
      <c r="D1323" s="294" t="s">
        <v>529</v>
      </c>
      <c r="E1323" s="223" t="s">
        <v>792</v>
      </c>
      <c r="F1323" s="294" t="s">
        <v>99</v>
      </c>
      <c r="G1323" s="294"/>
      <c r="H1323" s="295">
        <f t="shared" si="189"/>
        <v>0</v>
      </c>
      <c r="I1323" s="295">
        <f t="shared" si="189"/>
        <v>0</v>
      </c>
      <c r="K1323" s="295">
        <f t="shared" si="189"/>
        <v>0</v>
      </c>
    </row>
    <row r="1324" spans="1:11" ht="15.75" hidden="1" customHeight="1">
      <c r="A1324" s="225" t="s">
        <v>100</v>
      </c>
      <c r="B1324" s="227" t="s">
        <v>91</v>
      </c>
      <c r="C1324" s="294" t="s">
        <v>95</v>
      </c>
      <c r="D1324" s="294" t="s">
        <v>529</v>
      </c>
      <c r="E1324" s="223" t="s">
        <v>792</v>
      </c>
      <c r="F1324" s="294" t="s">
        <v>101</v>
      </c>
      <c r="G1324" s="294"/>
      <c r="H1324" s="295">
        <f t="shared" si="189"/>
        <v>0</v>
      </c>
      <c r="I1324" s="295">
        <f t="shared" si="189"/>
        <v>0</v>
      </c>
      <c r="K1324" s="295">
        <f t="shared" si="189"/>
        <v>0</v>
      </c>
    </row>
    <row r="1325" spans="1:11" ht="12.75" hidden="1" customHeight="1">
      <c r="A1325" s="225" t="s">
        <v>11</v>
      </c>
      <c r="B1325" s="227" t="s">
        <v>91</v>
      </c>
      <c r="C1325" s="294" t="s">
        <v>95</v>
      </c>
      <c r="D1325" s="294" t="s">
        <v>529</v>
      </c>
      <c r="E1325" s="223" t="s">
        <v>792</v>
      </c>
      <c r="F1325" s="294" t="s">
        <v>101</v>
      </c>
      <c r="G1325" s="294" t="s">
        <v>12</v>
      </c>
      <c r="H1325" s="118"/>
      <c r="I1325" s="118"/>
      <c r="K1325" s="118"/>
    </row>
    <row r="1326" spans="1:11" ht="27" hidden="1" customHeight="1">
      <c r="A1326" s="225" t="s">
        <v>16</v>
      </c>
      <c r="B1326" s="227" t="s">
        <v>91</v>
      </c>
      <c r="C1326" s="294" t="s">
        <v>95</v>
      </c>
      <c r="D1326" s="294" t="s">
        <v>529</v>
      </c>
      <c r="E1326" s="223" t="s">
        <v>651</v>
      </c>
      <c r="F1326" s="294"/>
      <c r="G1326" s="294"/>
      <c r="H1326" s="229">
        <f t="shared" ref="H1326:K1329" si="190">H1327</f>
        <v>0</v>
      </c>
      <c r="I1326" s="229">
        <f t="shared" si="190"/>
        <v>0</v>
      </c>
      <c r="K1326" s="229">
        <f t="shared" si="190"/>
        <v>0</v>
      </c>
    </row>
    <row r="1327" spans="1:11" ht="25.5" hidden="1">
      <c r="A1327" s="225" t="s">
        <v>324</v>
      </c>
      <c r="B1327" s="227" t="s">
        <v>91</v>
      </c>
      <c r="C1327" s="294" t="s">
        <v>95</v>
      </c>
      <c r="D1327" s="294" t="s">
        <v>529</v>
      </c>
      <c r="E1327" s="223" t="s">
        <v>748</v>
      </c>
      <c r="F1327" s="294"/>
      <c r="G1327" s="294"/>
      <c r="H1327" s="229">
        <f t="shared" si="190"/>
        <v>0</v>
      </c>
      <c r="I1327" s="229">
        <f t="shared" si="190"/>
        <v>0</v>
      </c>
      <c r="K1327" s="229">
        <f t="shared" si="190"/>
        <v>0</v>
      </c>
    </row>
    <row r="1328" spans="1:11" ht="38.25" hidden="1">
      <c r="A1328" s="225" t="s">
        <v>910</v>
      </c>
      <c r="B1328" s="227" t="s">
        <v>91</v>
      </c>
      <c r="C1328" s="294" t="s">
        <v>95</v>
      </c>
      <c r="D1328" s="294" t="s">
        <v>529</v>
      </c>
      <c r="E1328" s="223" t="s">
        <v>748</v>
      </c>
      <c r="F1328" s="294" t="s">
        <v>99</v>
      </c>
      <c r="G1328" s="294"/>
      <c r="H1328" s="229">
        <f t="shared" si="190"/>
        <v>0</v>
      </c>
      <c r="I1328" s="229">
        <f t="shared" si="190"/>
        <v>0</v>
      </c>
      <c r="K1328" s="229">
        <f t="shared" si="190"/>
        <v>0</v>
      </c>
    </row>
    <row r="1329" spans="1:11" ht="12.75" hidden="1" customHeight="1">
      <c r="A1329" s="225" t="s">
        <v>100</v>
      </c>
      <c r="B1329" s="227" t="s">
        <v>91</v>
      </c>
      <c r="C1329" s="294" t="s">
        <v>95</v>
      </c>
      <c r="D1329" s="294" t="s">
        <v>529</v>
      </c>
      <c r="E1329" s="223" t="s">
        <v>748</v>
      </c>
      <c r="F1329" s="294" t="s">
        <v>101</v>
      </c>
      <c r="G1329" s="294"/>
      <c r="H1329" s="229">
        <f t="shared" si="190"/>
        <v>0</v>
      </c>
      <c r="I1329" s="229">
        <f t="shared" si="190"/>
        <v>0</v>
      </c>
      <c r="K1329" s="229">
        <f t="shared" si="190"/>
        <v>0</v>
      </c>
    </row>
    <row r="1330" spans="1:11" ht="12.75" hidden="1" customHeight="1">
      <c r="A1330" s="225" t="s">
        <v>9</v>
      </c>
      <c r="B1330" s="227" t="s">
        <v>91</v>
      </c>
      <c r="C1330" s="294" t="s">
        <v>95</v>
      </c>
      <c r="D1330" s="294" t="s">
        <v>529</v>
      </c>
      <c r="E1330" s="223" t="s">
        <v>748</v>
      </c>
      <c r="F1330" s="294" t="s">
        <v>101</v>
      </c>
      <c r="G1330" s="294" t="s">
        <v>10</v>
      </c>
      <c r="H1330" s="120"/>
      <c r="I1330" s="120"/>
      <c r="K1330" s="120"/>
    </row>
    <row r="1331" spans="1:11">
      <c r="A1331" s="36" t="s">
        <v>635</v>
      </c>
      <c r="B1331" s="111" t="s">
        <v>91</v>
      </c>
      <c r="C1331" s="178" t="s">
        <v>132</v>
      </c>
      <c r="D1331" s="178"/>
      <c r="E1331" s="39"/>
      <c r="F1331" s="178"/>
      <c r="G1331" s="178"/>
      <c r="H1331" s="226">
        <f>H1332+H1478+H1488</f>
        <v>12190</v>
      </c>
      <c r="I1331" s="226">
        <f>I1332+I1478+I1488</f>
        <v>7891</v>
      </c>
      <c r="K1331" s="226">
        <f>K1332+K1478+K1488</f>
        <v>7430</v>
      </c>
    </row>
    <row r="1332" spans="1:11">
      <c r="A1332" s="36" t="s">
        <v>133</v>
      </c>
      <c r="B1332" s="111" t="s">
        <v>91</v>
      </c>
      <c r="C1332" s="178" t="s">
        <v>132</v>
      </c>
      <c r="D1332" s="178" t="s">
        <v>134</v>
      </c>
      <c r="E1332" s="178"/>
      <c r="F1332" s="178"/>
      <c r="G1332" s="178"/>
      <c r="H1332" s="226">
        <f>H1345+H1473+H1468+H1406</f>
        <v>10125.4</v>
      </c>
      <c r="I1332" s="226">
        <f>I1345+I1473+I1468+I1406</f>
        <v>6210.6</v>
      </c>
      <c r="K1332" s="226">
        <f>K1345+K1473+K1468+K1406</f>
        <v>6211.6</v>
      </c>
    </row>
    <row r="1333" spans="1:11" ht="39" hidden="1" customHeight="1">
      <c r="A1333" s="41" t="s">
        <v>185</v>
      </c>
      <c r="B1333" s="111" t="s">
        <v>91</v>
      </c>
      <c r="C1333" s="178" t="s">
        <v>132</v>
      </c>
      <c r="D1333" s="178" t="s">
        <v>134</v>
      </c>
      <c r="E1333" s="25" t="s">
        <v>223</v>
      </c>
      <c r="F1333" s="178"/>
      <c r="G1333" s="178"/>
      <c r="H1333" s="118"/>
      <c r="I1333" s="118"/>
      <c r="K1333" s="118"/>
    </row>
    <row r="1334" spans="1:11" ht="50.25" hidden="1" customHeight="1">
      <c r="A1334" s="224" t="s">
        <v>945</v>
      </c>
      <c r="B1334" s="110" t="s">
        <v>91</v>
      </c>
      <c r="C1334" s="294" t="s">
        <v>132</v>
      </c>
      <c r="D1334" s="294" t="s">
        <v>134</v>
      </c>
      <c r="E1334" s="11" t="s">
        <v>224</v>
      </c>
      <c r="F1334" s="294"/>
      <c r="G1334" s="294"/>
      <c r="H1334" s="118"/>
      <c r="I1334" s="118"/>
      <c r="K1334" s="118"/>
    </row>
    <row r="1335" spans="1:11" ht="28.5" hidden="1" customHeight="1">
      <c r="A1335" s="224" t="s">
        <v>226</v>
      </c>
      <c r="B1335" s="110" t="s">
        <v>91</v>
      </c>
      <c r="C1335" s="294" t="s">
        <v>132</v>
      </c>
      <c r="D1335" s="294" t="s">
        <v>134</v>
      </c>
      <c r="E1335" s="11" t="s">
        <v>227</v>
      </c>
      <c r="F1335" s="294"/>
      <c r="G1335" s="294"/>
      <c r="H1335" s="118"/>
      <c r="I1335" s="118"/>
      <c r="K1335" s="118"/>
    </row>
    <row r="1336" spans="1:11" ht="12" hidden="1" customHeight="1">
      <c r="A1336" s="224" t="s">
        <v>214</v>
      </c>
      <c r="B1336" s="110" t="s">
        <v>91</v>
      </c>
      <c r="C1336" s="294" t="s">
        <v>132</v>
      </c>
      <c r="D1336" s="294" t="s">
        <v>134</v>
      </c>
      <c r="E1336" s="11" t="s">
        <v>228</v>
      </c>
      <c r="F1336" s="294"/>
      <c r="G1336" s="294"/>
      <c r="H1336" s="118"/>
      <c r="I1336" s="118"/>
      <c r="K1336" s="118"/>
    </row>
    <row r="1337" spans="1:11" ht="28.5" hidden="1" customHeight="1">
      <c r="A1337" s="224" t="s">
        <v>35</v>
      </c>
      <c r="B1337" s="110" t="s">
        <v>91</v>
      </c>
      <c r="C1337" s="294" t="s">
        <v>132</v>
      </c>
      <c r="D1337" s="294" t="s">
        <v>134</v>
      </c>
      <c r="E1337" s="11" t="s">
        <v>228</v>
      </c>
      <c r="F1337" s="294" t="s">
        <v>27</v>
      </c>
      <c r="G1337" s="294"/>
      <c r="H1337" s="118"/>
      <c r="I1337" s="118"/>
      <c r="K1337" s="118"/>
    </row>
    <row r="1338" spans="1:11" ht="39.75" hidden="1" customHeight="1">
      <c r="A1338" s="224" t="s">
        <v>28</v>
      </c>
      <c r="B1338" s="110" t="s">
        <v>91</v>
      </c>
      <c r="C1338" s="294" t="s">
        <v>132</v>
      </c>
      <c r="D1338" s="294" t="s">
        <v>134</v>
      </c>
      <c r="E1338" s="11" t="s">
        <v>228</v>
      </c>
      <c r="F1338" s="294" t="s">
        <v>29</v>
      </c>
      <c r="G1338" s="294"/>
      <c r="H1338" s="118"/>
      <c r="I1338" s="118"/>
      <c r="K1338" s="118"/>
    </row>
    <row r="1339" spans="1:11" ht="12.75" hidden="1" customHeight="1">
      <c r="A1339" s="224" t="s">
        <v>9</v>
      </c>
      <c r="B1339" s="110" t="s">
        <v>91</v>
      </c>
      <c r="C1339" s="294" t="s">
        <v>132</v>
      </c>
      <c r="D1339" s="294" t="s">
        <v>134</v>
      </c>
      <c r="E1339" s="11" t="s">
        <v>228</v>
      </c>
      <c r="F1339" s="294" t="s">
        <v>29</v>
      </c>
      <c r="G1339" s="294" t="s">
        <v>10</v>
      </c>
      <c r="H1339" s="118"/>
      <c r="I1339" s="118"/>
      <c r="K1339" s="118"/>
    </row>
    <row r="1340" spans="1:11" ht="25.5" hidden="1" customHeight="1">
      <c r="A1340" s="224" t="s">
        <v>229</v>
      </c>
      <c r="B1340" s="110" t="s">
        <v>91</v>
      </c>
      <c r="C1340" s="294" t="s">
        <v>132</v>
      </c>
      <c r="D1340" s="294" t="s">
        <v>134</v>
      </c>
      <c r="E1340" s="11" t="s">
        <v>230</v>
      </c>
      <c r="F1340" s="294"/>
      <c r="G1340" s="294"/>
      <c r="H1340" s="118"/>
      <c r="I1340" s="118"/>
      <c r="K1340" s="118"/>
    </row>
    <row r="1341" spans="1:11" ht="15" hidden="1" customHeight="1">
      <c r="A1341" s="224" t="s">
        <v>214</v>
      </c>
      <c r="B1341" s="110" t="s">
        <v>91</v>
      </c>
      <c r="C1341" s="294" t="s">
        <v>132</v>
      </c>
      <c r="D1341" s="294" t="s">
        <v>134</v>
      </c>
      <c r="E1341" s="11" t="s">
        <v>231</v>
      </c>
      <c r="F1341" s="294"/>
      <c r="G1341" s="294"/>
      <c r="H1341" s="118"/>
      <c r="I1341" s="118"/>
      <c r="K1341" s="118"/>
    </row>
    <row r="1342" spans="1:11" ht="30" hidden="1" customHeight="1">
      <c r="A1342" s="224" t="s">
        <v>35</v>
      </c>
      <c r="B1342" s="110" t="s">
        <v>91</v>
      </c>
      <c r="C1342" s="294" t="s">
        <v>132</v>
      </c>
      <c r="D1342" s="294" t="s">
        <v>134</v>
      </c>
      <c r="E1342" s="11" t="s">
        <v>231</v>
      </c>
      <c r="F1342" s="294" t="s">
        <v>29</v>
      </c>
      <c r="G1342" s="294"/>
      <c r="H1342" s="118"/>
      <c r="I1342" s="118"/>
      <c r="K1342" s="118"/>
    </row>
    <row r="1343" spans="1:11" ht="41.25" hidden="1" customHeight="1">
      <c r="A1343" s="224" t="s">
        <v>28</v>
      </c>
      <c r="B1343" s="110" t="s">
        <v>91</v>
      </c>
      <c r="C1343" s="294" t="s">
        <v>132</v>
      </c>
      <c r="D1343" s="294" t="s">
        <v>134</v>
      </c>
      <c r="E1343" s="11" t="s">
        <v>231</v>
      </c>
      <c r="F1343" s="294" t="s">
        <v>29</v>
      </c>
      <c r="G1343" s="294"/>
      <c r="H1343" s="118"/>
      <c r="I1343" s="118"/>
      <c r="K1343" s="118"/>
    </row>
    <row r="1344" spans="1:11" ht="12.75" hidden="1" customHeight="1">
      <c r="A1344" s="224" t="s">
        <v>9</v>
      </c>
      <c r="B1344" s="110" t="s">
        <v>91</v>
      </c>
      <c r="C1344" s="294" t="s">
        <v>132</v>
      </c>
      <c r="D1344" s="294" t="s">
        <v>134</v>
      </c>
      <c r="E1344" s="11" t="s">
        <v>231</v>
      </c>
      <c r="F1344" s="294" t="s">
        <v>29</v>
      </c>
      <c r="G1344" s="294" t="s">
        <v>10</v>
      </c>
      <c r="H1344" s="118"/>
      <c r="I1344" s="118"/>
      <c r="K1344" s="118"/>
    </row>
    <row r="1345" spans="1:11" ht="79.5" customHeight="1">
      <c r="A1345" s="21" t="s">
        <v>1046</v>
      </c>
      <c r="B1345" s="79" t="s">
        <v>91</v>
      </c>
      <c r="C1345" s="178" t="s">
        <v>132</v>
      </c>
      <c r="D1345" s="178" t="s">
        <v>134</v>
      </c>
      <c r="E1345" s="178" t="s">
        <v>699</v>
      </c>
      <c r="F1345" s="178"/>
      <c r="G1345" s="178"/>
      <c r="H1345" s="226">
        <f>H1346+H1389</f>
        <v>10051.299999999999</v>
      </c>
      <c r="I1345" s="226">
        <f>I1346+I1389</f>
        <v>6153</v>
      </c>
      <c r="K1345" s="226">
        <f>K1346+K1389</f>
        <v>6153</v>
      </c>
    </row>
    <row r="1346" spans="1:11" ht="55.5" customHeight="1">
      <c r="A1346" s="37" t="s">
        <v>1047</v>
      </c>
      <c r="B1346" s="79" t="s">
        <v>91</v>
      </c>
      <c r="C1346" s="294" t="s">
        <v>132</v>
      </c>
      <c r="D1346" s="294" t="s">
        <v>134</v>
      </c>
      <c r="E1346" s="294" t="s">
        <v>769</v>
      </c>
      <c r="F1346" s="294"/>
      <c r="G1346" s="294"/>
      <c r="H1346" s="295">
        <f>H1347+H1364+H1375</f>
        <v>9898.2999999999993</v>
      </c>
      <c r="I1346" s="295">
        <f>I1347+I1364+I1375</f>
        <v>6000</v>
      </c>
      <c r="K1346" s="295">
        <f>K1347+K1364+K1375</f>
        <v>6000</v>
      </c>
    </row>
    <row r="1347" spans="1:11" ht="38.25">
      <c r="A1347" s="224" t="s">
        <v>343</v>
      </c>
      <c r="B1347" s="110" t="s">
        <v>91</v>
      </c>
      <c r="C1347" s="294" t="s">
        <v>132</v>
      </c>
      <c r="D1347" s="294" t="s">
        <v>134</v>
      </c>
      <c r="E1347" s="294" t="s">
        <v>770</v>
      </c>
      <c r="F1347" s="294"/>
      <c r="G1347" s="294"/>
      <c r="H1347" s="295">
        <f>H1348+H1364+H1375+H1356</f>
        <v>9898.2999999999993</v>
      </c>
      <c r="I1347" s="295">
        <f>I1348+I1364+I1375+I1356</f>
        <v>6000</v>
      </c>
      <c r="K1347" s="295">
        <f>K1348+K1364+K1375+K1356</f>
        <v>6000</v>
      </c>
    </row>
    <row r="1348" spans="1:11" ht="27" customHeight="1">
      <c r="A1348" s="225" t="s">
        <v>307</v>
      </c>
      <c r="B1348" s="227" t="s">
        <v>91</v>
      </c>
      <c r="C1348" s="294" t="s">
        <v>132</v>
      </c>
      <c r="D1348" s="294" t="s">
        <v>134</v>
      </c>
      <c r="E1348" s="294" t="s">
        <v>771</v>
      </c>
      <c r="F1348" s="294"/>
      <c r="G1348" s="294"/>
      <c r="H1348" s="295">
        <f t="shared" ref="H1348:K1350" si="191">H1349</f>
        <v>9898.2999999999993</v>
      </c>
      <c r="I1348" s="295">
        <f t="shared" si="191"/>
        <v>6000</v>
      </c>
      <c r="K1348" s="295">
        <f t="shared" si="191"/>
        <v>6000</v>
      </c>
    </row>
    <row r="1349" spans="1:11" ht="38.25" customHeight="1">
      <c r="A1349" s="225" t="s">
        <v>190</v>
      </c>
      <c r="B1349" s="227" t="s">
        <v>91</v>
      </c>
      <c r="C1349" s="294" t="s">
        <v>132</v>
      </c>
      <c r="D1349" s="294" t="s">
        <v>134</v>
      </c>
      <c r="E1349" s="294" t="s">
        <v>771</v>
      </c>
      <c r="F1349" s="294" t="s">
        <v>99</v>
      </c>
      <c r="G1349" s="294"/>
      <c r="H1349" s="295">
        <f t="shared" si="191"/>
        <v>9898.2999999999993</v>
      </c>
      <c r="I1349" s="295">
        <f t="shared" si="191"/>
        <v>6000</v>
      </c>
      <c r="K1349" s="295">
        <f t="shared" si="191"/>
        <v>6000</v>
      </c>
    </row>
    <row r="1350" spans="1:11" ht="11.25" customHeight="1">
      <c r="A1350" s="225" t="s">
        <v>100</v>
      </c>
      <c r="B1350" s="227" t="s">
        <v>91</v>
      </c>
      <c r="C1350" s="294" t="s">
        <v>132</v>
      </c>
      <c r="D1350" s="294" t="s">
        <v>134</v>
      </c>
      <c r="E1350" s="294" t="s">
        <v>771</v>
      </c>
      <c r="F1350" s="294" t="s">
        <v>101</v>
      </c>
      <c r="G1350" s="294"/>
      <c r="H1350" s="295">
        <f t="shared" si="191"/>
        <v>9898.2999999999993</v>
      </c>
      <c r="I1350" s="295">
        <f t="shared" si="191"/>
        <v>6000</v>
      </c>
      <c r="K1350" s="295">
        <f t="shared" si="191"/>
        <v>6000</v>
      </c>
    </row>
    <row r="1351" spans="1:11">
      <c r="A1351" s="224" t="s">
        <v>128</v>
      </c>
      <c r="B1351" s="110" t="s">
        <v>91</v>
      </c>
      <c r="C1351" s="294" t="s">
        <v>132</v>
      </c>
      <c r="D1351" s="294" t="s">
        <v>134</v>
      </c>
      <c r="E1351" s="294" t="s">
        <v>771</v>
      </c>
      <c r="F1351" s="294" t="s">
        <v>101</v>
      </c>
      <c r="G1351" s="294" t="s">
        <v>10</v>
      </c>
      <c r="H1351" s="120">
        <v>9898.2999999999993</v>
      </c>
      <c r="I1351" s="120">
        <v>6000</v>
      </c>
      <c r="K1351" s="120">
        <v>6000</v>
      </c>
    </row>
    <row r="1352" spans="1:11" ht="38.25" hidden="1" customHeight="1">
      <c r="A1352" s="38" t="s">
        <v>806</v>
      </c>
      <c r="B1352" s="110" t="s">
        <v>91</v>
      </c>
      <c r="C1352" s="294" t="s">
        <v>132</v>
      </c>
      <c r="D1352" s="294" t="s">
        <v>134</v>
      </c>
      <c r="E1352" s="294" t="s">
        <v>807</v>
      </c>
      <c r="F1352" s="294"/>
      <c r="G1352" s="294"/>
      <c r="H1352" s="118"/>
      <c r="I1352" s="118"/>
      <c r="K1352" s="118"/>
    </row>
    <row r="1353" spans="1:11" ht="38.25" hidden="1" customHeight="1">
      <c r="A1353" s="225" t="s">
        <v>190</v>
      </c>
      <c r="B1353" s="110" t="s">
        <v>91</v>
      </c>
      <c r="C1353" s="294" t="s">
        <v>132</v>
      </c>
      <c r="D1353" s="294" t="s">
        <v>134</v>
      </c>
      <c r="E1353" s="294" t="s">
        <v>807</v>
      </c>
      <c r="F1353" s="294" t="s">
        <v>99</v>
      </c>
      <c r="G1353" s="294"/>
      <c r="H1353" s="118"/>
      <c r="I1353" s="118"/>
      <c r="K1353" s="118"/>
    </row>
    <row r="1354" spans="1:11" ht="18" hidden="1" customHeight="1">
      <c r="A1354" s="225" t="s">
        <v>100</v>
      </c>
      <c r="B1354" s="110" t="s">
        <v>91</v>
      </c>
      <c r="C1354" s="294" t="s">
        <v>132</v>
      </c>
      <c r="D1354" s="294" t="s">
        <v>134</v>
      </c>
      <c r="E1354" s="294" t="s">
        <v>807</v>
      </c>
      <c r="F1354" s="294" t="s">
        <v>101</v>
      </c>
      <c r="G1354" s="294"/>
      <c r="H1354" s="118"/>
      <c r="I1354" s="118"/>
      <c r="K1354" s="118"/>
    </row>
    <row r="1355" spans="1:11" ht="12.75" hidden="1" customHeight="1">
      <c r="A1355" s="224" t="s">
        <v>11</v>
      </c>
      <c r="B1355" s="110" t="s">
        <v>91</v>
      </c>
      <c r="C1355" s="294" t="s">
        <v>132</v>
      </c>
      <c r="D1355" s="294" t="s">
        <v>134</v>
      </c>
      <c r="E1355" s="294" t="s">
        <v>807</v>
      </c>
      <c r="F1355" s="294" t="s">
        <v>101</v>
      </c>
      <c r="G1355" s="294" t="s">
        <v>12</v>
      </c>
      <c r="H1355" s="118"/>
      <c r="I1355" s="118"/>
      <c r="K1355" s="118"/>
    </row>
    <row r="1356" spans="1:11" ht="78" hidden="1" customHeight="1">
      <c r="A1356" s="249" t="s">
        <v>586</v>
      </c>
      <c r="B1356" s="227" t="s">
        <v>91</v>
      </c>
      <c r="C1356" s="294" t="s">
        <v>132</v>
      </c>
      <c r="D1356" s="294" t="s">
        <v>134</v>
      </c>
      <c r="E1356" s="223" t="s">
        <v>791</v>
      </c>
      <c r="F1356" s="294"/>
      <c r="G1356" s="294"/>
      <c r="H1356" s="295">
        <f>H1357</f>
        <v>0</v>
      </c>
      <c r="I1356" s="118"/>
      <c r="K1356" s="118"/>
    </row>
    <row r="1357" spans="1:11" ht="51" hidden="1" customHeight="1">
      <c r="A1357" s="225" t="s">
        <v>111</v>
      </c>
      <c r="B1357" s="227" t="s">
        <v>91</v>
      </c>
      <c r="C1357" s="294" t="s">
        <v>132</v>
      </c>
      <c r="D1357" s="294" t="s">
        <v>134</v>
      </c>
      <c r="E1357" s="223" t="s">
        <v>791</v>
      </c>
      <c r="F1357" s="294" t="s">
        <v>99</v>
      </c>
      <c r="G1357" s="294"/>
      <c r="H1357" s="295">
        <f>H1358</f>
        <v>0</v>
      </c>
      <c r="I1357" s="118"/>
      <c r="K1357" s="118"/>
    </row>
    <row r="1358" spans="1:11" ht="16.5" hidden="1" customHeight="1">
      <c r="A1358" s="225" t="s">
        <v>100</v>
      </c>
      <c r="B1358" s="227" t="s">
        <v>91</v>
      </c>
      <c r="C1358" s="294" t="s">
        <v>132</v>
      </c>
      <c r="D1358" s="294" t="s">
        <v>134</v>
      </c>
      <c r="E1358" s="223" t="s">
        <v>791</v>
      </c>
      <c r="F1358" s="294" t="s">
        <v>101</v>
      </c>
      <c r="G1358" s="294"/>
      <c r="H1358" s="295">
        <f>H1359</f>
        <v>0</v>
      </c>
      <c r="I1358" s="118"/>
      <c r="K1358" s="118"/>
    </row>
    <row r="1359" spans="1:11" ht="12.75" hidden="1" customHeight="1">
      <c r="A1359" s="225" t="s">
        <v>11</v>
      </c>
      <c r="B1359" s="227" t="s">
        <v>91</v>
      </c>
      <c r="C1359" s="294" t="s">
        <v>132</v>
      </c>
      <c r="D1359" s="294" t="s">
        <v>134</v>
      </c>
      <c r="E1359" s="223" t="s">
        <v>791</v>
      </c>
      <c r="F1359" s="294" t="s">
        <v>101</v>
      </c>
      <c r="G1359" s="294" t="s">
        <v>12</v>
      </c>
      <c r="H1359" s="118"/>
      <c r="I1359" s="118"/>
      <c r="K1359" s="118"/>
    </row>
    <row r="1360" spans="1:11" ht="25.5" hidden="1" customHeight="1">
      <c r="A1360" s="38" t="s">
        <v>483</v>
      </c>
      <c r="B1360" s="110" t="s">
        <v>91</v>
      </c>
      <c r="C1360" s="294" t="s">
        <v>132</v>
      </c>
      <c r="D1360" s="294" t="s">
        <v>134</v>
      </c>
      <c r="E1360" s="294" t="s">
        <v>762</v>
      </c>
      <c r="F1360" s="294"/>
      <c r="G1360" s="294"/>
      <c r="H1360" s="118"/>
      <c r="I1360" s="118"/>
      <c r="K1360" s="118"/>
    </row>
    <row r="1361" spans="1:11" ht="12.75" hidden="1" customHeight="1">
      <c r="A1361" s="26" t="s">
        <v>61</v>
      </c>
      <c r="B1361" s="110" t="s">
        <v>91</v>
      </c>
      <c r="C1361" s="294" t="s">
        <v>132</v>
      </c>
      <c r="D1361" s="294" t="s">
        <v>134</v>
      </c>
      <c r="E1361" s="294" t="s">
        <v>762</v>
      </c>
      <c r="F1361" s="294" t="s">
        <v>99</v>
      </c>
      <c r="G1361" s="294"/>
      <c r="H1361" s="118"/>
      <c r="I1361" s="118"/>
      <c r="K1361" s="118"/>
    </row>
    <row r="1362" spans="1:11" ht="15" hidden="1" customHeight="1">
      <c r="A1362" s="26" t="s">
        <v>77</v>
      </c>
      <c r="B1362" s="110" t="s">
        <v>91</v>
      </c>
      <c r="C1362" s="294" t="s">
        <v>132</v>
      </c>
      <c r="D1362" s="294" t="s">
        <v>134</v>
      </c>
      <c r="E1362" s="294" t="s">
        <v>762</v>
      </c>
      <c r="F1362" s="294" t="s">
        <v>101</v>
      </c>
      <c r="G1362" s="294"/>
      <c r="H1362" s="118"/>
      <c r="I1362" s="118"/>
      <c r="K1362" s="118"/>
    </row>
    <row r="1363" spans="1:11" ht="12.75" hidden="1" customHeight="1">
      <c r="A1363" s="224" t="s">
        <v>11</v>
      </c>
      <c r="B1363" s="110" t="s">
        <v>91</v>
      </c>
      <c r="C1363" s="294" t="s">
        <v>132</v>
      </c>
      <c r="D1363" s="294" t="s">
        <v>134</v>
      </c>
      <c r="E1363" s="294" t="s">
        <v>762</v>
      </c>
      <c r="F1363" s="294" t="s">
        <v>101</v>
      </c>
      <c r="G1363" s="294" t="s">
        <v>12</v>
      </c>
      <c r="H1363" s="118"/>
      <c r="I1363" s="118"/>
      <c r="K1363" s="118"/>
    </row>
    <row r="1364" spans="1:11" s="247" customFormat="1" ht="40.5" hidden="1" customHeight="1">
      <c r="A1364" s="253" t="s">
        <v>763</v>
      </c>
      <c r="B1364" s="110" t="s">
        <v>91</v>
      </c>
      <c r="C1364" s="294" t="s">
        <v>132</v>
      </c>
      <c r="D1364" s="294" t="s">
        <v>134</v>
      </c>
      <c r="E1364" s="294" t="s">
        <v>772</v>
      </c>
      <c r="F1364" s="294"/>
      <c r="G1364" s="294"/>
      <c r="H1364" s="118"/>
      <c r="I1364" s="118"/>
      <c r="K1364" s="118"/>
    </row>
    <row r="1365" spans="1:11" ht="38.25" hidden="1" customHeight="1">
      <c r="A1365" s="225" t="s">
        <v>190</v>
      </c>
      <c r="B1365" s="110" t="s">
        <v>91</v>
      </c>
      <c r="C1365" s="294" t="s">
        <v>132</v>
      </c>
      <c r="D1365" s="294" t="s">
        <v>134</v>
      </c>
      <c r="E1365" s="294" t="s">
        <v>789</v>
      </c>
      <c r="F1365" s="294" t="s">
        <v>99</v>
      </c>
      <c r="G1365" s="294"/>
      <c r="H1365" s="118"/>
      <c r="I1365" s="118"/>
      <c r="K1365" s="118"/>
    </row>
    <row r="1366" spans="1:11" ht="15" hidden="1" customHeight="1">
      <c r="A1366" s="225" t="s">
        <v>100</v>
      </c>
      <c r="B1366" s="110" t="s">
        <v>91</v>
      </c>
      <c r="C1366" s="294" t="s">
        <v>132</v>
      </c>
      <c r="D1366" s="294" t="s">
        <v>134</v>
      </c>
      <c r="E1366" s="294" t="s">
        <v>789</v>
      </c>
      <c r="F1366" s="294" t="s">
        <v>101</v>
      </c>
      <c r="G1366" s="294"/>
      <c r="H1366" s="118"/>
      <c r="I1366" s="118"/>
      <c r="K1366" s="118"/>
    </row>
    <row r="1367" spans="1:11" ht="12.75" hidden="1" customHeight="1">
      <c r="A1367" s="224" t="s">
        <v>128</v>
      </c>
      <c r="B1367" s="110" t="s">
        <v>91</v>
      </c>
      <c r="C1367" s="294" t="s">
        <v>132</v>
      </c>
      <c r="D1367" s="294" t="s">
        <v>134</v>
      </c>
      <c r="E1367" s="294" t="s">
        <v>789</v>
      </c>
      <c r="F1367" s="294" t="s">
        <v>101</v>
      </c>
      <c r="G1367" s="294" t="s">
        <v>10</v>
      </c>
      <c r="H1367" s="118"/>
      <c r="I1367" s="118"/>
      <c r="K1367" s="118"/>
    </row>
    <row r="1368" spans="1:11" ht="12.75" hidden="1" customHeight="1">
      <c r="A1368" s="224" t="s">
        <v>11</v>
      </c>
      <c r="B1368" s="110" t="s">
        <v>91</v>
      </c>
      <c r="C1368" s="294" t="s">
        <v>132</v>
      </c>
      <c r="D1368" s="294" t="s">
        <v>134</v>
      </c>
      <c r="E1368" s="294" t="s">
        <v>789</v>
      </c>
      <c r="F1368" s="294" t="s">
        <v>101</v>
      </c>
      <c r="G1368" s="294" t="s">
        <v>12</v>
      </c>
      <c r="H1368" s="118"/>
      <c r="I1368" s="118"/>
      <c r="K1368" s="118"/>
    </row>
    <row r="1369" spans="1:11" ht="42.75" hidden="1" customHeight="1">
      <c r="A1369" s="253" t="s">
        <v>763</v>
      </c>
      <c r="B1369" s="110" t="s">
        <v>91</v>
      </c>
      <c r="C1369" s="294" t="s">
        <v>132</v>
      </c>
      <c r="D1369" s="294" t="s">
        <v>134</v>
      </c>
      <c r="E1369" s="294" t="s">
        <v>827</v>
      </c>
      <c r="F1369" s="294"/>
      <c r="G1369" s="294"/>
      <c r="H1369" s="295">
        <f t="shared" ref="H1369:K1370" si="192">H1370</f>
        <v>0</v>
      </c>
      <c r="I1369" s="295">
        <f t="shared" si="192"/>
        <v>0</v>
      </c>
      <c r="K1369" s="295">
        <f t="shared" si="192"/>
        <v>0</v>
      </c>
    </row>
    <row r="1370" spans="1:11" ht="38.25" hidden="1" customHeight="1">
      <c r="A1370" s="225" t="s">
        <v>190</v>
      </c>
      <c r="B1370" s="110" t="s">
        <v>91</v>
      </c>
      <c r="C1370" s="294" t="s">
        <v>132</v>
      </c>
      <c r="D1370" s="294" t="s">
        <v>134</v>
      </c>
      <c r="E1370" s="294" t="s">
        <v>827</v>
      </c>
      <c r="F1370" s="294" t="s">
        <v>99</v>
      </c>
      <c r="G1370" s="294"/>
      <c r="H1370" s="295">
        <f t="shared" si="192"/>
        <v>0</v>
      </c>
      <c r="I1370" s="295">
        <f t="shared" si="192"/>
        <v>0</v>
      </c>
      <c r="K1370" s="295">
        <f t="shared" si="192"/>
        <v>0</v>
      </c>
    </row>
    <row r="1371" spans="1:11" ht="14.25" hidden="1" customHeight="1">
      <c r="A1371" s="225" t="s">
        <v>100</v>
      </c>
      <c r="B1371" s="110" t="s">
        <v>91</v>
      </c>
      <c r="C1371" s="294" t="s">
        <v>132</v>
      </c>
      <c r="D1371" s="294" t="s">
        <v>134</v>
      </c>
      <c r="E1371" s="294" t="s">
        <v>827</v>
      </c>
      <c r="F1371" s="294" t="s">
        <v>101</v>
      </c>
      <c r="G1371" s="294"/>
      <c r="H1371" s="295">
        <f>H1372+H1373</f>
        <v>0</v>
      </c>
      <c r="I1371" s="295">
        <f>I1372+I1373</f>
        <v>0</v>
      </c>
      <c r="K1371" s="295">
        <f>K1372+K1373</f>
        <v>0</v>
      </c>
    </row>
    <row r="1372" spans="1:11" ht="12.75" hidden="1" customHeight="1">
      <c r="A1372" s="224" t="s">
        <v>128</v>
      </c>
      <c r="B1372" s="110" t="s">
        <v>91</v>
      </c>
      <c r="C1372" s="294" t="s">
        <v>132</v>
      </c>
      <c r="D1372" s="294" t="s">
        <v>134</v>
      </c>
      <c r="E1372" s="294" t="s">
        <v>827</v>
      </c>
      <c r="F1372" s="294" t="s">
        <v>101</v>
      </c>
      <c r="G1372" s="294" t="s">
        <v>10</v>
      </c>
      <c r="H1372" s="118"/>
      <c r="I1372" s="118"/>
      <c r="K1372" s="118"/>
    </row>
    <row r="1373" spans="1:11" ht="12.75" hidden="1" customHeight="1">
      <c r="A1373" s="224" t="s">
        <v>11</v>
      </c>
      <c r="B1373" s="110" t="s">
        <v>91</v>
      </c>
      <c r="C1373" s="294" t="s">
        <v>132</v>
      </c>
      <c r="D1373" s="294" t="s">
        <v>134</v>
      </c>
      <c r="E1373" s="294" t="s">
        <v>827</v>
      </c>
      <c r="F1373" s="294" t="s">
        <v>101</v>
      </c>
      <c r="G1373" s="294" t="s">
        <v>12</v>
      </c>
      <c r="H1373" s="118"/>
      <c r="I1373" s="118"/>
      <c r="K1373" s="118"/>
    </row>
    <row r="1374" spans="1:11" ht="12.75" hidden="1" customHeight="1">
      <c r="A1374" s="224" t="s">
        <v>628</v>
      </c>
      <c r="B1374" s="110" t="s">
        <v>91</v>
      </c>
      <c r="C1374" s="294" t="s">
        <v>132</v>
      </c>
      <c r="D1374" s="294" t="s">
        <v>134</v>
      </c>
      <c r="E1374" s="294" t="s">
        <v>764</v>
      </c>
      <c r="F1374" s="294" t="s">
        <v>101</v>
      </c>
      <c r="G1374" s="294" t="s">
        <v>197</v>
      </c>
      <c r="H1374" s="118"/>
      <c r="I1374" s="118"/>
      <c r="K1374" s="118"/>
    </row>
    <row r="1375" spans="1:11" ht="25.5" hidden="1" customHeight="1">
      <c r="A1375" s="38" t="s">
        <v>483</v>
      </c>
      <c r="B1375" s="110" t="s">
        <v>91</v>
      </c>
      <c r="C1375" s="294" t="s">
        <v>132</v>
      </c>
      <c r="D1375" s="294" t="s">
        <v>134</v>
      </c>
      <c r="E1375" s="294" t="s">
        <v>760</v>
      </c>
      <c r="F1375" s="294"/>
      <c r="G1375" s="294"/>
      <c r="H1375" s="295">
        <f>H1376</f>
        <v>0</v>
      </c>
      <c r="I1375" s="118"/>
      <c r="K1375" s="118"/>
    </row>
    <row r="1376" spans="1:11" ht="38.25" hidden="1" customHeight="1">
      <c r="A1376" s="225" t="s">
        <v>190</v>
      </c>
      <c r="B1376" s="110" t="s">
        <v>91</v>
      </c>
      <c r="C1376" s="294" t="s">
        <v>132</v>
      </c>
      <c r="D1376" s="294" t="s">
        <v>134</v>
      </c>
      <c r="E1376" s="294" t="s">
        <v>760</v>
      </c>
      <c r="F1376" s="294" t="s">
        <v>99</v>
      </c>
      <c r="G1376" s="294"/>
      <c r="H1376" s="295">
        <f>H1377</f>
        <v>0</v>
      </c>
      <c r="I1376" s="118"/>
      <c r="K1376" s="118"/>
    </row>
    <row r="1377" spans="1:11" ht="14.25" hidden="1" customHeight="1">
      <c r="A1377" s="225" t="s">
        <v>100</v>
      </c>
      <c r="B1377" s="110" t="s">
        <v>91</v>
      </c>
      <c r="C1377" s="294" t="s">
        <v>132</v>
      </c>
      <c r="D1377" s="294" t="s">
        <v>134</v>
      </c>
      <c r="E1377" s="294" t="s">
        <v>760</v>
      </c>
      <c r="F1377" s="294" t="s">
        <v>101</v>
      </c>
      <c r="G1377" s="294"/>
      <c r="H1377" s="295">
        <f>H1378+H1379+H1380</f>
        <v>0</v>
      </c>
      <c r="I1377" s="118"/>
      <c r="K1377" s="118"/>
    </row>
    <row r="1378" spans="1:11" ht="12.75" hidden="1" customHeight="1">
      <c r="A1378" s="224" t="s">
        <v>128</v>
      </c>
      <c r="B1378" s="110" t="s">
        <v>91</v>
      </c>
      <c r="C1378" s="294" t="s">
        <v>132</v>
      </c>
      <c r="D1378" s="294" t="s">
        <v>134</v>
      </c>
      <c r="E1378" s="294" t="s">
        <v>760</v>
      </c>
      <c r="F1378" s="294" t="s">
        <v>101</v>
      </c>
      <c r="G1378" s="294" t="s">
        <v>10</v>
      </c>
      <c r="H1378" s="118"/>
      <c r="I1378" s="118"/>
      <c r="K1378" s="118"/>
    </row>
    <row r="1379" spans="1:11" ht="12.75" hidden="1" customHeight="1">
      <c r="A1379" s="224" t="s">
        <v>11</v>
      </c>
      <c r="B1379" s="110" t="s">
        <v>91</v>
      </c>
      <c r="C1379" s="294" t="s">
        <v>132</v>
      </c>
      <c r="D1379" s="294" t="s">
        <v>134</v>
      </c>
      <c r="E1379" s="294" t="s">
        <v>760</v>
      </c>
      <c r="F1379" s="294" t="s">
        <v>101</v>
      </c>
      <c r="G1379" s="294" t="s">
        <v>12</v>
      </c>
      <c r="H1379" s="118"/>
      <c r="I1379" s="118"/>
      <c r="K1379" s="118"/>
    </row>
    <row r="1380" spans="1:11" ht="12.75" hidden="1" customHeight="1">
      <c r="A1380" s="224" t="s">
        <v>628</v>
      </c>
      <c r="B1380" s="110" t="s">
        <v>91</v>
      </c>
      <c r="C1380" s="294" t="s">
        <v>132</v>
      </c>
      <c r="D1380" s="294" t="s">
        <v>134</v>
      </c>
      <c r="E1380" s="294" t="s">
        <v>760</v>
      </c>
      <c r="F1380" s="294" t="s">
        <v>101</v>
      </c>
      <c r="G1380" s="294" t="s">
        <v>197</v>
      </c>
      <c r="H1380" s="118"/>
      <c r="I1380" s="118"/>
      <c r="K1380" s="118"/>
    </row>
    <row r="1381" spans="1:11" ht="40.5" hidden="1" customHeight="1">
      <c r="A1381" s="36" t="s">
        <v>437</v>
      </c>
      <c r="B1381" s="110" t="s">
        <v>91</v>
      </c>
      <c r="C1381" s="294" t="s">
        <v>132</v>
      </c>
      <c r="D1381" s="294" t="s">
        <v>134</v>
      </c>
      <c r="E1381" s="294" t="s">
        <v>761</v>
      </c>
      <c r="F1381" s="294"/>
      <c r="G1381" s="294"/>
      <c r="H1381" s="118"/>
      <c r="I1381" s="118"/>
      <c r="K1381" s="118"/>
    </row>
    <row r="1382" spans="1:11" ht="37.5" hidden="1" customHeight="1">
      <c r="A1382" s="225" t="s">
        <v>190</v>
      </c>
      <c r="B1382" s="227" t="s">
        <v>91</v>
      </c>
      <c r="C1382" s="294" t="s">
        <v>132</v>
      </c>
      <c r="D1382" s="294" t="s">
        <v>134</v>
      </c>
      <c r="E1382" s="294" t="s">
        <v>761</v>
      </c>
      <c r="F1382" s="294" t="s">
        <v>99</v>
      </c>
      <c r="G1382" s="294"/>
      <c r="H1382" s="118"/>
      <c r="I1382" s="118"/>
      <c r="K1382" s="118"/>
    </row>
    <row r="1383" spans="1:11" ht="11.25" hidden="1" customHeight="1">
      <c r="A1383" s="225" t="s">
        <v>100</v>
      </c>
      <c r="B1383" s="227" t="s">
        <v>91</v>
      </c>
      <c r="C1383" s="294" t="s">
        <v>132</v>
      </c>
      <c r="D1383" s="294" t="s">
        <v>134</v>
      </c>
      <c r="E1383" s="294" t="s">
        <v>761</v>
      </c>
      <c r="F1383" s="294" t="s">
        <v>101</v>
      </c>
      <c r="G1383" s="294"/>
      <c r="H1383" s="118"/>
      <c r="I1383" s="118"/>
      <c r="K1383" s="118"/>
    </row>
    <row r="1384" spans="1:11" ht="12.75" hidden="1" customHeight="1">
      <c r="A1384" s="224" t="s">
        <v>11</v>
      </c>
      <c r="B1384" s="110" t="s">
        <v>91</v>
      </c>
      <c r="C1384" s="294" t="s">
        <v>132</v>
      </c>
      <c r="D1384" s="294" t="s">
        <v>134</v>
      </c>
      <c r="E1384" s="294" t="s">
        <v>761</v>
      </c>
      <c r="F1384" s="294" t="s">
        <v>101</v>
      </c>
      <c r="G1384" s="294" t="s">
        <v>12</v>
      </c>
      <c r="H1384" s="118"/>
      <c r="I1384" s="118"/>
      <c r="K1384" s="118"/>
    </row>
    <row r="1385" spans="1:11" ht="25.5" hidden="1" customHeight="1">
      <c r="A1385" s="224" t="s">
        <v>946</v>
      </c>
      <c r="B1385" s="110" t="s">
        <v>91</v>
      </c>
      <c r="C1385" s="294" t="s">
        <v>132</v>
      </c>
      <c r="D1385" s="294" t="s">
        <v>134</v>
      </c>
      <c r="E1385" s="294" t="s">
        <v>762</v>
      </c>
      <c r="F1385" s="294"/>
      <c r="G1385" s="294"/>
      <c r="H1385" s="118"/>
      <c r="I1385" s="118"/>
      <c r="K1385" s="118"/>
    </row>
    <row r="1386" spans="1:11" ht="38.25" hidden="1" customHeight="1">
      <c r="A1386" s="38" t="s">
        <v>190</v>
      </c>
      <c r="B1386" s="110" t="s">
        <v>91</v>
      </c>
      <c r="C1386" s="294" t="s">
        <v>132</v>
      </c>
      <c r="D1386" s="294" t="s">
        <v>134</v>
      </c>
      <c r="E1386" s="294" t="s">
        <v>762</v>
      </c>
      <c r="F1386" s="294" t="s">
        <v>99</v>
      </c>
      <c r="G1386" s="294"/>
      <c r="H1386" s="118"/>
      <c r="I1386" s="118"/>
      <c r="K1386" s="118"/>
    </row>
    <row r="1387" spans="1:11" ht="12.75" hidden="1" customHeight="1">
      <c r="A1387" s="38" t="s">
        <v>100</v>
      </c>
      <c r="B1387" s="110" t="s">
        <v>91</v>
      </c>
      <c r="C1387" s="294" t="s">
        <v>132</v>
      </c>
      <c r="D1387" s="294" t="s">
        <v>134</v>
      </c>
      <c r="E1387" s="294" t="s">
        <v>762</v>
      </c>
      <c r="F1387" s="294" t="s">
        <v>101</v>
      </c>
      <c r="G1387" s="294"/>
      <c r="H1387" s="118"/>
      <c r="I1387" s="118"/>
      <c r="K1387" s="118"/>
    </row>
    <row r="1388" spans="1:11" ht="12.75" hidden="1" customHeight="1">
      <c r="A1388" s="224" t="s">
        <v>11</v>
      </c>
      <c r="B1388" s="110" t="s">
        <v>91</v>
      </c>
      <c r="C1388" s="294" t="s">
        <v>132</v>
      </c>
      <c r="D1388" s="294" t="s">
        <v>134</v>
      </c>
      <c r="E1388" s="294" t="s">
        <v>762</v>
      </c>
      <c r="F1388" s="294" t="s">
        <v>101</v>
      </c>
      <c r="G1388" s="294" t="s">
        <v>10</v>
      </c>
      <c r="H1388" s="118"/>
      <c r="I1388" s="118"/>
      <c r="K1388" s="118"/>
    </row>
    <row r="1389" spans="1:11" ht="65.25" customHeight="1">
      <c r="A1389" s="305" t="s">
        <v>1048</v>
      </c>
      <c r="B1389" s="78" t="s">
        <v>91</v>
      </c>
      <c r="C1389" s="294" t="s">
        <v>132</v>
      </c>
      <c r="D1389" s="294" t="s">
        <v>134</v>
      </c>
      <c r="E1389" s="294" t="s">
        <v>707</v>
      </c>
      <c r="F1389" s="294"/>
      <c r="G1389" s="294"/>
      <c r="H1389" s="295">
        <f>H1390</f>
        <v>153</v>
      </c>
      <c r="I1389" s="295">
        <f>I1390</f>
        <v>153</v>
      </c>
      <c r="K1389" s="295">
        <f>K1390</f>
        <v>153</v>
      </c>
    </row>
    <row r="1390" spans="1:11" ht="27" customHeight="1">
      <c r="A1390" s="224" t="s">
        <v>701</v>
      </c>
      <c r="B1390" s="110" t="s">
        <v>91</v>
      </c>
      <c r="C1390" s="294" t="s">
        <v>132</v>
      </c>
      <c r="D1390" s="294" t="s">
        <v>134</v>
      </c>
      <c r="E1390" s="294" t="s">
        <v>702</v>
      </c>
      <c r="F1390" s="294"/>
      <c r="G1390" s="294"/>
      <c r="H1390" s="295">
        <f>H1400+H1391+H1396</f>
        <v>153</v>
      </c>
      <c r="I1390" s="295">
        <f>I1400+I1391+I1396</f>
        <v>153</v>
      </c>
      <c r="K1390" s="295">
        <f>K1400+K1391+K1396</f>
        <v>153</v>
      </c>
    </row>
    <row r="1391" spans="1:11" ht="51">
      <c r="A1391" s="224" t="s">
        <v>703</v>
      </c>
      <c r="B1391" s="110" t="s">
        <v>91</v>
      </c>
      <c r="C1391" s="294" t="s">
        <v>132</v>
      </c>
      <c r="D1391" s="294" t="s">
        <v>134</v>
      </c>
      <c r="E1391" s="294" t="s">
        <v>704</v>
      </c>
      <c r="F1391" s="294"/>
      <c r="G1391" s="294"/>
      <c r="H1391" s="295">
        <f t="shared" ref="H1391:K1392" si="193">H1392</f>
        <v>153</v>
      </c>
      <c r="I1391" s="295">
        <f t="shared" si="193"/>
        <v>153</v>
      </c>
      <c r="K1391" s="295">
        <f t="shared" si="193"/>
        <v>153</v>
      </c>
    </row>
    <row r="1392" spans="1:11" ht="30.75" customHeight="1">
      <c r="A1392" s="224" t="s">
        <v>35</v>
      </c>
      <c r="B1392" s="110" t="s">
        <v>91</v>
      </c>
      <c r="C1392" s="294" t="s">
        <v>132</v>
      </c>
      <c r="D1392" s="294" t="s">
        <v>134</v>
      </c>
      <c r="E1392" s="294" t="s">
        <v>704</v>
      </c>
      <c r="F1392" s="294" t="s">
        <v>27</v>
      </c>
      <c r="G1392" s="294"/>
      <c r="H1392" s="295">
        <f t="shared" si="193"/>
        <v>153</v>
      </c>
      <c r="I1392" s="295">
        <f t="shared" si="193"/>
        <v>153</v>
      </c>
      <c r="K1392" s="295">
        <f t="shared" si="193"/>
        <v>153</v>
      </c>
    </row>
    <row r="1393" spans="1:11" ht="40.5" customHeight="1">
      <c r="A1393" s="224" t="s">
        <v>137</v>
      </c>
      <c r="B1393" s="110" t="s">
        <v>91</v>
      </c>
      <c r="C1393" s="294" t="s">
        <v>132</v>
      </c>
      <c r="D1393" s="294" t="s">
        <v>134</v>
      </c>
      <c r="E1393" s="294" t="s">
        <v>704</v>
      </c>
      <c r="F1393" s="294" t="s">
        <v>29</v>
      </c>
      <c r="G1393" s="294"/>
      <c r="H1393" s="295">
        <f>H1394+H1395</f>
        <v>153</v>
      </c>
      <c r="I1393" s="295">
        <f>I1394+I1395</f>
        <v>153</v>
      </c>
      <c r="K1393" s="295">
        <f>K1394+K1395</f>
        <v>153</v>
      </c>
    </row>
    <row r="1394" spans="1:11">
      <c r="A1394" s="224" t="s">
        <v>9</v>
      </c>
      <c r="B1394" s="110" t="s">
        <v>91</v>
      </c>
      <c r="C1394" s="294" t="s">
        <v>132</v>
      </c>
      <c r="D1394" s="294" t="s">
        <v>134</v>
      </c>
      <c r="E1394" s="294" t="s">
        <v>704</v>
      </c>
      <c r="F1394" s="294" t="s">
        <v>29</v>
      </c>
      <c r="G1394" s="294" t="s">
        <v>10</v>
      </c>
      <c r="H1394" s="120">
        <v>153</v>
      </c>
      <c r="I1394" s="120">
        <v>153</v>
      </c>
      <c r="K1394" s="120">
        <v>153</v>
      </c>
    </row>
    <row r="1395" spans="1:11" ht="12.75" hidden="1" customHeight="1">
      <c r="A1395" s="224" t="s">
        <v>472</v>
      </c>
      <c r="B1395" s="110" t="s">
        <v>91</v>
      </c>
      <c r="C1395" s="294" t="s">
        <v>132</v>
      </c>
      <c r="D1395" s="294" t="s">
        <v>134</v>
      </c>
      <c r="E1395" s="294" t="s">
        <v>704</v>
      </c>
      <c r="F1395" s="294" t="s">
        <v>29</v>
      </c>
      <c r="G1395" s="294" t="s">
        <v>198</v>
      </c>
      <c r="H1395" s="120"/>
      <c r="I1395" s="118"/>
      <c r="K1395" s="118"/>
    </row>
    <row r="1396" spans="1:11" s="247" customFormat="1" ht="25.5" hidden="1" customHeight="1">
      <c r="A1396" s="257" t="s">
        <v>833</v>
      </c>
      <c r="B1396" s="110" t="s">
        <v>91</v>
      </c>
      <c r="C1396" s="294" t="s">
        <v>132</v>
      </c>
      <c r="D1396" s="294" t="s">
        <v>134</v>
      </c>
      <c r="E1396" s="294" t="s">
        <v>765</v>
      </c>
      <c r="F1396" s="294"/>
      <c r="G1396" s="294"/>
      <c r="H1396" s="295">
        <f t="shared" ref="H1396:K1398" si="194">H1397</f>
        <v>0</v>
      </c>
      <c r="I1396" s="295">
        <f t="shared" si="194"/>
        <v>0</v>
      </c>
      <c r="K1396" s="295">
        <f t="shared" si="194"/>
        <v>0</v>
      </c>
    </row>
    <row r="1397" spans="1:11" ht="25.5" hidden="1" customHeight="1">
      <c r="A1397" s="224" t="s">
        <v>35</v>
      </c>
      <c r="B1397" s="110" t="s">
        <v>91</v>
      </c>
      <c r="C1397" s="294" t="s">
        <v>132</v>
      </c>
      <c r="D1397" s="294" t="s">
        <v>134</v>
      </c>
      <c r="E1397" s="294" t="s">
        <v>765</v>
      </c>
      <c r="F1397" s="294" t="s">
        <v>27</v>
      </c>
      <c r="G1397" s="294"/>
      <c r="H1397" s="295">
        <f t="shared" si="194"/>
        <v>0</v>
      </c>
      <c r="I1397" s="295">
        <f t="shared" si="194"/>
        <v>0</v>
      </c>
      <c r="K1397" s="295">
        <f t="shared" si="194"/>
        <v>0</v>
      </c>
    </row>
    <row r="1398" spans="1:11" ht="41.25" hidden="1" customHeight="1">
      <c r="A1398" s="224" t="s">
        <v>137</v>
      </c>
      <c r="B1398" s="110" t="s">
        <v>91</v>
      </c>
      <c r="C1398" s="294" t="s">
        <v>132</v>
      </c>
      <c r="D1398" s="294" t="s">
        <v>134</v>
      </c>
      <c r="E1398" s="294" t="s">
        <v>765</v>
      </c>
      <c r="F1398" s="294" t="s">
        <v>29</v>
      </c>
      <c r="G1398" s="294"/>
      <c r="H1398" s="295">
        <f t="shared" si="194"/>
        <v>0</v>
      </c>
      <c r="I1398" s="295">
        <f t="shared" si="194"/>
        <v>0</v>
      </c>
      <c r="K1398" s="295">
        <f t="shared" si="194"/>
        <v>0</v>
      </c>
    </row>
    <row r="1399" spans="1:11" ht="12.75" hidden="1" customHeight="1">
      <c r="A1399" s="224" t="s">
        <v>11</v>
      </c>
      <c r="B1399" s="110" t="s">
        <v>91</v>
      </c>
      <c r="C1399" s="294" t="s">
        <v>132</v>
      </c>
      <c r="D1399" s="294" t="s">
        <v>134</v>
      </c>
      <c r="E1399" s="294" t="s">
        <v>765</v>
      </c>
      <c r="F1399" s="294" t="s">
        <v>29</v>
      </c>
      <c r="G1399" s="294" t="s">
        <v>12</v>
      </c>
      <c r="H1399" s="120"/>
      <c r="I1399" s="118"/>
      <c r="K1399" s="118"/>
    </row>
    <row r="1400" spans="1:11" ht="26.25" hidden="1" customHeight="1">
      <c r="A1400" s="224" t="s">
        <v>811</v>
      </c>
      <c r="B1400" s="110" t="s">
        <v>91</v>
      </c>
      <c r="C1400" s="294" t="s">
        <v>132</v>
      </c>
      <c r="D1400" s="294" t="s">
        <v>134</v>
      </c>
      <c r="E1400" s="294" t="s">
        <v>810</v>
      </c>
      <c r="F1400" s="294"/>
      <c r="G1400" s="294"/>
      <c r="H1400" s="295">
        <f t="shared" ref="H1400:K1401" si="195">H1401</f>
        <v>0</v>
      </c>
      <c r="I1400" s="295">
        <f t="shared" si="195"/>
        <v>0</v>
      </c>
      <c r="K1400" s="295">
        <f t="shared" si="195"/>
        <v>0</v>
      </c>
    </row>
    <row r="1401" spans="1:11" ht="25.5" hidden="1" customHeight="1">
      <c r="A1401" s="224" t="s">
        <v>35</v>
      </c>
      <c r="B1401" s="110" t="s">
        <v>91</v>
      </c>
      <c r="C1401" s="294" t="s">
        <v>132</v>
      </c>
      <c r="D1401" s="294" t="s">
        <v>134</v>
      </c>
      <c r="E1401" s="294" t="s">
        <v>810</v>
      </c>
      <c r="F1401" s="294" t="s">
        <v>27</v>
      </c>
      <c r="G1401" s="294"/>
      <c r="H1401" s="295">
        <f t="shared" si="195"/>
        <v>0</v>
      </c>
      <c r="I1401" s="295">
        <f t="shared" si="195"/>
        <v>0</v>
      </c>
      <c r="K1401" s="295">
        <f t="shared" si="195"/>
        <v>0</v>
      </c>
    </row>
    <row r="1402" spans="1:11" ht="40.5" hidden="1" customHeight="1">
      <c r="A1402" s="224" t="s">
        <v>137</v>
      </c>
      <c r="B1402" s="110" t="s">
        <v>91</v>
      </c>
      <c r="C1402" s="294" t="s">
        <v>132</v>
      </c>
      <c r="D1402" s="294" t="s">
        <v>134</v>
      </c>
      <c r="E1402" s="294" t="s">
        <v>810</v>
      </c>
      <c r="F1402" s="294" t="s">
        <v>29</v>
      </c>
      <c r="G1402" s="294"/>
      <c r="H1402" s="295">
        <f>H1403+H1404+H1405</f>
        <v>0</v>
      </c>
      <c r="I1402" s="295">
        <f>I1403+I1404+I1405</f>
        <v>0</v>
      </c>
      <c r="K1402" s="295">
        <f>K1403+K1404+K1405</f>
        <v>0</v>
      </c>
    </row>
    <row r="1403" spans="1:11" ht="12.75" hidden="1" customHeight="1">
      <c r="A1403" s="224" t="s">
        <v>9</v>
      </c>
      <c r="B1403" s="110" t="s">
        <v>91</v>
      </c>
      <c r="C1403" s="294" t="s">
        <v>132</v>
      </c>
      <c r="D1403" s="294" t="s">
        <v>134</v>
      </c>
      <c r="E1403" s="294" t="s">
        <v>810</v>
      </c>
      <c r="F1403" s="294" t="s">
        <v>29</v>
      </c>
      <c r="G1403" s="294" t="s">
        <v>10</v>
      </c>
      <c r="H1403" s="118"/>
      <c r="I1403" s="118"/>
      <c r="K1403" s="118"/>
    </row>
    <row r="1404" spans="1:11" ht="12.75" hidden="1" customHeight="1">
      <c r="A1404" s="224" t="s">
        <v>11</v>
      </c>
      <c r="B1404" s="110" t="s">
        <v>91</v>
      </c>
      <c r="C1404" s="294" t="s">
        <v>132</v>
      </c>
      <c r="D1404" s="294" t="s">
        <v>134</v>
      </c>
      <c r="E1404" s="294" t="s">
        <v>810</v>
      </c>
      <c r="F1404" s="294" t="s">
        <v>29</v>
      </c>
      <c r="G1404" s="294" t="s">
        <v>12</v>
      </c>
      <c r="H1404" s="120"/>
      <c r="I1404" s="120"/>
      <c r="K1404" s="120"/>
    </row>
    <row r="1405" spans="1:11" ht="12.75" hidden="1" customHeight="1">
      <c r="A1405" s="224" t="s">
        <v>628</v>
      </c>
      <c r="B1405" s="110" t="s">
        <v>91</v>
      </c>
      <c r="C1405" s="294" t="s">
        <v>132</v>
      </c>
      <c r="D1405" s="294" t="s">
        <v>134</v>
      </c>
      <c r="E1405" s="294" t="s">
        <v>810</v>
      </c>
      <c r="F1405" s="294" t="s">
        <v>29</v>
      </c>
      <c r="G1405" s="294" t="s">
        <v>197</v>
      </c>
      <c r="H1405" s="120"/>
      <c r="I1405" s="120"/>
      <c r="K1405" s="120"/>
    </row>
    <row r="1406" spans="1:11" s="254" customFormat="1" ht="27.75" hidden="1" customHeight="1">
      <c r="A1406" s="36" t="s">
        <v>16</v>
      </c>
      <c r="B1406" s="111" t="s">
        <v>91</v>
      </c>
      <c r="C1406" s="178" t="s">
        <v>132</v>
      </c>
      <c r="D1406" s="178" t="s">
        <v>134</v>
      </c>
      <c r="E1406" s="178" t="s">
        <v>651</v>
      </c>
      <c r="F1406" s="178"/>
      <c r="G1406" s="178"/>
      <c r="H1406" s="134">
        <f>H1412+H1453+H1407</f>
        <v>0</v>
      </c>
      <c r="I1406" s="134">
        <f>I1412+I1453+I1407</f>
        <v>0</v>
      </c>
      <c r="K1406" s="134">
        <f>K1412+K1453+K1407</f>
        <v>0</v>
      </c>
    </row>
    <row r="1407" spans="1:11" s="254" customFormat="1" ht="27.75" hidden="1" customHeight="1">
      <c r="A1407" s="253" t="s">
        <v>763</v>
      </c>
      <c r="B1407" s="110" t="s">
        <v>91</v>
      </c>
      <c r="C1407" s="294" t="s">
        <v>132</v>
      </c>
      <c r="D1407" s="294" t="s">
        <v>134</v>
      </c>
      <c r="E1407" s="294" t="s">
        <v>1032</v>
      </c>
      <c r="F1407" s="294"/>
      <c r="G1407" s="294"/>
      <c r="H1407" s="295">
        <f t="shared" ref="H1407:K1408" si="196">H1408</f>
        <v>0</v>
      </c>
      <c r="I1407" s="295">
        <f t="shared" si="196"/>
        <v>0</v>
      </c>
      <c r="K1407" s="295">
        <f t="shared" si="196"/>
        <v>0</v>
      </c>
    </row>
    <row r="1408" spans="1:11" s="254" customFormat="1" ht="38.25" hidden="1">
      <c r="A1408" s="225" t="s">
        <v>190</v>
      </c>
      <c r="B1408" s="110" t="s">
        <v>91</v>
      </c>
      <c r="C1408" s="294" t="s">
        <v>132</v>
      </c>
      <c r="D1408" s="294" t="s">
        <v>134</v>
      </c>
      <c r="E1408" s="294" t="s">
        <v>1032</v>
      </c>
      <c r="F1408" s="294" t="s">
        <v>99</v>
      </c>
      <c r="G1408" s="294"/>
      <c r="H1408" s="295">
        <f t="shared" si="196"/>
        <v>0</v>
      </c>
      <c r="I1408" s="295">
        <f t="shared" si="196"/>
        <v>0</v>
      </c>
      <c r="K1408" s="295">
        <f t="shared" si="196"/>
        <v>0</v>
      </c>
    </row>
    <row r="1409" spans="1:11" s="254" customFormat="1" ht="15.75" hidden="1" customHeight="1">
      <c r="A1409" s="225" t="s">
        <v>100</v>
      </c>
      <c r="B1409" s="110" t="s">
        <v>91</v>
      </c>
      <c r="C1409" s="294" t="s">
        <v>132</v>
      </c>
      <c r="D1409" s="294" t="s">
        <v>134</v>
      </c>
      <c r="E1409" s="294" t="s">
        <v>1032</v>
      </c>
      <c r="F1409" s="294" t="s">
        <v>101</v>
      </c>
      <c r="G1409" s="294"/>
      <c r="H1409" s="295">
        <f>H1410+H1411</f>
        <v>0</v>
      </c>
      <c r="I1409" s="295">
        <f>I1410+I1411</f>
        <v>0</v>
      </c>
      <c r="K1409" s="295">
        <f>K1410+K1411</f>
        <v>0</v>
      </c>
    </row>
    <row r="1410" spans="1:11" s="254" customFormat="1" ht="16.5" hidden="1" customHeight="1">
      <c r="A1410" s="224" t="s">
        <v>128</v>
      </c>
      <c r="B1410" s="110" t="s">
        <v>91</v>
      </c>
      <c r="C1410" s="294" t="s">
        <v>132</v>
      </c>
      <c r="D1410" s="294" t="s">
        <v>134</v>
      </c>
      <c r="E1410" s="294" t="s">
        <v>1032</v>
      </c>
      <c r="F1410" s="294" t="s">
        <v>101</v>
      </c>
      <c r="G1410" s="294" t="s">
        <v>10</v>
      </c>
      <c r="H1410" s="118"/>
      <c r="I1410" s="118"/>
      <c r="K1410" s="118"/>
    </row>
    <row r="1411" spans="1:11" s="254" customFormat="1" ht="15.75" hidden="1" customHeight="1">
      <c r="A1411" s="224" t="s">
        <v>11</v>
      </c>
      <c r="B1411" s="110" t="s">
        <v>91</v>
      </c>
      <c r="C1411" s="294" t="s">
        <v>132</v>
      </c>
      <c r="D1411" s="294" t="s">
        <v>134</v>
      </c>
      <c r="E1411" s="294" t="s">
        <v>1032</v>
      </c>
      <c r="F1411" s="294" t="s">
        <v>101</v>
      </c>
      <c r="G1411" s="294" t="s">
        <v>12</v>
      </c>
      <c r="H1411" s="118"/>
      <c r="I1411" s="118"/>
      <c r="K1411" s="118"/>
    </row>
    <row r="1412" spans="1:11" ht="25.5" hidden="1">
      <c r="A1412" s="225" t="s">
        <v>307</v>
      </c>
      <c r="B1412" s="227" t="s">
        <v>91</v>
      </c>
      <c r="C1412" s="294" t="s">
        <v>132</v>
      </c>
      <c r="D1412" s="294" t="s">
        <v>134</v>
      </c>
      <c r="E1412" s="294" t="s">
        <v>748</v>
      </c>
      <c r="F1412" s="294"/>
      <c r="G1412" s="294"/>
      <c r="H1412" s="120">
        <f t="shared" ref="H1412:K1414" si="197">H1413</f>
        <v>0</v>
      </c>
      <c r="I1412" s="120">
        <f t="shared" si="197"/>
        <v>0</v>
      </c>
      <c r="K1412" s="120">
        <f t="shared" si="197"/>
        <v>0</v>
      </c>
    </row>
    <row r="1413" spans="1:11" ht="38.25" hidden="1">
      <c r="A1413" s="225" t="s">
        <v>190</v>
      </c>
      <c r="B1413" s="227" t="s">
        <v>91</v>
      </c>
      <c r="C1413" s="294" t="s">
        <v>132</v>
      </c>
      <c r="D1413" s="294" t="s">
        <v>134</v>
      </c>
      <c r="E1413" s="294" t="s">
        <v>748</v>
      </c>
      <c r="F1413" s="294" t="s">
        <v>99</v>
      </c>
      <c r="G1413" s="294"/>
      <c r="H1413" s="120">
        <f t="shared" si="197"/>
        <v>0</v>
      </c>
      <c r="I1413" s="120">
        <f t="shared" si="197"/>
        <v>0</v>
      </c>
      <c r="K1413" s="120">
        <f t="shared" si="197"/>
        <v>0</v>
      </c>
    </row>
    <row r="1414" spans="1:11" hidden="1">
      <c r="A1414" s="225" t="s">
        <v>100</v>
      </c>
      <c r="B1414" s="227" t="s">
        <v>91</v>
      </c>
      <c r="C1414" s="294" t="s">
        <v>132</v>
      </c>
      <c r="D1414" s="294" t="s">
        <v>134</v>
      </c>
      <c r="E1414" s="294" t="s">
        <v>748</v>
      </c>
      <c r="F1414" s="294" t="s">
        <v>101</v>
      </c>
      <c r="G1414" s="294"/>
      <c r="H1414" s="120">
        <f t="shared" si="197"/>
        <v>0</v>
      </c>
      <c r="I1414" s="120">
        <f t="shared" si="197"/>
        <v>0</v>
      </c>
      <c r="K1414" s="120">
        <f t="shared" si="197"/>
        <v>0</v>
      </c>
    </row>
    <row r="1415" spans="1:11" ht="12.75" hidden="1" customHeight="1">
      <c r="A1415" s="224" t="s">
        <v>128</v>
      </c>
      <c r="B1415" s="110" t="s">
        <v>91</v>
      </c>
      <c r="C1415" s="294" t="s">
        <v>132</v>
      </c>
      <c r="D1415" s="294" t="s">
        <v>134</v>
      </c>
      <c r="E1415" s="294" t="s">
        <v>748</v>
      </c>
      <c r="F1415" s="294" t="s">
        <v>101</v>
      </c>
      <c r="G1415" s="294" t="s">
        <v>10</v>
      </c>
      <c r="H1415" s="120"/>
      <c r="I1415" s="120"/>
      <c r="K1415" s="120"/>
    </row>
    <row r="1416" spans="1:11" ht="12.75" hidden="1" customHeight="1">
      <c r="A1416" s="38" t="s">
        <v>806</v>
      </c>
      <c r="B1416" s="110" t="s">
        <v>91</v>
      </c>
      <c r="C1416" s="294" t="s">
        <v>132</v>
      </c>
      <c r="D1416" s="294" t="s">
        <v>134</v>
      </c>
      <c r="E1416" s="294" t="s">
        <v>969</v>
      </c>
      <c r="F1416" s="294"/>
      <c r="G1416" s="294"/>
      <c r="H1416" s="120">
        <f t="shared" ref="H1416:K1418" si="198">H1417</f>
        <v>0</v>
      </c>
      <c r="I1416" s="120">
        <f t="shared" si="198"/>
        <v>0</v>
      </c>
      <c r="K1416" s="120">
        <f t="shared" si="198"/>
        <v>0</v>
      </c>
    </row>
    <row r="1417" spans="1:11" ht="12.75" hidden="1" customHeight="1">
      <c r="A1417" s="225" t="s">
        <v>190</v>
      </c>
      <c r="B1417" s="110" t="s">
        <v>91</v>
      </c>
      <c r="C1417" s="294" t="s">
        <v>132</v>
      </c>
      <c r="D1417" s="294" t="s">
        <v>134</v>
      </c>
      <c r="E1417" s="294" t="s">
        <v>969</v>
      </c>
      <c r="F1417" s="294" t="s">
        <v>99</v>
      </c>
      <c r="G1417" s="294"/>
      <c r="H1417" s="120">
        <f t="shared" si="198"/>
        <v>0</v>
      </c>
      <c r="I1417" s="120">
        <f t="shared" si="198"/>
        <v>0</v>
      </c>
      <c r="K1417" s="120">
        <f t="shared" si="198"/>
        <v>0</v>
      </c>
    </row>
    <row r="1418" spans="1:11" ht="12.75" hidden="1" customHeight="1">
      <c r="A1418" s="225" t="s">
        <v>100</v>
      </c>
      <c r="B1418" s="110" t="s">
        <v>91</v>
      </c>
      <c r="C1418" s="294" t="s">
        <v>132</v>
      </c>
      <c r="D1418" s="294" t="s">
        <v>134</v>
      </c>
      <c r="E1418" s="294" t="s">
        <v>969</v>
      </c>
      <c r="F1418" s="294" t="s">
        <v>101</v>
      </c>
      <c r="G1418" s="294"/>
      <c r="H1418" s="120">
        <f t="shared" si="198"/>
        <v>0</v>
      </c>
      <c r="I1418" s="120">
        <f t="shared" si="198"/>
        <v>0</v>
      </c>
      <c r="K1418" s="120">
        <f t="shared" si="198"/>
        <v>0</v>
      </c>
    </row>
    <row r="1419" spans="1:11" ht="12.75" hidden="1" customHeight="1">
      <c r="A1419" s="224" t="s">
        <v>11</v>
      </c>
      <c r="B1419" s="110" t="s">
        <v>91</v>
      </c>
      <c r="C1419" s="294" t="s">
        <v>132</v>
      </c>
      <c r="D1419" s="294" t="s">
        <v>134</v>
      </c>
      <c r="E1419" s="294" t="s">
        <v>969</v>
      </c>
      <c r="F1419" s="294" t="s">
        <v>101</v>
      </c>
      <c r="G1419" s="294" t="s">
        <v>12</v>
      </c>
      <c r="H1419" s="120"/>
      <c r="I1419" s="120"/>
      <c r="K1419" s="120"/>
    </row>
    <row r="1420" spans="1:11" ht="12.75" hidden="1" customHeight="1">
      <c r="A1420" s="249" t="s">
        <v>586</v>
      </c>
      <c r="B1420" s="227" t="s">
        <v>91</v>
      </c>
      <c r="C1420" s="294" t="s">
        <v>132</v>
      </c>
      <c r="D1420" s="294" t="s">
        <v>134</v>
      </c>
      <c r="E1420" s="223" t="s">
        <v>791</v>
      </c>
      <c r="F1420" s="294"/>
      <c r="G1420" s="294"/>
      <c r="H1420" s="120"/>
      <c r="I1420" s="120"/>
      <c r="K1420" s="120"/>
    </row>
    <row r="1421" spans="1:11" ht="12.75" hidden="1" customHeight="1">
      <c r="A1421" s="225" t="s">
        <v>111</v>
      </c>
      <c r="B1421" s="227" t="s">
        <v>91</v>
      </c>
      <c r="C1421" s="294" t="s">
        <v>132</v>
      </c>
      <c r="D1421" s="294" t="s">
        <v>134</v>
      </c>
      <c r="E1421" s="223" t="s">
        <v>791</v>
      </c>
      <c r="F1421" s="294" t="s">
        <v>99</v>
      </c>
      <c r="G1421" s="294"/>
      <c r="H1421" s="120"/>
      <c r="I1421" s="120"/>
      <c r="K1421" s="120"/>
    </row>
    <row r="1422" spans="1:11" ht="12.75" hidden="1" customHeight="1">
      <c r="A1422" s="225" t="s">
        <v>100</v>
      </c>
      <c r="B1422" s="227" t="s">
        <v>91</v>
      </c>
      <c r="C1422" s="294" t="s">
        <v>132</v>
      </c>
      <c r="D1422" s="294" t="s">
        <v>134</v>
      </c>
      <c r="E1422" s="223" t="s">
        <v>791</v>
      </c>
      <c r="F1422" s="294" t="s">
        <v>101</v>
      </c>
      <c r="G1422" s="294"/>
      <c r="H1422" s="120"/>
      <c r="I1422" s="120"/>
      <c r="K1422" s="120"/>
    </row>
    <row r="1423" spans="1:11" ht="12.75" hidden="1" customHeight="1">
      <c r="A1423" s="225" t="s">
        <v>11</v>
      </c>
      <c r="B1423" s="227" t="s">
        <v>91</v>
      </c>
      <c r="C1423" s="294" t="s">
        <v>132</v>
      </c>
      <c r="D1423" s="294" t="s">
        <v>134</v>
      </c>
      <c r="E1423" s="223" t="s">
        <v>791</v>
      </c>
      <c r="F1423" s="294" t="s">
        <v>101</v>
      </c>
      <c r="G1423" s="294" t="s">
        <v>12</v>
      </c>
      <c r="H1423" s="120"/>
      <c r="I1423" s="120"/>
      <c r="K1423" s="120"/>
    </row>
    <row r="1424" spans="1:11" ht="12.75" hidden="1" customHeight="1">
      <c r="A1424" s="38" t="s">
        <v>483</v>
      </c>
      <c r="B1424" s="110" t="s">
        <v>91</v>
      </c>
      <c r="C1424" s="294" t="s">
        <v>132</v>
      </c>
      <c r="D1424" s="294" t="s">
        <v>134</v>
      </c>
      <c r="E1424" s="294" t="s">
        <v>762</v>
      </c>
      <c r="F1424" s="294"/>
      <c r="G1424" s="294"/>
      <c r="H1424" s="120"/>
      <c r="I1424" s="120"/>
      <c r="K1424" s="120"/>
    </row>
    <row r="1425" spans="1:11" ht="12.75" hidden="1" customHeight="1">
      <c r="A1425" s="26" t="s">
        <v>61</v>
      </c>
      <c r="B1425" s="110" t="s">
        <v>91</v>
      </c>
      <c r="C1425" s="294" t="s">
        <v>132</v>
      </c>
      <c r="D1425" s="294" t="s">
        <v>134</v>
      </c>
      <c r="E1425" s="294" t="s">
        <v>762</v>
      </c>
      <c r="F1425" s="294" t="s">
        <v>99</v>
      </c>
      <c r="G1425" s="294"/>
      <c r="H1425" s="120"/>
      <c r="I1425" s="120"/>
      <c r="K1425" s="120"/>
    </row>
    <row r="1426" spans="1:11" ht="12.75" hidden="1" customHeight="1">
      <c r="A1426" s="26" t="s">
        <v>77</v>
      </c>
      <c r="B1426" s="110" t="s">
        <v>91</v>
      </c>
      <c r="C1426" s="294" t="s">
        <v>132</v>
      </c>
      <c r="D1426" s="294" t="s">
        <v>134</v>
      </c>
      <c r="E1426" s="294" t="s">
        <v>762</v>
      </c>
      <c r="F1426" s="294" t="s">
        <v>101</v>
      </c>
      <c r="G1426" s="294"/>
      <c r="H1426" s="120"/>
      <c r="I1426" s="120"/>
      <c r="K1426" s="120"/>
    </row>
    <row r="1427" spans="1:11" ht="12.75" hidden="1" customHeight="1">
      <c r="A1427" s="224" t="s">
        <v>11</v>
      </c>
      <c r="B1427" s="110" t="s">
        <v>91</v>
      </c>
      <c r="C1427" s="294" t="s">
        <v>132</v>
      </c>
      <c r="D1427" s="294" t="s">
        <v>134</v>
      </c>
      <c r="E1427" s="294" t="s">
        <v>762</v>
      </c>
      <c r="F1427" s="294" t="s">
        <v>101</v>
      </c>
      <c r="G1427" s="294" t="s">
        <v>12</v>
      </c>
      <c r="H1427" s="120"/>
      <c r="I1427" s="120"/>
      <c r="K1427" s="120"/>
    </row>
    <row r="1428" spans="1:11" ht="12.75" hidden="1" customHeight="1">
      <c r="A1428" s="253" t="s">
        <v>763</v>
      </c>
      <c r="B1428" s="110" t="s">
        <v>91</v>
      </c>
      <c r="C1428" s="294" t="s">
        <v>132</v>
      </c>
      <c r="D1428" s="294" t="s">
        <v>134</v>
      </c>
      <c r="E1428" s="294" t="s">
        <v>772</v>
      </c>
      <c r="F1428" s="294"/>
      <c r="G1428" s="294"/>
      <c r="H1428" s="120"/>
      <c r="I1428" s="120"/>
      <c r="K1428" s="120"/>
    </row>
    <row r="1429" spans="1:11" ht="12.75" hidden="1" customHeight="1">
      <c r="A1429" s="225" t="s">
        <v>190</v>
      </c>
      <c r="B1429" s="110" t="s">
        <v>91</v>
      </c>
      <c r="C1429" s="294" t="s">
        <v>132</v>
      </c>
      <c r="D1429" s="294" t="s">
        <v>134</v>
      </c>
      <c r="E1429" s="294" t="s">
        <v>789</v>
      </c>
      <c r="F1429" s="294" t="s">
        <v>99</v>
      </c>
      <c r="G1429" s="294"/>
      <c r="H1429" s="120"/>
      <c r="I1429" s="120"/>
      <c r="K1429" s="120"/>
    </row>
    <row r="1430" spans="1:11" ht="12.75" hidden="1" customHeight="1">
      <c r="A1430" s="225" t="s">
        <v>100</v>
      </c>
      <c r="B1430" s="110" t="s">
        <v>91</v>
      </c>
      <c r="C1430" s="294" t="s">
        <v>132</v>
      </c>
      <c r="D1430" s="294" t="s">
        <v>134</v>
      </c>
      <c r="E1430" s="294" t="s">
        <v>789</v>
      </c>
      <c r="F1430" s="294" t="s">
        <v>101</v>
      </c>
      <c r="G1430" s="294"/>
      <c r="H1430" s="120"/>
      <c r="I1430" s="120"/>
      <c r="K1430" s="120"/>
    </row>
    <row r="1431" spans="1:11" ht="12.75" hidden="1" customHeight="1">
      <c r="A1431" s="224" t="s">
        <v>128</v>
      </c>
      <c r="B1431" s="110" t="s">
        <v>91</v>
      </c>
      <c r="C1431" s="294" t="s">
        <v>132</v>
      </c>
      <c r="D1431" s="294" t="s">
        <v>134</v>
      </c>
      <c r="E1431" s="294" t="s">
        <v>789</v>
      </c>
      <c r="F1431" s="294" t="s">
        <v>101</v>
      </c>
      <c r="G1431" s="294" t="s">
        <v>10</v>
      </c>
      <c r="H1431" s="120"/>
      <c r="I1431" s="120"/>
      <c r="K1431" s="120"/>
    </row>
    <row r="1432" spans="1:11" ht="12.75" hidden="1" customHeight="1">
      <c r="A1432" s="224" t="s">
        <v>11</v>
      </c>
      <c r="B1432" s="110" t="s">
        <v>91</v>
      </c>
      <c r="C1432" s="294" t="s">
        <v>132</v>
      </c>
      <c r="D1432" s="294" t="s">
        <v>134</v>
      </c>
      <c r="E1432" s="294" t="s">
        <v>789</v>
      </c>
      <c r="F1432" s="294" t="s">
        <v>101</v>
      </c>
      <c r="G1432" s="294" t="s">
        <v>12</v>
      </c>
      <c r="H1432" s="120"/>
      <c r="I1432" s="120"/>
      <c r="K1432" s="120"/>
    </row>
    <row r="1433" spans="1:11" ht="12.75" hidden="1" customHeight="1">
      <c r="A1433" s="253" t="s">
        <v>763</v>
      </c>
      <c r="B1433" s="110" t="s">
        <v>91</v>
      </c>
      <c r="C1433" s="294" t="s">
        <v>132</v>
      </c>
      <c r="D1433" s="294" t="s">
        <v>134</v>
      </c>
      <c r="E1433" s="294" t="s">
        <v>827</v>
      </c>
      <c r="F1433" s="294"/>
      <c r="G1433" s="294"/>
      <c r="H1433" s="120"/>
      <c r="I1433" s="120"/>
      <c r="K1433" s="120"/>
    </row>
    <row r="1434" spans="1:11" ht="12.75" hidden="1" customHeight="1">
      <c r="A1434" s="225" t="s">
        <v>190</v>
      </c>
      <c r="B1434" s="110" t="s">
        <v>91</v>
      </c>
      <c r="C1434" s="294" t="s">
        <v>132</v>
      </c>
      <c r="D1434" s="294" t="s">
        <v>134</v>
      </c>
      <c r="E1434" s="294" t="s">
        <v>827</v>
      </c>
      <c r="F1434" s="294" t="s">
        <v>99</v>
      </c>
      <c r="G1434" s="294"/>
      <c r="H1434" s="120"/>
      <c r="I1434" s="120"/>
      <c r="K1434" s="120"/>
    </row>
    <row r="1435" spans="1:11" ht="12.75" hidden="1" customHeight="1">
      <c r="A1435" s="225" t="s">
        <v>100</v>
      </c>
      <c r="B1435" s="110" t="s">
        <v>91</v>
      </c>
      <c r="C1435" s="294" t="s">
        <v>132</v>
      </c>
      <c r="D1435" s="294" t="s">
        <v>134</v>
      </c>
      <c r="E1435" s="294" t="s">
        <v>827</v>
      </c>
      <c r="F1435" s="294" t="s">
        <v>101</v>
      </c>
      <c r="G1435" s="294"/>
      <c r="H1435" s="120"/>
      <c r="I1435" s="120"/>
      <c r="K1435" s="120"/>
    </row>
    <row r="1436" spans="1:11" ht="12.75" hidden="1" customHeight="1">
      <c r="A1436" s="224" t="s">
        <v>128</v>
      </c>
      <c r="B1436" s="110" t="s">
        <v>91</v>
      </c>
      <c r="C1436" s="294" t="s">
        <v>132</v>
      </c>
      <c r="D1436" s="294" t="s">
        <v>134</v>
      </c>
      <c r="E1436" s="294" t="s">
        <v>827</v>
      </c>
      <c r="F1436" s="294" t="s">
        <v>101</v>
      </c>
      <c r="G1436" s="294" t="s">
        <v>10</v>
      </c>
      <c r="H1436" s="120"/>
      <c r="I1436" s="120"/>
      <c r="K1436" s="120"/>
    </row>
    <row r="1437" spans="1:11" ht="12.75" hidden="1" customHeight="1">
      <c r="A1437" s="224" t="s">
        <v>11</v>
      </c>
      <c r="B1437" s="110" t="s">
        <v>91</v>
      </c>
      <c r="C1437" s="294" t="s">
        <v>132</v>
      </c>
      <c r="D1437" s="294" t="s">
        <v>134</v>
      </c>
      <c r="E1437" s="294" t="s">
        <v>827</v>
      </c>
      <c r="F1437" s="294" t="s">
        <v>101</v>
      </c>
      <c r="G1437" s="294" t="s">
        <v>12</v>
      </c>
      <c r="H1437" s="120"/>
      <c r="I1437" s="120"/>
      <c r="K1437" s="120"/>
    </row>
    <row r="1438" spans="1:11" ht="12.75" hidden="1" customHeight="1">
      <c r="A1438" s="224" t="s">
        <v>628</v>
      </c>
      <c r="B1438" s="110" t="s">
        <v>91</v>
      </c>
      <c r="C1438" s="294" t="s">
        <v>132</v>
      </c>
      <c r="D1438" s="294" t="s">
        <v>134</v>
      </c>
      <c r="E1438" s="294" t="s">
        <v>764</v>
      </c>
      <c r="F1438" s="294" t="s">
        <v>101</v>
      </c>
      <c r="G1438" s="294" t="s">
        <v>197</v>
      </c>
      <c r="H1438" s="120"/>
      <c r="I1438" s="120"/>
      <c r="K1438" s="120"/>
    </row>
    <row r="1439" spans="1:11" ht="12.75" hidden="1" customHeight="1">
      <c r="A1439" s="38" t="s">
        <v>483</v>
      </c>
      <c r="B1439" s="110" t="s">
        <v>91</v>
      </c>
      <c r="C1439" s="294" t="s">
        <v>132</v>
      </c>
      <c r="D1439" s="294" t="s">
        <v>134</v>
      </c>
      <c r="E1439" s="294" t="s">
        <v>760</v>
      </c>
      <c r="F1439" s="294"/>
      <c r="G1439" s="294"/>
      <c r="H1439" s="120"/>
      <c r="I1439" s="120"/>
      <c r="K1439" s="120"/>
    </row>
    <row r="1440" spans="1:11" ht="12.75" hidden="1" customHeight="1">
      <c r="A1440" s="225" t="s">
        <v>190</v>
      </c>
      <c r="B1440" s="110" t="s">
        <v>91</v>
      </c>
      <c r="C1440" s="294" t="s">
        <v>132</v>
      </c>
      <c r="D1440" s="294" t="s">
        <v>134</v>
      </c>
      <c r="E1440" s="294" t="s">
        <v>760</v>
      </c>
      <c r="F1440" s="294" t="s">
        <v>99</v>
      </c>
      <c r="G1440" s="294"/>
      <c r="H1440" s="120"/>
      <c r="I1440" s="120"/>
      <c r="K1440" s="120"/>
    </row>
    <row r="1441" spans="1:11" ht="12.75" hidden="1" customHeight="1">
      <c r="A1441" s="225" t="s">
        <v>100</v>
      </c>
      <c r="B1441" s="110" t="s">
        <v>91</v>
      </c>
      <c r="C1441" s="294" t="s">
        <v>132</v>
      </c>
      <c r="D1441" s="294" t="s">
        <v>134</v>
      </c>
      <c r="E1441" s="294" t="s">
        <v>760</v>
      </c>
      <c r="F1441" s="294" t="s">
        <v>101</v>
      </c>
      <c r="G1441" s="294"/>
      <c r="H1441" s="120"/>
      <c r="I1441" s="120"/>
      <c r="K1441" s="120"/>
    </row>
    <row r="1442" spans="1:11" ht="12.75" hidden="1" customHeight="1">
      <c r="A1442" s="224" t="s">
        <v>128</v>
      </c>
      <c r="B1442" s="110" t="s">
        <v>91</v>
      </c>
      <c r="C1442" s="294" t="s">
        <v>132</v>
      </c>
      <c r="D1442" s="294" t="s">
        <v>134</v>
      </c>
      <c r="E1442" s="294" t="s">
        <v>760</v>
      </c>
      <c r="F1442" s="294" t="s">
        <v>101</v>
      </c>
      <c r="G1442" s="294" t="s">
        <v>10</v>
      </c>
      <c r="H1442" s="120"/>
      <c r="I1442" s="120"/>
      <c r="K1442" s="120"/>
    </row>
    <row r="1443" spans="1:11" ht="12.75" hidden="1" customHeight="1">
      <c r="A1443" s="224" t="s">
        <v>11</v>
      </c>
      <c r="B1443" s="110" t="s">
        <v>91</v>
      </c>
      <c r="C1443" s="294" t="s">
        <v>132</v>
      </c>
      <c r="D1443" s="294" t="s">
        <v>134</v>
      </c>
      <c r="E1443" s="294" t="s">
        <v>760</v>
      </c>
      <c r="F1443" s="294" t="s">
        <v>101</v>
      </c>
      <c r="G1443" s="294" t="s">
        <v>12</v>
      </c>
      <c r="H1443" s="120"/>
      <c r="I1443" s="120"/>
      <c r="K1443" s="120"/>
    </row>
    <row r="1444" spans="1:11" ht="12.75" hidden="1" customHeight="1">
      <c r="A1444" s="224" t="s">
        <v>628</v>
      </c>
      <c r="B1444" s="110" t="s">
        <v>91</v>
      </c>
      <c r="C1444" s="294" t="s">
        <v>132</v>
      </c>
      <c r="D1444" s="294" t="s">
        <v>134</v>
      </c>
      <c r="E1444" s="294" t="s">
        <v>760</v>
      </c>
      <c r="F1444" s="294" t="s">
        <v>101</v>
      </c>
      <c r="G1444" s="294" t="s">
        <v>197</v>
      </c>
      <c r="H1444" s="120"/>
      <c r="I1444" s="120"/>
      <c r="K1444" s="120"/>
    </row>
    <row r="1445" spans="1:11" ht="12.75" hidden="1" customHeight="1">
      <c r="A1445" s="36" t="s">
        <v>437</v>
      </c>
      <c r="B1445" s="110" t="s">
        <v>91</v>
      </c>
      <c r="C1445" s="294" t="s">
        <v>132</v>
      </c>
      <c r="D1445" s="294" t="s">
        <v>134</v>
      </c>
      <c r="E1445" s="294" t="s">
        <v>761</v>
      </c>
      <c r="F1445" s="294"/>
      <c r="G1445" s="294"/>
      <c r="H1445" s="120"/>
      <c r="I1445" s="120"/>
      <c r="K1445" s="120"/>
    </row>
    <row r="1446" spans="1:11" ht="12.75" hidden="1" customHeight="1">
      <c r="A1446" s="225" t="s">
        <v>190</v>
      </c>
      <c r="B1446" s="227" t="s">
        <v>91</v>
      </c>
      <c r="C1446" s="294" t="s">
        <v>132</v>
      </c>
      <c r="D1446" s="294" t="s">
        <v>134</v>
      </c>
      <c r="E1446" s="294" t="s">
        <v>761</v>
      </c>
      <c r="F1446" s="294" t="s">
        <v>99</v>
      </c>
      <c r="G1446" s="294"/>
      <c r="H1446" s="120"/>
      <c r="I1446" s="120"/>
      <c r="K1446" s="120"/>
    </row>
    <row r="1447" spans="1:11" ht="12.75" hidden="1" customHeight="1">
      <c r="A1447" s="225" t="s">
        <v>100</v>
      </c>
      <c r="B1447" s="227" t="s">
        <v>91</v>
      </c>
      <c r="C1447" s="294" t="s">
        <v>132</v>
      </c>
      <c r="D1447" s="294" t="s">
        <v>134</v>
      </c>
      <c r="E1447" s="294" t="s">
        <v>761</v>
      </c>
      <c r="F1447" s="294" t="s">
        <v>101</v>
      </c>
      <c r="G1447" s="294"/>
      <c r="H1447" s="120"/>
      <c r="I1447" s="120"/>
      <c r="K1447" s="120"/>
    </row>
    <row r="1448" spans="1:11" ht="12.75" hidden="1" customHeight="1">
      <c r="A1448" s="224" t="s">
        <v>11</v>
      </c>
      <c r="B1448" s="110" t="s">
        <v>91</v>
      </c>
      <c r="C1448" s="294" t="s">
        <v>132</v>
      </c>
      <c r="D1448" s="294" t="s">
        <v>134</v>
      </c>
      <c r="E1448" s="294" t="s">
        <v>761</v>
      </c>
      <c r="F1448" s="294" t="s">
        <v>101</v>
      </c>
      <c r="G1448" s="294" t="s">
        <v>12</v>
      </c>
      <c r="H1448" s="120"/>
      <c r="I1448" s="120"/>
      <c r="K1448" s="120"/>
    </row>
    <row r="1449" spans="1:11" ht="12.75" hidden="1" customHeight="1">
      <c r="A1449" s="224" t="s">
        <v>946</v>
      </c>
      <c r="B1449" s="110" t="s">
        <v>91</v>
      </c>
      <c r="C1449" s="294" t="s">
        <v>132</v>
      </c>
      <c r="D1449" s="294" t="s">
        <v>134</v>
      </c>
      <c r="E1449" s="294" t="s">
        <v>762</v>
      </c>
      <c r="F1449" s="294"/>
      <c r="G1449" s="294"/>
      <c r="H1449" s="120"/>
      <c r="I1449" s="120"/>
      <c r="K1449" s="120"/>
    </row>
    <row r="1450" spans="1:11" ht="12.75" hidden="1" customHeight="1">
      <c r="A1450" s="38" t="s">
        <v>190</v>
      </c>
      <c r="B1450" s="110" t="s">
        <v>91</v>
      </c>
      <c r="C1450" s="294" t="s">
        <v>132</v>
      </c>
      <c r="D1450" s="294" t="s">
        <v>134</v>
      </c>
      <c r="E1450" s="294" t="s">
        <v>762</v>
      </c>
      <c r="F1450" s="294" t="s">
        <v>99</v>
      </c>
      <c r="G1450" s="294"/>
      <c r="H1450" s="120"/>
      <c r="I1450" s="120"/>
      <c r="K1450" s="120"/>
    </row>
    <row r="1451" spans="1:11" ht="12.75" hidden="1" customHeight="1">
      <c r="A1451" s="38" t="s">
        <v>100</v>
      </c>
      <c r="B1451" s="110" t="s">
        <v>91</v>
      </c>
      <c r="C1451" s="294" t="s">
        <v>132</v>
      </c>
      <c r="D1451" s="294" t="s">
        <v>134</v>
      </c>
      <c r="E1451" s="294" t="s">
        <v>762</v>
      </c>
      <c r="F1451" s="294" t="s">
        <v>101</v>
      </c>
      <c r="G1451" s="294"/>
      <c r="H1451" s="120"/>
      <c r="I1451" s="120"/>
      <c r="K1451" s="120"/>
    </row>
    <row r="1452" spans="1:11" ht="12.75" hidden="1" customHeight="1">
      <c r="A1452" s="224" t="s">
        <v>11</v>
      </c>
      <c r="B1452" s="110" t="s">
        <v>91</v>
      </c>
      <c r="C1452" s="294" t="s">
        <v>132</v>
      </c>
      <c r="D1452" s="294" t="s">
        <v>134</v>
      </c>
      <c r="E1452" s="294" t="s">
        <v>762</v>
      </c>
      <c r="F1452" s="294" t="s">
        <v>101</v>
      </c>
      <c r="G1452" s="294" t="s">
        <v>10</v>
      </c>
      <c r="H1452" s="120"/>
      <c r="I1452" s="120"/>
      <c r="K1452" s="120"/>
    </row>
    <row r="1453" spans="1:11" ht="51" hidden="1">
      <c r="A1453" s="224" t="s">
        <v>703</v>
      </c>
      <c r="B1453" s="110" t="s">
        <v>91</v>
      </c>
      <c r="C1453" s="294" t="s">
        <v>132</v>
      </c>
      <c r="D1453" s="294" t="s">
        <v>134</v>
      </c>
      <c r="E1453" s="294" t="s">
        <v>970</v>
      </c>
      <c r="F1453" s="294"/>
      <c r="G1453" s="294"/>
      <c r="H1453" s="120">
        <f t="shared" ref="H1453:K1454" si="199">H1454</f>
        <v>0</v>
      </c>
      <c r="I1453" s="120">
        <f t="shared" si="199"/>
        <v>0</v>
      </c>
      <c r="K1453" s="120">
        <f t="shared" si="199"/>
        <v>0</v>
      </c>
    </row>
    <row r="1454" spans="1:11" ht="27" hidden="1" customHeight="1">
      <c r="A1454" s="224" t="s">
        <v>35</v>
      </c>
      <c r="B1454" s="110" t="s">
        <v>91</v>
      </c>
      <c r="C1454" s="294" t="s">
        <v>132</v>
      </c>
      <c r="D1454" s="294" t="s">
        <v>134</v>
      </c>
      <c r="E1454" s="294" t="s">
        <v>970</v>
      </c>
      <c r="F1454" s="294" t="s">
        <v>27</v>
      </c>
      <c r="G1454" s="294"/>
      <c r="H1454" s="120">
        <f t="shared" si="199"/>
        <v>0</v>
      </c>
      <c r="I1454" s="120">
        <f t="shared" si="199"/>
        <v>0</v>
      </c>
      <c r="K1454" s="120">
        <f t="shared" si="199"/>
        <v>0</v>
      </c>
    </row>
    <row r="1455" spans="1:11" ht="38.25" hidden="1">
      <c r="A1455" s="224" t="s">
        <v>137</v>
      </c>
      <c r="B1455" s="110" t="s">
        <v>91</v>
      </c>
      <c r="C1455" s="294" t="s">
        <v>132</v>
      </c>
      <c r="D1455" s="294" t="s">
        <v>134</v>
      </c>
      <c r="E1455" s="294" t="s">
        <v>970</v>
      </c>
      <c r="F1455" s="294" t="s">
        <v>29</v>
      </c>
      <c r="G1455" s="294"/>
      <c r="H1455" s="120">
        <f>H1456+H1457</f>
        <v>0</v>
      </c>
      <c r="I1455" s="120">
        <f>I1456+I1457</f>
        <v>0</v>
      </c>
      <c r="K1455" s="120">
        <f>K1456+K1457</f>
        <v>0</v>
      </c>
    </row>
    <row r="1456" spans="1:11" ht="12.75" hidden="1" customHeight="1">
      <c r="A1456" s="224" t="s">
        <v>9</v>
      </c>
      <c r="B1456" s="110" t="s">
        <v>91</v>
      </c>
      <c r="C1456" s="294" t="s">
        <v>132</v>
      </c>
      <c r="D1456" s="294" t="s">
        <v>134</v>
      </c>
      <c r="E1456" s="294" t="s">
        <v>970</v>
      </c>
      <c r="F1456" s="294" t="s">
        <v>29</v>
      </c>
      <c r="G1456" s="294" t="s">
        <v>10</v>
      </c>
      <c r="H1456" s="120"/>
      <c r="I1456" s="120"/>
      <c r="K1456" s="120"/>
    </row>
    <row r="1457" spans="1:11" ht="12.75" hidden="1" customHeight="1">
      <c r="A1457" s="224" t="s">
        <v>472</v>
      </c>
      <c r="B1457" s="110" t="s">
        <v>91</v>
      </c>
      <c r="C1457" s="294" t="s">
        <v>132</v>
      </c>
      <c r="D1457" s="294" t="s">
        <v>134</v>
      </c>
      <c r="E1457" s="294" t="s">
        <v>970</v>
      </c>
      <c r="F1457" s="294" t="s">
        <v>29</v>
      </c>
      <c r="G1457" s="294" t="s">
        <v>198</v>
      </c>
      <c r="H1457" s="120"/>
      <c r="I1457" s="120"/>
      <c r="K1457" s="120"/>
    </row>
    <row r="1458" spans="1:11" ht="25.5" hidden="1">
      <c r="A1458" s="257" t="s">
        <v>833</v>
      </c>
      <c r="B1458" s="110" t="s">
        <v>91</v>
      </c>
      <c r="C1458" s="294" t="s">
        <v>132</v>
      </c>
      <c r="D1458" s="294" t="s">
        <v>134</v>
      </c>
      <c r="E1458" s="294" t="s">
        <v>765</v>
      </c>
      <c r="F1458" s="294"/>
      <c r="G1458" s="294"/>
      <c r="H1458" s="120"/>
      <c r="I1458" s="120"/>
      <c r="K1458" s="120"/>
    </row>
    <row r="1459" spans="1:11" ht="12.75" hidden="1" customHeight="1">
      <c r="A1459" s="224" t="s">
        <v>35</v>
      </c>
      <c r="B1459" s="110" t="s">
        <v>91</v>
      </c>
      <c r="C1459" s="294" t="s">
        <v>132</v>
      </c>
      <c r="D1459" s="294" t="s">
        <v>134</v>
      </c>
      <c r="E1459" s="294" t="s">
        <v>765</v>
      </c>
      <c r="F1459" s="294" t="s">
        <v>27</v>
      </c>
      <c r="G1459" s="294"/>
      <c r="H1459" s="120"/>
      <c r="I1459" s="120"/>
      <c r="K1459" s="120"/>
    </row>
    <row r="1460" spans="1:11" ht="12.75" hidden="1" customHeight="1">
      <c r="A1460" s="224" t="s">
        <v>137</v>
      </c>
      <c r="B1460" s="110" t="s">
        <v>91</v>
      </c>
      <c r="C1460" s="294" t="s">
        <v>132</v>
      </c>
      <c r="D1460" s="294" t="s">
        <v>134</v>
      </c>
      <c r="E1460" s="294" t="s">
        <v>765</v>
      </c>
      <c r="F1460" s="294" t="s">
        <v>29</v>
      </c>
      <c r="G1460" s="294"/>
      <c r="H1460" s="120"/>
      <c r="I1460" s="120"/>
      <c r="K1460" s="120"/>
    </row>
    <row r="1461" spans="1:11" ht="12.75" hidden="1" customHeight="1">
      <c r="A1461" s="224" t="s">
        <v>11</v>
      </c>
      <c r="B1461" s="110" t="s">
        <v>91</v>
      </c>
      <c r="C1461" s="294" t="s">
        <v>132</v>
      </c>
      <c r="D1461" s="294" t="s">
        <v>134</v>
      </c>
      <c r="E1461" s="294" t="s">
        <v>765</v>
      </c>
      <c r="F1461" s="294" t="s">
        <v>29</v>
      </c>
      <c r="G1461" s="294" t="s">
        <v>12</v>
      </c>
      <c r="H1461" s="120"/>
      <c r="I1461" s="120"/>
      <c r="K1461" s="120"/>
    </row>
    <row r="1462" spans="1:11" ht="12.75" hidden="1" customHeight="1">
      <c r="A1462" s="224" t="s">
        <v>811</v>
      </c>
      <c r="B1462" s="110" t="s">
        <v>91</v>
      </c>
      <c r="C1462" s="294" t="s">
        <v>132</v>
      </c>
      <c r="D1462" s="294" t="s">
        <v>134</v>
      </c>
      <c r="E1462" s="294" t="s">
        <v>810</v>
      </c>
      <c r="F1462" s="294"/>
      <c r="G1462" s="294"/>
      <c r="H1462" s="120"/>
      <c r="I1462" s="120"/>
      <c r="K1462" s="120"/>
    </row>
    <row r="1463" spans="1:11" ht="12.75" hidden="1" customHeight="1">
      <c r="A1463" s="224" t="s">
        <v>35</v>
      </c>
      <c r="B1463" s="110" t="s">
        <v>91</v>
      </c>
      <c r="C1463" s="294" t="s">
        <v>132</v>
      </c>
      <c r="D1463" s="294" t="s">
        <v>134</v>
      </c>
      <c r="E1463" s="294" t="s">
        <v>810</v>
      </c>
      <c r="F1463" s="294" t="s">
        <v>27</v>
      </c>
      <c r="G1463" s="294"/>
      <c r="H1463" s="120"/>
      <c r="I1463" s="120"/>
      <c r="K1463" s="120"/>
    </row>
    <row r="1464" spans="1:11" ht="12.75" hidden="1" customHeight="1">
      <c r="A1464" s="224" t="s">
        <v>137</v>
      </c>
      <c r="B1464" s="110" t="s">
        <v>91</v>
      </c>
      <c r="C1464" s="294" t="s">
        <v>132</v>
      </c>
      <c r="D1464" s="294" t="s">
        <v>134</v>
      </c>
      <c r="E1464" s="294" t="s">
        <v>810</v>
      </c>
      <c r="F1464" s="294" t="s">
        <v>29</v>
      </c>
      <c r="G1464" s="294"/>
      <c r="H1464" s="120"/>
      <c r="I1464" s="120"/>
      <c r="K1464" s="120"/>
    </row>
    <row r="1465" spans="1:11" ht="12.75" hidden="1" customHeight="1">
      <c r="A1465" s="224" t="s">
        <v>9</v>
      </c>
      <c r="B1465" s="110" t="s">
        <v>91</v>
      </c>
      <c r="C1465" s="294" t="s">
        <v>132</v>
      </c>
      <c r="D1465" s="294" t="s">
        <v>134</v>
      </c>
      <c r="E1465" s="294" t="s">
        <v>810</v>
      </c>
      <c r="F1465" s="294" t="s">
        <v>29</v>
      </c>
      <c r="G1465" s="294" t="s">
        <v>10</v>
      </c>
      <c r="H1465" s="120"/>
      <c r="I1465" s="120"/>
      <c r="K1465" s="120"/>
    </row>
    <row r="1466" spans="1:11" ht="12.75" hidden="1" customHeight="1">
      <c r="A1466" s="224" t="s">
        <v>11</v>
      </c>
      <c r="B1466" s="110" t="s">
        <v>91</v>
      </c>
      <c r="C1466" s="294" t="s">
        <v>132</v>
      </c>
      <c r="D1466" s="294" t="s">
        <v>134</v>
      </c>
      <c r="E1466" s="294" t="s">
        <v>810</v>
      </c>
      <c r="F1466" s="294" t="s">
        <v>29</v>
      </c>
      <c r="G1466" s="294" t="s">
        <v>12</v>
      </c>
      <c r="H1466" s="120"/>
      <c r="I1466" s="120"/>
      <c r="K1466" s="120"/>
    </row>
    <row r="1467" spans="1:11" ht="12.75" hidden="1" customHeight="1">
      <c r="A1467" s="224" t="s">
        <v>628</v>
      </c>
      <c r="B1467" s="110" t="s">
        <v>91</v>
      </c>
      <c r="C1467" s="294" t="s">
        <v>132</v>
      </c>
      <c r="D1467" s="294" t="s">
        <v>134</v>
      </c>
      <c r="E1467" s="294" t="s">
        <v>810</v>
      </c>
      <c r="F1467" s="294" t="s">
        <v>29</v>
      </c>
      <c r="G1467" s="294" t="s">
        <v>197</v>
      </c>
      <c r="H1467" s="120"/>
      <c r="I1467" s="120"/>
      <c r="K1467" s="120"/>
    </row>
    <row r="1468" spans="1:11" ht="62.25" hidden="1" customHeight="1">
      <c r="A1468" s="92" t="s">
        <v>838</v>
      </c>
      <c r="B1468" s="123" t="s">
        <v>91</v>
      </c>
      <c r="C1468" s="63" t="s">
        <v>132</v>
      </c>
      <c r="D1468" s="63" t="s">
        <v>134</v>
      </c>
      <c r="E1468" s="60" t="s">
        <v>797</v>
      </c>
      <c r="F1468" s="63"/>
      <c r="G1468" s="63"/>
      <c r="H1468" s="295">
        <f t="shared" ref="H1468:K1471" si="200">H1469</f>
        <v>0</v>
      </c>
      <c r="I1468" s="295">
        <f t="shared" si="200"/>
        <v>0</v>
      </c>
      <c r="K1468" s="295">
        <f t="shared" si="200"/>
        <v>0</v>
      </c>
    </row>
    <row r="1469" spans="1:11" ht="12.75" hidden="1" customHeight="1">
      <c r="A1469" s="224" t="s">
        <v>214</v>
      </c>
      <c r="B1469" s="110" t="s">
        <v>91</v>
      </c>
      <c r="C1469" s="27" t="s">
        <v>132</v>
      </c>
      <c r="D1469" s="63" t="s">
        <v>134</v>
      </c>
      <c r="E1469" s="60" t="s">
        <v>798</v>
      </c>
      <c r="F1469" s="27"/>
      <c r="G1469" s="27"/>
      <c r="H1469" s="295">
        <f t="shared" si="200"/>
        <v>0</v>
      </c>
      <c r="I1469" s="295">
        <f t="shared" si="200"/>
        <v>0</v>
      </c>
      <c r="K1469" s="295">
        <f t="shared" si="200"/>
        <v>0</v>
      </c>
    </row>
    <row r="1470" spans="1:11" ht="38.25" hidden="1" customHeight="1">
      <c r="A1470" s="38" t="s">
        <v>190</v>
      </c>
      <c r="B1470" s="110" t="s">
        <v>91</v>
      </c>
      <c r="C1470" s="63" t="s">
        <v>132</v>
      </c>
      <c r="D1470" s="63" t="s">
        <v>134</v>
      </c>
      <c r="E1470" s="60" t="s">
        <v>798</v>
      </c>
      <c r="F1470" s="27" t="s">
        <v>99</v>
      </c>
      <c r="G1470" s="27"/>
      <c r="H1470" s="295">
        <f t="shared" si="200"/>
        <v>0</v>
      </c>
      <c r="I1470" s="295">
        <f t="shared" si="200"/>
        <v>0</v>
      </c>
      <c r="K1470" s="295">
        <f t="shared" si="200"/>
        <v>0</v>
      </c>
    </row>
    <row r="1471" spans="1:11" ht="12.75" hidden="1" customHeight="1">
      <c r="A1471" s="38" t="s">
        <v>100</v>
      </c>
      <c r="B1471" s="110" t="s">
        <v>91</v>
      </c>
      <c r="C1471" s="63" t="s">
        <v>132</v>
      </c>
      <c r="D1471" s="63" t="s">
        <v>134</v>
      </c>
      <c r="E1471" s="60" t="s">
        <v>798</v>
      </c>
      <c r="F1471" s="27" t="s">
        <v>101</v>
      </c>
      <c r="G1471" s="27"/>
      <c r="H1471" s="295">
        <f t="shared" si="200"/>
        <v>0</v>
      </c>
      <c r="I1471" s="295">
        <f t="shared" si="200"/>
        <v>0</v>
      </c>
      <c r="K1471" s="295">
        <f t="shared" si="200"/>
        <v>0</v>
      </c>
    </row>
    <row r="1472" spans="1:11" ht="12.75" hidden="1" customHeight="1">
      <c r="A1472" s="224" t="s">
        <v>9</v>
      </c>
      <c r="B1472" s="110" t="s">
        <v>91</v>
      </c>
      <c r="C1472" s="63" t="s">
        <v>132</v>
      </c>
      <c r="D1472" s="63" t="s">
        <v>134</v>
      </c>
      <c r="E1472" s="60" t="s">
        <v>798</v>
      </c>
      <c r="F1472" s="27" t="s">
        <v>101</v>
      </c>
      <c r="G1472" s="27" t="s">
        <v>10</v>
      </c>
      <c r="H1472" s="118"/>
      <c r="I1472" s="118"/>
      <c r="K1472" s="118"/>
    </row>
    <row r="1473" spans="1:11" ht="51.75" customHeight="1">
      <c r="A1473" s="37" t="s">
        <v>1049</v>
      </c>
      <c r="B1473" s="79" t="s">
        <v>91</v>
      </c>
      <c r="C1473" s="178" t="s">
        <v>132</v>
      </c>
      <c r="D1473" s="178" t="s">
        <v>134</v>
      </c>
      <c r="E1473" s="22" t="s">
        <v>754</v>
      </c>
      <c r="F1473" s="178"/>
      <c r="G1473" s="178"/>
      <c r="H1473" s="226">
        <f t="shared" ref="H1473:K1476" si="201">H1474</f>
        <v>74.099999999999994</v>
      </c>
      <c r="I1473" s="226">
        <f t="shared" si="201"/>
        <v>57.6</v>
      </c>
      <c r="K1473" s="226">
        <f t="shared" si="201"/>
        <v>58.6</v>
      </c>
    </row>
    <row r="1474" spans="1:11" ht="36" customHeight="1">
      <c r="A1474" s="38" t="s">
        <v>839</v>
      </c>
      <c r="B1474" s="78" t="s">
        <v>91</v>
      </c>
      <c r="C1474" s="294" t="s">
        <v>132</v>
      </c>
      <c r="D1474" s="294" t="s">
        <v>134</v>
      </c>
      <c r="E1474" s="223" t="s">
        <v>773</v>
      </c>
      <c r="F1474" s="294"/>
      <c r="G1474" s="294"/>
      <c r="H1474" s="295">
        <f t="shared" si="201"/>
        <v>74.099999999999994</v>
      </c>
      <c r="I1474" s="295">
        <f t="shared" si="201"/>
        <v>57.6</v>
      </c>
      <c r="K1474" s="295">
        <f t="shared" si="201"/>
        <v>58.6</v>
      </c>
    </row>
    <row r="1475" spans="1:11" ht="27.75" customHeight="1">
      <c r="A1475" s="224" t="s">
        <v>35</v>
      </c>
      <c r="B1475" s="110" t="s">
        <v>91</v>
      </c>
      <c r="C1475" s="294" t="s">
        <v>132</v>
      </c>
      <c r="D1475" s="294" t="s">
        <v>134</v>
      </c>
      <c r="E1475" s="223" t="s">
        <v>773</v>
      </c>
      <c r="F1475" s="294" t="s">
        <v>27</v>
      </c>
      <c r="G1475" s="294"/>
      <c r="H1475" s="295">
        <f t="shared" si="201"/>
        <v>74.099999999999994</v>
      </c>
      <c r="I1475" s="295">
        <f t="shared" si="201"/>
        <v>57.6</v>
      </c>
      <c r="K1475" s="295">
        <f t="shared" si="201"/>
        <v>58.6</v>
      </c>
    </row>
    <row r="1476" spans="1:11" ht="40.5" customHeight="1">
      <c r="A1476" s="224" t="s">
        <v>137</v>
      </c>
      <c r="B1476" s="110" t="s">
        <v>91</v>
      </c>
      <c r="C1476" s="294" t="s">
        <v>132</v>
      </c>
      <c r="D1476" s="294" t="s">
        <v>134</v>
      </c>
      <c r="E1476" s="223" t="s">
        <v>773</v>
      </c>
      <c r="F1476" s="294" t="s">
        <v>29</v>
      </c>
      <c r="G1476" s="294"/>
      <c r="H1476" s="295">
        <f t="shared" si="201"/>
        <v>74.099999999999994</v>
      </c>
      <c r="I1476" s="295">
        <f t="shared" si="201"/>
        <v>57.6</v>
      </c>
      <c r="K1476" s="295">
        <f t="shared" si="201"/>
        <v>58.6</v>
      </c>
    </row>
    <row r="1477" spans="1:11">
      <c r="A1477" s="224" t="s">
        <v>9</v>
      </c>
      <c r="B1477" s="110" t="s">
        <v>91</v>
      </c>
      <c r="C1477" s="294" t="s">
        <v>132</v>
      </c>
      <c r="D1477" s="294" t="s">
        <v>134</v>
      </c>
      <c r="E1477" s="223" t="s">
        <v>773</v>
      </c>
      <c r="F1477" s="294" t="s">
        <v>29</v>
      </c>
      <c r="G1477" s="294" t="s">
        <v>10</v>
      </c>
      <c r="H1477" s="120">
        <v>74.099999999999994</v>
      </c>
      <c r="I1477" s="120">
        <v>57.6</v>
      </c>
      <c r="K1477" s="120">
        <v>58.6</v>
      </c>
    </row>
    <row r="1478" spans="1:11" ht="25.5">
      <c r="A1478" s="36" t="s">
        <v>135</v>
      </c>
      <c r="B1478" s="111" t="s">
        <v>91</v>
      </c>
      <c r="C1478" s="178" t="s">
        <v>132</v>
      </c>
      <c r="D1478" s="178" t="s">
        <v>136</v>
      </c>
      <c r="E1478" s="22"/>
      <c r="F1478" s="178"/>
      <c r="G1478" s="178"/>
      <c r="H1478" s="226">
        <f>H1479</f>
        <v>1996.2</v>
      </c>
      <c r="I1478" s="226">
        <f>I1479</f>
        <v>1612</v>
      </c>
      <c r="K1478" s="226">
        <f>K1479</f>
        <v>1150</v>
      </c>
    </row>
    <row r="1479" spans="1:11" ht="29.25" customHeight="1">
      <c r="A1479" s="36" t="s">
        <v>16</v>
      </c>
      <c r="B1479" s="111" t="s">
        <v>91</v>
      </c>
      <c r="C1479" s="178" t="s">
        <v>132</v>
      </c>
      <c r="D1479" s="178" t="s">
        <v>136</v>
      </c>
      <c r="E1479" s="178" t="s">
        <v>651</v>
      </c>
      <c r="F1479" s="178"/>
      <c r="G1479" s="178"/>
      <c r="H1479" s="295">
        <f>H1484+H1480</f>
        <v>1996.2</v>
      </c>
      <c r="I1479" s="295">
        <f>I1484+I1480</f>
        <v>1612</v>
      </c>
      <c r="K1479" s="295">
        <f>K1484+K1480</f>
        <v>1150</v>
      </c>
    </row>
    <row r="1480" spans="1:11" ht="38.25" hidden="1">
      <c r="A1480" s="224" t="s">
        <v>874</v>
      </c>
      <c r="B1480" s="111" t="s">
        <v>91</v>
      </c>
      <c r="C1480" s="178" t="s">
        <v>132</v>
      </c>
      <c r="D1480" s="178" t="s">
        <v>136</v>
      </c>
      <c r="E1480" s="294" t="s">
        <v>871</v>
      </c>
      <c r="F1480" s="294"/>
      <c r="G1480" s="294"/>
      <c r="H1480" s="295">
        <f t="shared" ref="H1480:K1482" si="202">H1481</f>
        <v>0</v>
      </c>
      <c r="I1480" s="295">
        <f t="shared" si="202"/>
        <v>0</v>
      </c>
      <c r="K1480" s="295">
        <f t="shared" si="202"/>
        <v>0</v>
      </c>
    </row>
    <row r="1481" spans="1:11" ht="78" hidden="1" customHeight="1">
      <c r="A1481" s="224" t="s">
        <v>18</v>
      </c>
      <c r="B1481" s="111" t="s">
        <v>91</v>
      </c>
      <c r="C1481" s="178" t="s">
        <v>132</v>
      </c>
      <c r="D1481" s="178" t="s">
        <v>136</v>
      </c>
      <c r="E1481" s="294" t="s">
        <v>871</v>
      </c>
      <c r="F1481" s="294" t="s">
        <v>19</v>
      </c>
      <c r="G1481" s="294"/>
      <c r="H1481" s="295">
        <f t="shared" si="202"/>
        <v>0</v>
      </c>
      <c r="I1481" s="295">
        <f t="shared" si="202"/>
        <v>0</v>
      </c>
      <c r="K1481" s="295">
        <f t="shared" si="202"/>
        <v>0</v>
      </c>
    </row>
    <row r="1482" spans="1:11" ht="38.25" hidden="1">
      <c r="A1482" s="224" t="s">
        <v>20</v>
      </c>
      <c r="B1482" s="111" t="s">
        <v>91</v>
      </c>
      <c r="C1482" s="178" t="s">
        <v>132</v>
      </c>
      <c r="D1482" s="178" t="s">
        <v>136</v>
      </c>
      <c r="E1482" s="294" t="s">
        <v>871</v>
      </c>
      <c r="F1482" s="294" t="s">
        <v>21</v>
      </c>
      <c r="G1482" s="294"/>
      <c r="H1482" s="295">
        <f t="shared" si="202"/>
        <v>0</v>
      </c>
      <c r="I1482" s="295">
        <f t="shared" si="202"/>
        <v>0</v>
      </c>
      <c r="K1482" s="295">
        <f t="shared" si="202"/>
        <v>0</v>
      </c>
    </row>
    <row r="1483" spans="1:11" hidden="1">
      <c r="A1483" s="224" t="s">
        <v>872</v>
      </c>
      <c r="B1483" s="111" t="s">
        <v>91</v>
      </c>
      <c r="C1483" s="178" t="s">
        <v>132</v>
      </c>
      <c r="D1483" s="178" t="s">
        <v>136</v>
      </c>
      <c r="E1483" s="294" t="s">
        <v>871</v>
      </c>
      <c r="F1483" s="294" t="s">
        <v>21</v>
      </c>
      <c r="G1483" s="294" t="s">
        <v>197</v>
      </c>
      <c r="H1483" s="295"/>
      <c r="I1483" s="118"/>
      <c r="K1483" s="118"/>
    </row>
    <row r="1484" spans="1:11">
      <c r="A1484" s="36" t="s">
        <v>207</v>
      </c>
      <c r="B1484" s="111" t="s">
        <v>91</v>
      </c>
      <c r="C1484" s="178" t="s">
        <v>132</v>
      </c>
      <c r="D1484" s="178" t="s">
        <v>136</v>
      </c>
      <c r="E1484" s="178" t="s">
        <v>653</v>
      </c>
      <c r="F1484" s="178"/>
      <c r="G1484" s="178"/>
      <c r="H1484" s="295">
        <f t="shared" ref="H1484:K1486" si="203">H1485</f>
        <v>1996.2</v>
      </c>
      <c r="I1484" s="295">
        <f t="shared" si="203"/>
        <v>1612</v>
      </c>
      <c r="K1484" s="295">
        <f t="shared" si="203"/>
        <v>1150</v>
      </c>
    </row>
    <row r="1485" spans="1:11" ht="62.25" customHeight="1">
      <c r="A1485" s="224" t="s">
        <v>18</v>
      </c>
      <c r="B1485" s="110" t="s">
        <v>91</v>
      </c>
      <c r="C1485" s="294" t="s">
        <v>132</v>
      </c>
      <c r="D1485" s="294" t="s">
        <v>136</v>
      </c>
      <c r="E1485" s="294" t="s">
        <v>653</v>
      </c>
      <c r="F1485" s="294" t="s">
        <v>19</v>
      </c>
      <c r="G1485" s="294"/>
      <c r="H1485" s="295">
        <f t="shared" si="203"/>
        <v>1996.2</v>
      </c>
      <c r="I1485" s="295">
        <f t="shared" si="203"/>
        <v>1612</v>
      </c>
      <c r="K1485" s="295">
        <f t="shared" si="203"/>
        <v>1150</v>
      </c>
    </row>
    <row r="1486" spans="1:11" ht="38.25">
      <c r="A1486" s="224" t="s">
        <v>20</v>
      </c>
      <c r="B1486" s="110" t="s">
        <v>91</v>
      </c>
      <c r="C1486" s="294" t="s">
        <v>132</v>
      </c>
      <c r="D1486" s="294" t="s">
        <v>136</v>
      </c>
      <c r="E1486" s="294" t="s">
        <v>653</v>
      </c>
      <c r="F1486" s="294" t="s">
        <v>21</v>
      </c>
      <c r="G1486" s="294"/>
      <c r="H1486" s="295">
        <f t="shared" si="203"/>
        <v>1996.2</v>
      </c>
      <c r="I1486" s="295">
        <f t="shared" si="203"/>
        <v>1612</v>
      </c>
      <c r="K1486" s="295">
        <f t="shared" si="203"/>
        <v>1150</v>
      </c>
    </row>
    <row r="1487" spans="1:11">
      <c r="A1487" s="224" t="s">
        <v>9</v>
      </c>
      <c r="B1487" s="110" t="s">
        <v>91</v>
      </c>
      <c r="C1487" s="294" t="s">
        <v>132</v>
      </c>
      <c r="D1487" s="294" t="s">
        <v>136</v>
      </c>
      <c r="E1487" s="294" t="s">
        <v>653</v>
      </c>
      <c r="F1487" s="294" t="s">
        <v>21</v>
      </c>
      <c r="G1487" s="294" t="s">
        <v>10</v>
      </c>
      <c r="H1487" s="120">
        <v>1996.2</v>
      </c>
      <c r="I1487" s="120">
        <v>1612</v>
      </c>
      <c r="K1487" s="120">
        <v>1150</v>
      </c>
    </row>
    <row r="1488" spans="1:11" ht="13.5">
      <c r="A1488" s="98" t="s">
        <v>139</v>
      </c>
      <c r="B1488" s="110" t="s">
        <v>91</v>
      </c>
      <c r="C1488" s="18" t="s">
        <v>138</v>
      </c>
      <c r="D1488" s="18" t="s">
        <v>140</v>
      </c>
      <c r="E1488" s="18"/>
      <c r="F1488" s="18"/>
      <c r="G1488" s="18"/>
      <c r="H1488" s="295">
        <f t="shared" ref="H1488:K1490" si="204">H1489</f>
        <v>68.400000000000006</v>
      </c>
      <c r="I1488" s="295">
        <f t="shared" si="204"/>
        <v>68.400000000000006</v>
      </c>
      <c r="K1488" s="295">
        <f t="shared" si="204"/>
        <v>68.400000000000006</v>
      </c>
    </row>
    <row r="1489" spans="1:11" ht="29.25" customHeight="1">
      <c r="A1489" s="98" t="s">
        <v>16</v>
      </c>
      <c r="B1489" s="110" t="s">
        <v>91</v>
      </c>
      <c r="C1489" s="18" t="s">
        <v>138</v>
      </c>
      <c r="D1489" s="18" t="s">
        <v>140</v>
      </c>
      <c r="E1489" s="18" t="s">
        <v>651</v>
      </c>
      <c r="F1489" s="18"/>
      <c r="G1489" s="18"/>
      <c r="H1489" s="295">
        <f t="shared" si="204"/>
        <v>68.400000000000006</v>
      </c>
      <c r="I1489" s="295">
        <f t="shared" si="204"/>
        <v>68.400000000000006</v>
      </c>
      <c r="K1489" s="295">
        <f t="shared" si="204"/>
        <v>68.400000000000006</v>
      </c>
    </row>
    <row r="1490" spans="1:11" ht="27" customHeight="1">
      <c r="A1490" s="225" t="s">
        <v>141</v>
      </c>
      <c r="B1490" s="110" t="s">
        <v>91</v>
      </c>
      <c r="C1490" s="294" t="s">
        <v>138</v>
      </c>
      <c r="D1490" s="294" t="s">
        <v>140</v>
      </c>
      <c r="E1490" s="223" t="s">
        <v>749</v>
      </c>
      <c r="F1490" s="294"/>
      <c r="G1490" s="294"/>
      <c r="H1490" s="295">
        <f t="shared" si="204"/>
        <v>68.400000000000006</v>
      </c>
      <c r="I1490" s="295">
        <f t="shared" si="204"/>
        <v>68.400000000000006</v>
      </c>
      <c r="K1490" s="295">
        <f t="shared" si="204"/>
        <v>68.400000000000006</v>
      </c>
    </row>
    <row r="1491" spans="1:11" ht="25.5">
      <c r="A1491" s="224" t="s">
        <v>123</v>
      </c>
      <c r="B1491" s="110" t="s">
        <v>91</v>
      </c>
      <c r="C1491" s="294" t="s">
        <v>138</v>
      </c>
      <c r="D1491" s="294" t="s">
        <v>140</v>
      </c>
      <c r="E1491" s="223" t="s">
        <v>749</v>
      </c>
      <c r="F1491" s="294" t="s">
        <v>124</v>
      </c>
      <c r="G1491" s="294"/>
      <c r="H1491" s="295">
        <f>H1494+H1492</f>
        <v>68.400000000000006</v>
      </c>
      <c r="I1491" s="295">
        <f>I1494+I1492</f>
        <v>68.400000000000006</v>
      </c>
      <c r="K1491" s="295">
        <f>K1494+K1492</f>
        <v>68.400000000000006</v>
      </c>
    </row>
    <row r="1492" spans="1:11" ht="25.5" customHeight="1">
      <c r="A1492" s="225" t="s">
        <v>434</v>
      </c>
      <c r="B1492" s="110" t="s">
        <v>91</v>
      </c>
      <c r="C1492" s="294" t="s">
        <v>138</v>
      </c>
      <c r="D1492" s="294" t="s">
        <v>140</v>
      </c>
      <c r="E1492" s="223" t="s">
        <v>749</v>
      </c>
      <c r="F1492" s="294" t="s">
        <v>435</v>
      </c>
      <c r="G1492" s="294"/>
      <c r="H1492" s="120">
        <f>H1493</f>
        <v>68.400000000000006</v>
      </c>
      <c r="I1492" s="120">
        <f>I1493</f>
        <v>68.400000000000006</v>
      </c>
      <c r="K1492" s="120">
        <f>K1493</f>
        <v>68.400000000000006</v>
      </c>
    </row>
    <row r="1493" spans="1:11">
      <c r="A1493" s="225" t="s">
        <v>9</v>
      </c>
      <c r="B1493" s="110" t="s">
        <v>91</v>
      </c>
      <c r="C1493" s="294" t="s">
        <v>138</v>
      </c>
      <c r="D1493" s="294" t="s">
        <v>140</v>
      </c>
      <c r="E1493" s="223" t="s">
        <v>749</v>
      </c>
      <c r="F1493" s="294" t="s">
        <v>856</v>
      </c>
      <c r="G1493" s="294" t="s">
        <v>10</v>
      </c>
      <c r="H1493" s="229">
        <v>68.400000000000006</v>
      </c>
      <c r="I1493" s="229">
        <v>68.400000000000006</v>
      </c>
      <c r="K1493" s="229">
        <v>68.400000000000006</v>
      </c>
    </row>
    <row r="1494" spans="1:11" ht="25.5" hidden="1" customHeight="1">
      <c r="A1494" s="225" t="s">
        <v>127</v>
      </c>
      <c r="B1494" s="110" t="s">
        <v>91</v>
      </c>
      <c r="C1494" s="294" t="s">
        <v>138</v>
      </c>
      <c r="D1494" s="294" t="s">
        <v>140</v>
      </c>
      <c r="E1494" s="223" t="s">
        <v>749</v>
      </c>
      <c r="F1494" s="294" t="s">
        <v>126</v>
      </c>
      <c r="G1494" s="294"/>
      <c r="H1494" s="295">
        <f>H1495</f>
        <v>0</v>
      </c>
      <c r="I1494" s="118"/>
      <c r="K1494" s="118"/>
    </row>
    <row r="1495" spans="1:11" ht="12.75" hidden="1" customHeight="1">
      <c r="A1495" s="225" t="s">
        <v>9</v>
      </c>
      <c r="B1495" s="110" t="s">
        <v>91</v>
      </c>
      <c r="C1495" s="294" t="s">
        <v>138</v>
      </c>
      <c r="D1495" s="294" t="s">
        <v>140</v>
      </c>
      <c r="E1495" s="223" t="s">
        <v>749</v>
      </c>
      <c r="F1495" s="294" t="s">
        <v>126</v>
      </c>
      <c r="G1495" s="294" t="s">
        <v>10</v>
      </c>
      <c r="H1495" s="118"/>
      <c r="I1495" s="118"/>
      <c r="K1495" s="118"/>
    </row>
    <row r="1496" spans="1:11" ht="50.25" customHeight="1">
      <c r="A1496" s="87" t="s">
        <v>415</v>
      </c>
      <c r="B1496" s="52" t="s">
        <v>405</v>
      </c>
      <c r="C1496" s="52"/>
      <c r="D1496" s="25"/>
      <c r="E1496" s="25"/>
      <c r="F1496" s="25"/>
      <c r="G1496" s="25"/>
      <c r="H1496" s="53">
        <f>H1497+H1498+H1499</f>
        <v>2288.1</v>
      </c>
      <c r="I1496" s="53">
        <f>I1497+I1498+I1499</f>
        <v>2285.1</v>
      </c>
      <c r="J1496" s="264" t="e">
        <f>#REF!+#REF!+#REF!+#REF!+#REF!</f>
        <v>#REF!</v>
      </c>
      <c r="K1496" s="53">
        <f>K1497+K1498+K1499</f>
        <v>2285.1</v>
      </c>
    </row>
    <row r="1497" spans="1:11">
      <c r="A1497" s="87" t="s">
        <v>9</v>
      </c>
      <c r="B1497" s="52" t="s">
        <v>405</v>
      </c>
      <c r="C1497" s="52"/>
      <c r="D1497" s="25"/>
      <c r="E1497" s="25"/>
      <c r="F1497" s="25"/>
      <c r="G1497" s="25" t="s">
        <v>10</v>
      </c>
      <c r="H1497" s="53">
        <f>H1506+H1513+H1517+H1543+H1550+H1556+H1532+H1509+H1526+H1520+H1537</f>
        <v>2288.1</v>
      </c>
      <c r="I1497" s="53">
        <f>I1506+I1513+I1517+I1543+I1550+I1556+I1532+I1509+I1526+I1520+I1537</f>
        <v>2285.1</v>
      </c>
      <c r="K1497" s="53">
        <f>K1506+K1513+K1517+K1543+K1550+K1556+K1532+K1509+K1526+K1520+K1537</f>
        <v>2285.1</v>
      </c>
    </row>
    <row r="1498" spans="1:11">
      <c r="A1498" s="87" t="s">
        <v>11</v>
      </c>
      <c r="B1498" s="52" t="s">
        <v>405</v>
      </c>
      <c r="C1498" s="52"/>
      <c r="D1498" s="25"/>
      <c r="E1498" s="25"/>
      <c r="F1498" s="25"/>
      <c r="G1498" s="25" t="s">
        <v>12</v>
      </c>
      <c r="H1498" s="53">
        <f>H1579</f>
        <v>0</v>
      </c>
      <c r="I1498" s="53">
        <f>I1579</f>
        <v>0</v>
      </c>
      <c r="K1498" s="53">
        <f>K1579</f>
        <v>0</v>
      </c>
    </row>
    <row r="1499" spans="1:11">
      <c r="A1499" s="87" t="s">
        <v>628</v>
      </c>
      <c r="B1499" s="52" t="s">
        <v>405</v>
      </c>
      <c r="C1499" s="52"/>
      <c r="D1499" s="25"/>
      <c r="E1499" s="25"/>
      <c r="F1499" s="25"/>
      <c r="G1499" s="25" t="s">
        <v>197</v>
      </c>
      <c r="H1499" s="53">
        <f>H1568</f>
        <v>0</v>
      </c>
      <c r="I1499" s="53">
        <f>I1568</f>
        <v>0</v>
      </c>
      <c r="K1499" s="53">
        <f>K1568</f>
        <v>0</v>
      </c>
    </row>
    <row r="1500" spans="1:11">
      <c r="A1500" s="87" t="s">
        <v>411</v>
      </c>
      <c r="B1500" s="88" t="s">
        <v>405</v>
      </c>
      <c r="C1500" s="52" t="s">
        <v>13</v>
      </c>
      <c r="D1500" s="209"/>
      <c r="E1500" s="25"/>
      <c r="F1500" s="25"/>
      <c r="G1500" s="25"/>
      <c r="H1500" s="53">
        <f t="shared" ref="H1500:K1501" si="205">H1501</f>
        <v>1090.7</v>
      </c>
      <c r="I1500" s="53">
        <f t="shared" si="205"/>
        <v>1087.7</v>
      </c>
      <c r="K1500" s="53">
        <f t="shared" si="205"/>
        <v>1087.7</v>
      </c>
    </row>
    <row r="1501" spans="1:11" ht="17.25" customHeight="1">
      <c r="A1501" s="87" t="s">
        <v>50</v>
      </c>
      <c r="B1501" s="88" t="s">
        <v>405</v>
      </c>
      <c r="C1501" s="52" t="s">
        <v>13</v>
      </c>
      <c r="D1501" s="25" t="s">
        <v>51</v>
      </c>
      <c r="E1501" s="25"/>
      <c r="F1501" s="25"/>
      <c r="G1501" s="25"/>
      <c r="H1501" s="53">
        <f t="shared" si="205"/>
        <v>1090.7</v>
      </c>
      <c r="I1501" s="53">
        <f t="shared" si="205"/>
        <v>1087.7</v>
      </c>
      <c r="K1501" s="53">
        <f t="shared" si="205"/>
        <v>1087.7</v>
      </c>
    </row>
    <row r="1502" spans="1:11" ht="28.5" customHeight="1">
      <c r="A1502" s="36" t="s">
        <v>16</v>
      </c>
      <c r="B1502" s="88" t="s">
        <v>405</v>
      </c>
      <c r="C1502" s="52" t="s">
        <v>13</v>
      </c>
      <c r="D1502" s="25" t="s">
        <v>51</v>
      </c>
      <c r="E1502" s="25" t="s">
        <v>651</v>
      </c>
      <c r="F1502" s="25"/>
      <c r="G1502" s="25"/>
      <c r="H1502" s="53">
        <f>H1503+H1510+H1514</f>
        <v>1090.7</v>
      </c>
      <c r="I1502" s="53">
        <f>I1503+I1510+I1514</f>
        <v>1087.7</v>
      </c>
      <c r="K1502" s="53">
        <f>K1503+K1510+K1514</f>
        <v>1087.7</v>
      </c>
    </row>
    <row r="1503" spans="1:11" ht="39" customHeight="1">
      <c r="A1503" s="36" t="s">
        <v>240</v>
      </c>
      <c r="B1503" s="111" t="s">
        <v>405</v>
      </c>
      <c r="C1503" s="178" t="s">
        <v>13</v>
      </c>
      <c r="D1503" s="178" t="s">
        <v>51</v>
      </c>
      <c r="E1503" s="22" t="s">
        <v>774</v>
      </c>
      <c r="F1503" s="178"/>
      <c r="G1503" s="178"/>
      <c r="H1503" s="120">
        <f>H1504+H1507</f>
        <v>183.3</v>
      </c>
      <c r="I1503" s="120">
        <f>I1504+I1507</f>
        <v>183.3</v>
      </c>
      <c r="K1503" s="120">
        <f>K1504+K1507</f>
        <v>183.3</v>
      </c>
    </row>
    <row r="1504" spans="1:11" ht="28.5" customHeight="1">
      <c r="A1504" s="224" t="s">
        <v>35</v>
      </c>
      <c r="B1504" s="110" t="s">
        <v>405</v>
      </c>
      <c r="C1504" s="294" t="s">
        <v>13</v>
      </c>
      <c r="D1504" s="294" t="s">
        <v>51</v>
      </c>
      <c r="E1504" s="223" t="s">
        <v>774</v>
      </c>
      <c r="F1504" s="294" t="s">
        <v>27</v>
      </c>
      <c r="G1504" s="294"/>
      <c r="H1504" s="120">
        <f t="shared" ref="H1504:K1505" si="206">H1505</f>
        <v>183.3</v>
      </c>
      <c r="I1504" s="120">
        <f t="shared" si="206"/>
        <v>183.3</v>
      </c>
      <c r="K1504" s="120">
        <f t="shared" si="206"/>
        <v>183.3</v>
      </c>
    </row>
    <row r="1505" spans="1:11" ht="39" customHeight="1">
      <c r="A1505" s="224" t="s">
        <v>28</v>
      </c>
      <c r="B1505" s="110" t="s">
        <v>405</v>
      </c>
      <c r="C1505" s="294" t="s">
        <v>13</v>
      </c>
      <c r="D1505" s="294" t="s">
        <v>51</v>
      </c>
      <c r="E1505" s="223" t="s">
        <v>774</v>
      </c>
      <c r="F1505" s="294" t="s">
        <v>29</v>
      </c>
      <c r="G1505" s="294"/>
      <c r="H1505" s="120">
        <f t="shared" si="206"/>
        <v>183.3</v>
      </c>
      <c r="I1505" s="120">
        <f t="shared" si="206"/>
        <v>183.3</v>
      </c>
      <c r="K1505" s="120">
        <f t="shared" si="206"/>
        <v>183.3</v>
      </c>
    </row>
    <row r="1506" spans="1:11">
      <c r="A1506" s="224" t="s">
        <v>9</v>
      </c>
      <c r="B1506" s="110" t="s">
        <v>405</v>
      </c>
      <c r="C1506" s="294" t="s">
        <v>13</v>
      </c>
      <c r="D1506" s="294" t="s">
        <v>51</v>
      </c>
      <c r="E1506" s="223" t="s">
        <v>774</v>
      </c>
      <c r="F1506" s="294" t="s">
        <v>29</v>
      </c>
      <c r="G1506" s="294" t="s">
        <v>10</v>
      </c>
      <c r="H1506" s="229">
        <v>183.3</v>
      </c>
      <c r="I1506" s="229">
        <v>183.3</v>
      </c>
      <c r="K1506" s="229">
        <v>183.3</v>
      </c>
    </row>
    <row r="1507" spans="1:11" ht="13.5" customHeight="1">
      <c r="A1507" s="224" t="s">
        <v>30</v>
      </c>
      <c r="B1507" s="110" t="s">
        <v>405</v>
      </c>
      <c r="C1507" s="294" t="s">
        <v>13</v>
      </c>
      <c r="D1507" s="294" t="s">
        <v>51</v>
      </c>
      <c r="E1507" s="223" t="s">
        <v>774</v>
      </c>
      <c r="F1507" s="294" t="s">
        <v>31</v>
      </c>
      <c r="G1507" s="294"/>
      <c r="H1507" s="295">
        <f t="shared" ref="H1507:K1508" si="207">H1508</f>
        <v>0</v>
      </c>
      <c r="I1507" s="295">
        <f t="shared" si="207"/>
        <v>0</v>
      </c>
      <c r="K1507" s="295">
        <f t="shared" si="207"/>
        <v>0</v>
      </c>
    </row>
    <row r="1508" spans="1:11" ht="13.5" customHeight="1">
      <c r="A1508" s="224" t="s">
        <v>824</v>
      </c>
      <c r="B1508" s="110" t="s">
        <v>405</v>
      </c>
      <c r="C1508" s="294" t="s">
        <v>13</v>
      </c>
      <c r="D1508" s="294" t="s">
        <v>51</v>
      </c>
      <c r="E1508" s="223" t="s">
        <v>774</v>
      </c>
      <c r="F1508" s="294" t="s">
        <v>822</v>
      </c>
      <c r="G1508" s="294"/>
      <c r="H1508" s="295">
        <f t="shared" si="207"/>
        <v>0</v>
      </c>
      <c r="I1508" s="295">
        <f t="shared" si="207"/>
        <v>0</v>
      </c>
      <c r="K1508" s="295">
        <f t="shared" si="207"/>
        <v>0</v>
      </c>
    </row>
    <row r="1509" spans="1:11" ht="12.75" customHeight="1">
      <c r="A1509" s="224" t="s">
        <v>9</v>
      </c>
      <c r="B1509" s="110" t="s">
        <v>405</v>
      </c>
      <c r="C1509" s="294" t="s">
        <v>13</v>
      </c>
      <c r="D1509" s="294" t="s">
        <v>51</v>
      </c>
      <c r="E1509" s="223" t="s">
        <v>774</v>
      </c>
      <c r="F1509" s="294" t="s">
        <v>822</v>
      </c>
      <c r="G1509" s="294" t="s">
        <v>10</v>
      </c>
      <c r="H1509" s="118"/>
      <c r="I1509" s="118"/>
      <c r="K1509" s="118"/>
    </row>
    <row r="1510" spans="1:11" ht="60.75" customHeight="1">
      <c r="A1510" s="20" t="s">
        <v>55</v>
      </c>
      <c r="B1510" s="75" t="s">
        <v>405</v>
      </c>
      <c r="C1510" s="294" t="s">
        <v>13</v>
      </c>
      <c r="D1510" s="294" t="s">
        <v>51</v>
      </c>
      <c r="E1510" s="223" t="s">
        <v>656</v>
      </c>
      <c r="F1510" s="294"/>
      <c r="G1510" s="294"/>
      <c r="H1510" s="120">
        <f t="shared" ref="H1510:K1512" si="208">H1511</f>
        <v>725.90000000000009</v>
      </c>
      <c r="I1510" s="120">
        <f t="shared" si="208"/>
        <v>725.9</v>
      </c>
      <c r="K1510" s="120">
        <f t="shared" si="208"/>
        <v>725.9</v>
      </c>
    </row>
    <row r="1511" spans="1:11" ht="31.5" customHeight="1">
      <c r="A1511" s="224" t="s">
        <v>35</v>
      </c>
      <c r="B1511" s="110" t="s">
        <v>405</v>
      </c>
      <c r="C1511" s="294" t="s">
        <v>13</v>
      </c>
      <c r="D1511" s="294" t="s">
        <v>51</v>
      </c>
      <c r="E1511" s="223" t="s">
        <v>656</v>
      </c>
      <c r="F1511" s="294" t="s">
        <v>27</v>
      </c>
      <c r="G1511" s="294"/>
      <c r="H1511" s="120">
        <f t="shared" si="208"/>
        <v>725.90000000000009</v>
      </c>
      <c r="I1511" s="120">
        <f t="shared" si="208"/>
        <v>725.9</v>
      </c>
      <c r="K1511" s="120">
        <f t="shared" si="208"/>
        <v>725.9</v>
      </c>
    </row>
    <row r="1512" spans="1:11" ht="39" customHeight="1">
      <c r="A1512" s="224" t="s">
        <v>28</v>
      </c>
      <c r="B1512" s="110" t="s">
        <v>405</v>
      </c>
      <c r="C1512" s="294" t="s">
        <v>13</v>
      </c>
      <c r="D1512" s="294" t="s">
        <v>51</v>
      </c>
      <c r="E1512" s="223" t="s">
        <v>656</v>
      </c>
      <c r="F1512" s="294" t="s">
        <v>29</v>
      </c>
      <c r="G1512" s="294"/>
      <c r="H1512" s="120">
        <f t="shared" si="208"/>
        <v>725.90000000000009</v>
      </c>
      <c r="I1512" s="120">
        <f t="shared" si="208"/>
        <v>725.9</v>
      </c>
      <c r="K1512" s="120">
        <f t="shared" si="208"/>
        <v>725.9</v>
      </c>
    </row>
    <row r="1513" spans="1:11">
      <c r="A1513" s="224" t="s">
        <v>9</v>
      </c>
      <c r="B1513" s="110" t="s">
        <v>405</v>
      </c>
      <c r="C1513" s="294" t="s">
        <v>13</v>
      </c>
      <c r="D1513" s="294" t="s">
        <v>51</v>
      </c>
      <c r="E1513" s="223" t="s">
        <v>656</v>
      </c>
      <c r="F1513" s="294" t="s">
        <v>29</v>
      </c>
      <c r="G1513" s="294" t="s">
        <v>10</v>
      </c>
      <c r="H1513" s="120">
        <f>369.6+356.3</f>
        <v>725.90000000000009</v>
      </c>
      <c r="I1513" s="120">
        <v>725.9</v>
      </c>
      <c r="K1513" s="120">
        <v>725.9</v>
      </c>
    </row>
    <row r="1514" spans="1:11" ht="66.75" customHeight="1">
      <c r="A1514" s="92" t="s">
        <v>592</v>
      </c>
      <c r="B1514" s="75" t="s">
        <v>405</v>
      </c>
      <c r="C1514" s="294" t="s">
        <v>13</v>
      </c>
      <c r="D1514" s="294" t="s">
        <v>51</v>
      </c>
      <c r="E1514" s="223" t="s">
        <v>782</v>
      </c>
      <c r="F1514" s="294"/>
      <c r="G1514" s="294"/>
      <c r="H1514" s="120">
        <f>H1515+H1518</f>
        <v>181.5</v>
      </c>
      <c r="I1514" s="120">
        <f>I1515+I1518</f>
        <v>178.5</v>
      </c>
      <c r="K1514" s="120">
        <f>K1515+K1518</f>
        <v>178.5</v>
      </c>
    </row>
    <row r="1515" spans="1:11" ht="29.25" customHeight="1">
      <c r="A1515" s="224" t="s">
        <v>35</v>
      </c>
      <c r="B1515" s="110" t="s">
        <v>405</v>
      </c>
      <c r="C1515" s="294" t="s">
        <v>13</v>
      </c>
      <c r="D1515" s="294" t="s">
        <v>51</v>
      </c>
      <c r="E1515" s="223" t="s">
        <v>782</v>
      </c>
      <c r="F1515" s="294" t="s">
        <v>27</v>
      </c>
      <c r="G1515" s="294"/>
      <c r="H1515" s="120">
        <f t="shared" ref="H1515:K1516" si="209">H1516</f>
        <v>178.5</v>
      </c>
      <c r="I1515" s="120">
        <f t="shared" si="209"/>
        <v>178.5</v>
      </c>
      <c r="K1515" s="120">
        <f t="shared" si="209"/>
        <v>178.5</v>
      </c>
    </row>
    <row r="1516" spans="1:11" ht="42" customHeight="1">
      <c r="A1516" s="224" t="s">
        <v>28</v>
      </c>
      <c r="B1516" s="110" t="s">
        <v>405</v>
      </c>
      <c r="C1516" s="294" t="s">
        <v>13</v>
      </c>
      <c r="D1516" s="294" t="s">
        <v>51</v>
      </c>
      <c r="E1516" s="223" t="s">
        <v>782</v>
      </c>
      <c r="F1516" s="294" t="s">
        <v>29</v>
      </c>
      <c r="G1516" s="294"/>
      <c r="H1516" s="120">
        <f t="shared" si="209"/>
        <v>178.5</v>
      </c>
      <c r="I1516" s="120">
        <f t="shared" si="209"/>
        <v>178.5</v>
      </c>
      <c r="K1516" s="120">
        <f t="shared" si="209"/>
        <v>178.5</v>
      </c>
    </row>
    <row r="1517" spans="1:11">
      <c r="A1517" s="224" t="s">
        <v>9</v>
      </c>
      <c r="B1517" s="110" t="s">
        <v>405</v>
      </c>
      <c r="C1517" s="294" t="s">
        <v>13</v>
      </c>
      <c r="D1517" s="294" t="s">
        <v>51</v>
      </c>
      <c r="E1517" s="223" t="s">
        <v>782</v>
      </c>
      <c r="F1517" s="294" t="s">
        <v>29</v>
      </c>
      <c r="G1517" s="294" t="s">
        <v>10</v>
      </c>
      <c r="H1517" s="120">
        <v>178.5</v>
      </c>
      <c r="I1517" s="120">
        <v>178.5</v>
      </c>
      <c r="K1517" s="120">
        <v>178.5</v>
      </c>
    </row>
    <row r="1518" spans="1:11">
      <c r="A1518" s="224" t="s">
        <v>30</v>
      </c>
      <c r="B1518" s="110" t="s">
        <v>405</v>
      </c>
      <c r="C1518" s="294" t="s">
        <v>13</v>
      </c>
      <c r="D1518" s="294" t="s">
        <v>51</v>
      </c>
      <c r="E1518" s="223" t="s">
        <v>782</v>
      </c>
      <c r="F1518" s="294" t="s">
        <v>31</v>
      </c>
      <c r="G1518" s="294"/>
      <c r="H1518" s="295">
        <f t="shared" ref="H1518:K1519" si="210">H1519</f>
        <v>3</v>
      </c>
      <c r="I1518" s="295">
        <f t="shared" si="210"/>
        <v>0</v>
      </c>
      <c r="K1518" s="295">
        <f t="shared" si="210"/>
        <v>0</v>
      </c>
    </row>
    <row r="1519" spans="1:11" ht="15.75" customHeight="1">
      <c r="A1519" s="224" t="s">
        <v>32</v>
      </c>
      <c r="B1519" s="110" t="s">
        <v>405</v>
      </c>
      <c r="C1519" s="294" t="s">
        <v>13</v>
      </c>
      <c r="D1519" s="294" t="s">
        <v>51</v>
      </c>
      <c r="E1519" s="60" t="s">
        <v>782</v>
      </c>
      <c r="F1519" s="294" t="s">
        <v>33</v>
      </c>
      <c r="G1519" s="294"/>
      <c r="H1519" s="295">
        <f t="shared" si="210"/>
        <v>3</v>
      </c>
      <c r="I1519" s="295">
        <f t="shared" si="210"/>
        <v>0</v>
      </c>
      <c r="K1519" s="295">
        <f t="shared" si="210"/>
        <v>0</v>
      </c>
    </row>
    <row r="1520" spans="1:11">
      <c r="A1520" s="224" t="s">
        <v>94</v>
      </c>
      <c r="B1520" s="110" t="s">
        <v>405</v>
      </c>
      <c r="C1520" s="294" t="s">
        <v>13</v>
      </c>
      <c r="D1520" s="294" t="s">
        <v>51</v>
      </c>
      <c r="E1520" s="60" t="s">
        <v>782</v>
      </c>
      <c r="F1520" s="294" t="s">
        <v>33</v>
      </c>
      <c r="G1520" s="294" t="s">
        <v>10</v>
      </c>
      <c r="H1520" s="120">
        <v>3</v>
      </c>
      <c r="I1520" s="120"/>
      <c r="K1520" s="120"/>
    </row>
    <row r="1521" spans="1:11">
      <c r="A1521" s="52" t="s">
        <v>399</v>
      </c>
      <c r="B1521" s="52" t="s">
        <v>405</v>
      </c>
      <c r="C1521" s="52" t="s">
        <v>65</v>
      </c>
      <c r="D1521" s="209"/>
      <c r="E1521" s="25"/>
      <c r="F1521" s="25"/>
      <c r="G1521" s="25"/>
      <c r="H1521" s="53">
        <f>H1527+H1538+H1522</f>
        <v>654.5</v>
      </c>
      <c r="I1521" s="53">
        <f>I1527+I1538+I1522</f>
        <v>654.5</v>
      </c>
      <c r="K1521" s="53">
        <f>K1527+K1538+K1522</f>
        <v>654.5</v>
      </c>
    </row>
    <row r="1522" spans="1:11">
      <c r="A1522" s="52" t="s">
        <v>899</v>
      </c>
      <c r="B1522" s="52" t="s">
        <v>405</v>
      </c>
      <c r="C1522" s="52" t="s">
        <v>65</v>
      </c>
      <c r="D1522" s="250" t="s">
        <v>901</v>
      </c>
      <c r="E1522" s="25"/>
      <c r="F1522" s="25"/>
      <c r="G1522" s="25"/>
      <c r="H1522" s="53">
        <f t="shared" ref="H1522:K1525" si="211">H1523</f>
        <v>54.5</v>
      </c>
      <c r="I1522" s="53">
        <f t="shared" si="211"/>
        <v>54.5</v>
      </c>
      <c r="K1522" s="53">
        <f t="shared" si="211"/>
        <v>54.5</v>
      </c>
    </row>
    <row r="1523" spans="1:11" ht="55.5" customHeight="1">
      <c r="A1523" s="88" t="s">
        <v>900</v>
      </c>
      <c r="B1523" s="88" t="s">
        <v>405</v>
      </c>
      <c r="C1523" s="88" t="s">
        <v>65</v>
      </c>
      <c r="D1523" s="209" t="s">
        <v>901</v>
      </c>
      <c r="E1523" s="11" t="s">
        <v>902</v>
      </c>
      <c r="F1523" s="25"/>
      <c r="G1523" s="25"/>
      <c r="H1523" s="126">
        <f t="shared" si="211"/>
        <v>54.5</v>
      </c>
      <c r="I1523" s="126">
        <f t="shared" si="211"/>
        <v>54.5</v>
      </c>
      <c r="K1523" s="126">
        <f t="shared" si="211"/>
        <v>54.5</v>
      </c>
    </row>
    <row r="1524" spans="1:11" ht="27.75" customHeight="1">
      <c r="A1524" s="137" t="s">
        <v>35</v>
      </c>
      <c r="B1524" s="88" t="s">
        <v>405</v>
      </c>
      <c r="C1524" s="88" t="s">
        <v>65</v>
      </c>
      <c r="D1524" s="209" t="s">
        <v>901</v>
      </c>
      <c r="E1524" s="11" t="s">
        <v>902</v>
      </c>
      <c r="F1524" s="11" t="s">
        <v>27</v>
      </c>
      <c r="G1524" s="11"/>
      <c r="H1524" s="126">
        <f t="shared" si="211"/>
        <v>54.5</v>
      </c>
      <c r="I1524" s="126">
        <f t="shared" si="211"/>
        <v>54.5</v>
      </c>
      <c r="K1524" s="126">
        <f t="shared" si="211"/>
        <v>54.5</v>
      </c>
    </row>
    <row r="1525" spans="1:11" ht="28.5" customHeight="1">
      <c r="A1525" s="137" t="s">
        <v>74</v>
      </c>
      <c r="B1525" s="88" t="s">
        <v>405</v>
      </c>
      <c r="C1525" s="88" t="s">
        <v>65</v>
      </c>
      <c r="D1525" s="209" t="s">
        <v>901</v>
      </c>
      <c r="E1525" s="11" t="s">
        <v>902</v>
      </c>
      <c r="F1525" s="11" t="s">
        <v>76</v>
      </c>
      <c r="G1525" s="11"/>
      <c r="H1525" s="126">
        <f t="shared" si="211"/>
        <v>54.5</v>
      </c>
      <c r="I1525" s="126">
        <f t="shared" si="211"/>
        <v>54.5</v>
      </c>
      <c r="K1525" s="126">
        <f t="shared" si="211"/>
        <v>54.5</v>
      </c>
    </row>
    <row r="1526" spans="1:11">
      <c r="A1526" s="64" t="s">
        <v>9</v>
      </c>
      <c r="B1526" s="88" t="s">
        <v>405</v>
      </c>
      <c r="C1526" s="88" t="s">
        <v>65</v>
      </c>
      <c r="D1526" s="209" t="s">
        <v>901</v>
      </c>
      <c r="E1526" s="11" t="s">
        <v>902</v>
      </c>
      <c r="F1526" s="11" t="s">
        <v>76</v>
      </c>
      <c r="G1526" s="11" t="s">
        <v>10</v>
      </c>
      <c r="H1526" s="53">
        <v>54.5</v>
      </c>
      <c r="I1526" s="53">
        <v>54.5</v>
      </c>
      <c r="K1526" s="53">
        <v>54.5</v>
      </c>
    </row>
    <row r="1527" spans="1:11" s="244" customFormat="1">
      <c r="A1527" s="21" t="s">
        <v>71</v>
      </c>
      <c r="B1527" s="76" t="s">
        <v>405</v>
      </c>
      <c r="C1527" s="22" t="s">
        <v>65</v>
      </c>
      <c r="D1527" s="22" t="s">
        <v>72</v>
      </c>
      <c r="E1527" s="243"/>
      <c r="F1527" s="243"/>
      <c r="G1527" s="243"/>
      <c r="H1527" s="53">
        <f>H1529</f>
        <v>300</v>
      </c>
      <c r="I1527" s="53">
        <f>I1529</f>
        <v>300</v>
      </c>
      <c r="K1527" s="53">
        <f>K1529</f>
        <v>300</v>
      </c>
    </row>
    <row r="1528" spans="1:11" s="244" customFormat="1" ht="27.75" customHeight="1">
      <c r="A1528" s="36" t="s">
        <v>16</v>
      </c>
      <c r="B1528" s="76" t="s">
        <v>405</v>
      </c>
      <c r="C1528" s="22" t="s">
        <v>65</v>
      </c>
      <c r="D1528" s="22" t="s">
        <v>72</v>
      </c>
      <c r="E1528" s="22" t="s">
        <v>651</v>
      </c>
      <c r="F1528" s="243"/>
      <c r="G1528" s="243"/>
      <c r="H1528" s="53">
        <f t="shared" ref="H1528:K1531" si="212">H1529</f>
        <v>300</v>
      </c>
      <c r="I1528" s="53">
        <f t="shared" si="212"/>
        <v>300</v>
      </c>
      <c r="K1528" s="53">
        <f t="shared" si="212"/>
        <v>300</v>
      </c>
    </row>
    <row r="1529" spans="1:11" s="244" customFormat="1" ht="38.25">
      <c r="A1529" s="161" t="s">
        <v>493</v>
      </c>
      <c r="B1529" s="46" t="s">
        <v>405</v>
      </c>
      <c r="C1529" s="27" t="s">
        <v>65</v>
      </c>
      <c r="D1529" s="27" t="s">
        <v>72</v>
      </c>
      <c r="E1529" s="27" t="s">
        <v>777</v>
      </c>
      <c r="F1529" s="27"/>
      <c r="G1529" s="27"/>
      <c r="H1529" s="126">
        <f t="shared" si="212"/>
        <v>300</v>
      </c>
      <c r="I1529" s="126">
        <f t="shared" si="212"/>
        <v>300</v>
      </c>
      <c r="K1529" s="126">
        <f t="shared" si="212"/>
        <v>300</v>
      </c>
    </row>
    <row r="1530" spans="1:11" s="244" customFormat="1" ht="25.5" customHeight="1">
      <c r="A1530" s="137" t="s">
        <v>35</v>
      </c>
      <c r="B1530" s="46" t="s">
        <v>405</v>
      </c>
      <c r="C1530" s="27" t="s">
        <v>65</v>
      </c>
      <c r="D1530" s="27" t="s">
        <v>72</v>
      </c>
      <c r="E1530" s="27" t="s">
        <v>777</v>
      </c>
      <c r="F1530" s="27">
        <v>200</v>
      </c>
      <c r="G1530" s="27"/>
      <c r="H1530" s="126">
        <f t="shared" si="212"/>
        <v>300</v>
      </c>
      <c r="I1530" s="126">
        <f t="shared" si="212"/>
        <v>300</v>
      </c>
      <c r="K1530" s="126">
        <f t="shared" si="212"/>
        <v>300</v>
      </c>
    </row>
    <row r="1531" spans="1:11" s="244" customFormat="1" ht="24" customHeight="1">
      <c r="A1531" s="137" t="s">
        <v>74</v>
      </c>
      <c r="B1531" s="46" t="s">
        <v>405</v>
      </c>
      <c r="C1531" s="27" t="s">
        <v>65</v>
      </c>
      <c r="D1531" s="27" t="s">
        <v>72</v>
      </c>
      <c r="E1531" s="27" t="s">
        <v>777</v>
      </c>
      <c r="F1531" s="27">
        <v>240</v>
      </c>
      <c r="G1531" s="27"/>
      <c r="H1531" s="126">
        <f t="shared" si="212"/>
        <v>300</v>
      </c>
      <c r="I1531" s="126">
        <f t="shared" si="212"/>
        <v>300</v>
      </c>
      <c r="K1531" s="126">
        <f t="shared" si="212"/>
        <v>300</v>
      </c>
    </row>
    <row r="1532" spans="1:11" s="244" customFormat="1" ht="14.25" customHeight="1">
      <c r="A1532" s="64" t="s">
        <v>9</v>
      </c>
      <c r="B1532" s="46" t="s">
        <v>405</v>
      </c>
      <c r="C1532" s="27" t="s">
        <v>65</v>
      </c>
      <c r="D1532" s="27" t="s">
        <v>72</v>
      </c>
      <c r="E1532" s="27" t="s">
        <v>777</v>
      </c>
      <c r="F1532" s="27">
        <v>240</v>
      </c>
      <c r="G1532" s="27">
        <v>1</v>
      </c>
      <c r="H1532" s="120">
        <v>300</v>
      </c>
      <c r="I1532" s="120">
        <v>300</v>
      </c>
      <c r="K1532" s="120">
        <v>300</v>
      </c>
    </row>
    <row r="1533" spans="1:11" s="244" customFormat="1" ht="93.75" hidden="1" customHeight="1">
      <c r="A1533" s="92" t="s">
        <v>708</v>
      </c>
      <c r="B1533" s="46" t="s">
        <v>405</v>
      </c>
      <c r="C1533" s="27" t="s">
        <v>65</v>
      </c>
      <c r="D1533" s="27" t="s">
        <v>72</v>
      </c>
      <c r="E1533" s="63" t="s">
        <v>664</v>
      </c>
      <c r="F1533" s="27"/>
      <c r="G1533" s="27"/>
      <c r="H1533" s="120"/>
      <c r="I1533" s="120"/>
      <c r="K1533" s="120"/>
    </row>
    <row r="1534" spans="1:11" s="244" customFormat="1" ht="38.25" hidden="1">
      <c r="A1534" s="92" t="s">
        <v>665</v>
      </c>
      <c r="B1534" s="46" t="s">
        <v>405</v>
      </c>
      <c r="C1534" s="223" t="s">
        <v>65</v>
      </c>
      <c r="D1534" s="223" t="s">
        <v>72</v>
      </c>
      <c r="E1534" s="60" t="s">
        <v>666</v>
      </c>
      <c r="F1534" s="246"/>
      <c r="G1534" s="246"/>
      <c r="H1534" s="118"/>
      <c r="I1534" s="118"/>
      <c r="K1534" s="118"/>
    </row>
    <row r="1535" spans="1:11" s="244" customFormat="1" ht="38.25" hidden="1">
      <c r="A1535" s="26" t="s">
        <v>35</v>
      </c>
      <c r="B1535" s="46" t="s">
        <v>405</v>
      </c>
      <c r="C1535" s="223" t="s">
        <v>65</v>
      </c>
      <c r="D1535" s="223" t="s">
        <v>72</v>
      </c>
      <c r="E1535" s="60" t="s">
        <v>666</v>
      </c>
      <c r="F1535" s="246" t="s">
        <v>27</v>
      </c>
      <c r="G1535" s="246"/>
      <c r="H1535" s="118"/>
      <c r="I1535" s="118"/>
      <c r="K1535" s="118"/>
    </row>
    <row r="1536" spans="1:11" s="244" customFormat="1" ht="22.5" hidden="1" customHeight="1">
      <c r="A1536" s="26" t="s">
        <v>74</v>
      </c>
      <c r="B1536" s="46" t="s">
        <v>405</v>
      </c>
      <c r="C1536" s="223" t="s">
        <v>65</v>
      </c>
      <c r="D1536" s="223" t="s">
        <v>72</v>
      </c>
      <c r="E1536" s="60" t="s">
        <v>666</v>
      </c>
      <c r="F1536" s="246" t="s">
        <v>29</v>
      </c>
      <c r="G1536" s="246"/>
      <c r="H1536" s="118"/>
      <c r="I1536" s="118"/>
      <c r="K1536" s="118"/>
    </row>
    <row r="1537" spans="1:11" s="244" customFormat="1" ht="13.5" hidden="1" customHeight="1">
      <c r="A1537" s="38" t="s">
        <v>9</v>
      </c>
      <c r="B1537" s="46" t="s">
        <v>405</v>
      </c>
      <c r="C1537" s="223" t="s">
        <v>65</v>
      </c>
      <c r="D1537" s="223" t="s">
        <v>72</v>
      </c>
      <c r="E1537" s="60" t="s">
        <v>666</v>
      </c>
      <c r="F1537" s="246" t="s">
        <v>29</v>
      </c>
      <c r="G1537" s="246" t="s">
        <v>10</v>
      </c>
      <c r="H1537" s="118"/>
      <c r="I1537" s="118"/>
      <c r="K1537" s="118"/>
    </row>
    <row r="1538" spans="1:11" ht="25.5">
      <c r="A1538" s="36" t="s">
        <v>79</v>
      </c>
      <c r="B1538" s="111" t="s">
        <v>405</v>
      </c>
      <c r="C1538" s="178" t="s">
        <v>65</v>
      </c>
      <c r="D1538" s="178" t="s">
        <v>80</v>
      </c>
      <c r="E1538" s="178"/>
      <c r="F1538" s="178"/>
      <c r="G1538" s="178"/>
      <c r="H1538" s="226">
        <f t="shared" ref="H1538:K1542" si="213">H1539</f>
        <v>300</v>
      </c>
      <c r="I1538" s="226">
        <f t="shared" si="213"/>
        <v>300</v>
      </c>
      <c r="K1538" s="226">
        <f t="shared" si="213"/>
        <v>300</v>
      </c>
    </row>
    <row r="1539" spans="1:11" ht="27.75" customHeight="1">
      <c r="A1539" s="36" t="s">
        <v>16</v>
      </c>
      <c r="B1539" s="111" t="s">
        <v>405</v>
      </c>
      <c r="C1539" s="178" t="s">
        <v>65</v>
      </c>
      <c r="D1539" s="178" t="s">
        <v>80</v>
      </c>
      <c r="E1539" s="178" t="s">
        <v>778</v>
      </c>
      <c r="F1539" s="178"/>
      <c r="G1539" s="178"/>
      <c r="H1539" s="120">
        <f t="shared" si="213"/>
        <v>300</v>
      </c>
      <c r="I1539" s="120">
        <f t="shared" si="213"/>
        <v>300</v>
      </c>
      <c r="K1539" s="120">
        <f t="shared" si="213"/>
        <v>300</v>
      </c>
    </row>
    <row r="1540" spans="1:11" ht="23.25" customHeight="1">
      <c r="A1540" s="225" t="s">
        <v>83</v>
      </c>
      <c r="B1540" s="227" t="s">
        <v>405</v>
      </c>
      <c r="C1540" s="294" t="s">
        <v>65</v>
      </c>
      <c r="D1540" s="294" t="s">
        <v>80</v>
      </c>
      <c r="E1540" s="223" t="s">
        <v>779</v>
      </c>
      <c r="F1540" s="294"/>
      <c r="G1540" s="294"/>
      <c r="H1540" s="120">
        <f t="shared" si="213"/>
        <v>300</v>
      </c>
      <c r="I1540" s="120">
        <f t="shared" si="213"/>
        <v>300</v>
      </c>
      <c r="K1540" s="120">
        <f t="shared" si="213"/>
        <v>300</v>
      </c>
    </row>
    <row r="1541" spans="1:11" ht="30" customHeight="1">
      <c r="A1541" s="20" t="s">
        <v>73</v>
      </c>
      <c r="B1541" s="75" t="s">
        <v>405</v>
      </c>
      <c r="C1541" s="294" t="s">
        <v>65</v>
      </c>
      <c r="D1541" s="294" t="s">
        <v>80</v>
      </c>
      <c r="E1541" s="223" t="s">
        <v>779</v>
      </c>
      <c r="F1541" s="294" t="s">
        <v>27</v>
      </c>
      <c r="G1541" s="294"/>
      <c r="H1541" s="120">
        <f t="shared" si="213"/>
        <v>300</v>
      </c>
      <c r="I1541" s="120">
        <f t="shared" si="213"/>
        <v>300</v>
      </c>
      <c r="K1541" s="120">
        <f t="shared" si="213"/>
        <v>300</v>
      </c>
    </row>
    <row r="1542" spans="1:11" ht="28.5" customHeight="1">
      <c r="A1542" s="20" t="s">
        <v>90</v>
      </c>
      <c r="B1542" s="75" t="s">
        <v>405</v>
      </c>
      <c r="C1542" s="294" t="s">
        <v>65</v>
      </c>
      <c r="D1542" s="294" t="s">
        <v>80</v>
      </c>
      <c r="E1542" s="223" t="s">
        <v>779</v>
      </c>
      <c r="F1542" s="294" t="s">
        <v>29</v>
      </c>
      <c r="G1542" s="294"/>
      <c r="H1542" s="120">
        <f t="shared" si="213"/>
        <v>300</v>
      </c>
      <c r="I1542" s="120">
        <f t="shared" si="213"/>
        <v>300</v>
      </c>
      <c r="K1542" s="120">
        <f t="shared" si="213"/>
        <v>300</v>
      </c>
    </row>
    <row r="1543" spans="1:11">
      <c r="A1543" s="225" t="s">
        <v>9</v>
      </c>
      <c r="B1543" s="227" t="s">
        <v>405</v>
      </c>
      <c r="C1543" s="294" t="s">
        <v>65</v>
      </c>
      <c r="D1543" s="294" t="s">
        <v>80</v>
      </c>
      <c r="E1543" s="223" t="s">
        <v>779</v>
      </c>
      <c r="F1543" s="294" t="s">
        <v>29</v>
      </c>
      <c r="G1543" s="294" t="s">
        <v>10</v>
      </c>
      <c r="H1543" s="120">
        <v>300</v>
      </c>
      <c r="I1543" s="120">
        <v>300</v>
      </c>
      <c r="K1543" s="120">
        <v>300</v>
      </c>
    </row>
    <row r="1544" spans="1:11" ht="17.25" customHeight="1">
      <c r="A1544" s="89" t="s">
        <v>400</v>
      </c>
      <c r="B1544" s="42" t="s">
        <v>405</v>
      </c>
      <c r="C1544" s="178" t="s">
        <v>84</v>
      </c>
      <c r="D1544" s="294"/>
      <c r="E1544" s="178"/>
      <c r="F1544" s="178"/>
      <c r="G1544" s="178"/>
      <c r="H1544" s="226">
        <f>H1546+H1551</f>
        <v>542.9</v>
      </c>
      <c r="I1544" s="226">
        <f>I1546+I1551</f>
        <v>542.9</v>
      </c>
      <c r="K1544" s="226">
        <f>K1546+K1551</f>
        <v>542.9</v>
      </c>
    </row>
    <row r="1545" spans="1:11">
      <c r="A1545" s="89" t="s">
        <v>85</v>
      </c>
      <c r="B1545" s="42" t="s">
        <v>405</v>
      </c>
      <c r="C1545" s="178" t="s">
        <v>84</v>
      </c>
      <c r="D1545" s="178" t="s">
        <v>86</v>
      </c>
      <c r="E1545" s="34"/>
      <c r="F1545" s="178"/>
      <c r="G1545" s="178"/>
      <c r="H1545" s="226">
        <f t="shared" ref="H1545:K1549" si="214">H1546</f>
        <v>542.9</v>
      </c>
      <c r="I1545" s="226">
        <f t="shared" si="214"/>
        <v>542.9</v>
      </c>
      <c r="K1545" s="226">
        <f t="shared" si="214"/>
        <v>542.9</v>
      </c>
    </row>
    <row r="1546" spans="1:11" ht="24" customHeight="1">
      <c r="A1546" s="36" t="s">
        <v>16</v>
      </c>
      <c r="B1546" s="111" t="s">
        <v>405</v>
      </c>
      <c r="C1546" s="178" t="s">
        <v>84</v>
      </c>
      <c r="D1546" s="178" t="s">
        <v>86</v>
      </c>
      <c r="E1546" s="34" t="s">
        <v>651</v>
      </c>
      <c r="F1546" s="178"/>
      <c r="G1546" s="178"/>
      <c r="H1546" s="120">
        <f t="shared" si="214"/>
        <v>542.9</v>
      </c>
      <c r="I1546" s="120">
        <f t="shared" si="214"/>
        <v>542.9</v>
      </c>
      <c r="K1546" s="120">
        <f t="shared" si="214"/>
        <v>542.9</v>
      </c>
    </row>
    <row r="1547" spans="1:11" ht="39.75" customHeight="1">
      <c r="A1547" s="91" t="s">
        <v>636</v>
      </c>
      <c r="B1547" s="132" t="s">
        <v>405</v>
      </c>
      <c r="C1547" s="294" t="s">
        <v>84</v>
      </c>
      <c r="D1547" s="294" t="s">
        <v>86</v>
      </c>
      <c r="E1547" s="35" t="s">
        <v>780</v>
      </c>
      <c r="F1547" s="294"/>
      <c r="G1547" s="294"/>
      <c r="H1547" s="120">
        <f t="shared" si="214"/>
        <v>542.9</v>
      </c>
      <c r="I1547" s="120">
        <f t="shared" si="214"/>
        <v>542.9</v>
      </c>
      <c r="K1547" s="120">
        <f t="shared" si="214"/>
        <v>542.9</v>
      </c>
    </row>
    <row r="1548" spans="1:11" ht="21" customHeight="1">
      <c r="A1548" s="20" t="s">
        <v>35</v>
      </c>
      <c r="B1548" s="75" t="s">
        <v>405</v>
      </c>
      <c r="C1548" s="294" t="s">
        <v>84</v>
      </c>
      <c r="D1548" s="294" t="s">
        <v>86</v>
      </c>
      <c r="E1548" s="35" t="s">
        <v>780</v>
      </c>
      <c r="F1548" s="294" t="s">
        <v>27</v>
      </c>
      <c r="G1548" s="294"/>
      <c r="H1548" s="120">
        <f t="shared" si="214"/>
        <v>542.9</v>
      </c>
      <c r="I1548" s="120">
        <f t="shared" si="214"/>
        <v>542.9</v>
      </c>
      <c r="K1548" s="120">
        <f t="shared" si="214"/>
        <v>542.9</v>
      </c>
    </row>
    <row r="1549" spans="1:11" ht="25.5" customHeight="1">
      <c r="A1549" s="20" t="s">
        <v>90</v>
      </c>
      <c r="B1549" s="75" t="s">
        <v>405</v>
      </c>
      <c r="C1549" s="294" t="s">
        <v>84</v>
      </c>
      <c r="D1549" s="294" t="s">
        <v>86</v>
      </c>
      <c r="E1549" s="35" t="s">
        <v>780</v>
      </c>
      <c r="F1549" s="294" t="s">
        <v>29</v>
      </c>
      <c r="G1549" s="294"/>
      <c r="H1549" s="120">
        <f t="shared" si="214"/>
        <v>542.9</v>
      </c>
      <c r="I1549" s="120">
        <f t="shared" si="214"/>
        <v>542.9</v>
      </c>
      <c r="K1549" s="120">
        <f t="shared" si="214"/>
        <v>542.9</v>
      </c>
    </row>
    <row r="1550" spans="1:11">
      <c r="A1550" s="225" t="s">
        <v>9</v>
      </c>
      <c r="B1550" s="227" t="s">
        <v>405</v>
      </c>
      <c r="C1550" s="294" t="s">
        <v>84</v>
      </c>
      <c r="D1550" s="294" t="s">
        <v>86</v>
      </c>
      <c r="E1550" s="35" t="s">
        <v>780</v>
      </c>
      <c r="F1550" s="294" t="s">
        <v>29</v>
      </c>
      <c r="G1550" s="294" t="s">
        <v>10</v>
      </c>
      <c r="H1550" s="120">
        <v>542.9</v>
      </c>
      <c r="I1550" s="120">
        <v>542.9</v>
      </c>
      <c r="K1550" s="120">
        <v>542.9</v>
      </c>
    </row>
    <row r="1551" spans="1:11" ht="12.75" hidden="1" customHeight="1">
      <c r="A1551" s="89" t="s">
        <v>176</v>
      </c>
      <c r="B1551" s="227" t="s">
        <v>405</v>
      </c>
      <c r="C1551" s="178" t="s">
        <v>84</v>
      </c>
      <c r="D1551" s="178" t="s">
        <v>177</v>
      </c>
      <c r="E1551" s="178"/>
      <c r="F1551" s="178"/>
      <c r="G1551" s="178"/>
      <c r="H1551" s="295">
        <f>H1552</f>
        <v>0</v>
      </c>
      <c r="I1551" s="118"/>
      <c r="K1551" s="118"/>
    </row>
    <row r="1552" spans="1:11" ht="60.75" hidden="1" customHeight="1">
      <c r="A1552" s="231" t="s">
        <v>640</v>
      </c>
      <c r="B1552" s="111" t="s">
        <v>405</v>
      </c>
      <c r="C1552" s="178" t="s">
        <v>84</v>
      </c>
      <c r="D1552" s="178" t="s">
        <v>177</v>
      </c>
      <c r="E1552" s="34" t="s">
        <v>776</v>
      </c>
      <c r="F1552" s="178"/>
      <c r="G1552" s="178"/>
      <c r="H1552" s="228">
        <f>H1554</f>
        <v>0</v>
      </c>
      <c r="I1552" s="118"/>
      <c r="K1552" s="118"/>
    </row>
    <row r="1553" spans="1:11" ht="13.5" hidden="1" customHeight="1">
      <c r="A1553" s="231" t="s">
        <v>214</v>
      </c>
      <c r="B1553" s="111" t="s">
        <v>405</v>
      </c>
      <c r="C1553" s="178" t="s">
        <v>84</v>
      </c>
      <c r="D1553" s="178" t="s">
        <v>177</v>
      </c>
      <c r="E1553" s="34" t="s">
        <v>775</v>
      </c>
      <c r="F1553" s="178"/>
      <c r="G1553" s="178"/>
      <c r="H1553" s="226">
        <f>H1554</f>
        <v>0</v>
      </c>
      <c r="I1553" s="118"/>
      <c r="K1553" s="118"/>
    </row>
    <row r="1554" spans="1:11" ht="24" hidden="1" customHeight="1">
      <c r="A1554" s="20" t="s">
        <v>82</v>
      </c>
      <c r="B1554" s="110" t="s">
        <v>405</v>
      </c>
      <c r="C1554" s="294" t="s">
        <v>84</v>
      </c>
      <c r="D1554" s="294" t="s">
        <v>177</v>
      </c>
      <c r="E1554" s="35" t="s">
        <v>775</v>
      </c>
      <c r="F1554" s="294" t="s">
        <v>27</v>
      </c>
      <c r="G1554" s="294"/>
      <c r="H1554" s="229">
        <f>H1555</f>
        <v>0</v>
      </c>
      <c r="I1554" s="118"/>
      <c r="K1554" s="118"/>
    </row>
    <row r="1555" spans="1:11" ht="24" hidden="1" customHeight="1">
      <c r="A1555" s="20" t="s">
        <v>74</v>
      </c>
      <c r="B1555" s="110" t="s">
        <v>405</v>
      </c>
      <c r="C1555" s="294" t="s">
        <v>84</v>
      </c>
      <c r="D1555" s="294" t="s">
        <v>177</v>
      </c>
      <c r="E1555" s="35" t="s">
        <v>775</v>
      </c>
      <c r="F1555" s="294" t="s">
        <v>29</v>
      </c>
      <c r="G1555" s="294"/>
      <c r="H1555" s="229">
        <f>H1556</f>
        <v>0</v>
      </c>
      <c r="I1555" s="118"/>
      <c r="K1555" s="118"/>
    </row>
    <row r="1556" spans="1:11" ht="12.75" hidden="1" customHeight="1">
      <c r="A1556" s="224" t="s">
        <v>9</v>
      </c>
      <c r="B1556" s="110" t="s">
        <v>405</v>
      </c>
      <c r="C1556" s="294" t="s">
        <v>84</v>
      </c>
      <c r="D1556" s="294" t="s">
        <v>177</v>
      </c>
      <c r="E1556" s="35" t="s">
        <v>775</v>
      </c>
      <c r="F1556" s="294" t="s">
        <v>29</v>
      </c>
      <c r="G1556" s="294" t="s">
        <v>10</v>
      </c>
      <c r="H1556" s="118"/>
      <c r="I1556" s="118"/>
      <c r="K1556" s="118"/>
    </row>
    <row r="1557" spans="1:11" ht="12.75" hidden="1" customHeight="1">
      <c r="A1557" s="52" t="s">
        <v>401</v>
      </c>
      <c r="B1557" s="52" t="s">
        <v>405</v>
      </c>
      <c r="C1557" s="24" t="s">
        <v>138</v>
      </c>
      <c r="D1557" s="250" t="s">
        <v>138</v>
      </c>
      <c r="E1557" s="25"/>
      <c r="F1557" s="25"/>
      <c r="G1557" s="25"/>
      <c r="H1557" s="53">
        <f t="shared" ref="H1557:K1558" si="215">H1558</f>
        <v>0</v>
      </c>
      <c r="I1557" s="53">
        <f t="shared" si="215"/>
        <v>0</v>
      </c>
      <c r="K1557" s="53">
        <f t="shared" si="215"/>
        <v>0</v>
      </c>
    </row>
    <row r="1558" spans="1:11" ht="12.75" hidden="1" customHeight="1">
      <c r="A1558" s="36" t="s">
        <v>145</v>
      </c>
      <c r="B1558" s="111" t="s">
        <v>405</v>
      </c>
      <c r="C1558" s="178" t="s">
        <v>138</v>
      </c>
      <c r="D1558" s="178" t="s">
        <v>146</v>
      </c>
      <c r="E1558" s="178"/>
      <c r="F1558" s="294"/>
      <c r="G1558" s="294"/>
      <c r="H1558" s="226">
        <f t="shared" si="215"/>
        <v>0</v>
      </c>
      <c r="I1558" s="226">
        <f t="shared" si="215"/>
        <v>0</v>
      </c>
      <c r="K1558" s="226">
        <f t="shared" si="215"/>
        <v>0</v>
      </c>
    </row>
    <row r="1559" spans="1:11" ht="27" hidden="1" customHeight="1">
      <c r="A1559" s="98" t="s">
        <v>16</v>
      </c>
      <c r="B1559" s="130" t="s">
        <v>405</v>
      </c>
      <c r="C1559" s="178" t="s">
        <v>138</v>
      </c>
      <c r="D1559" s="178" t="s">
        <v>146</v>
      </c>
      <c r="E1559" s="42" t="s">
        <v>651</v>
      </c>
      <c r="F1559" s="11"/>
      <c r="G1559" s="11"/>
      <c r="H1559" s="120">
        <f>H1575+H1564</f>
        <v>0</v>
      </c>
      <c r="I1559" s="120">
        <f>I1575+I1564</f>
        <v>0</v>
      </c>
      <c r="K1559" s="120">
        <f>K1575+K1564</f>
        <v>0</v>
      </c>
    </row>
    <row r="1560" spans="1:11" ht="51" hidden="1" customHeight="1">
      <c r="A1560" s="68" t="s">
        <v>385</v>
      </c>
      <c r="B1560" s="74" t="s">
        <v>405</v>
      </c>
      <c r="C1560" s="294" t="s">
        <v>138</v>
      </c>
      <c r="D1560" s="294" t="s">
        <v>146</v>
      </c>
      <c r="E1560" s="45" t="s">
        <v>386</v>
      </c>
      <c r="F1560" s="294"/>
      <c r="G1560" s="294"/>
      <c r="H1560" s="118"/>
      <c r="I1560" s="118"/>
      <c r="K1560" s="118"/>
    </row>
    <row r="1561" spans="1:11" ht="38.25" hidden="1" customHeight="1">
      <c r="A1561" s="20" t="s">
        <v>148</v>
      </c>
      <c r="B1561" s="75" t="s">
        <v>405</v>
      </c>
      <c r="C1561" s="294" t="s">
        <v>138</v>
      </c>
      <c r="D1561" s="294" t="s">
        <v>146</v>
      </c>
      <c r="E1561" s="45" t="s">
        <v>386</v>
      </c>
      <c r="F1561" s="294" t="s">
        <v>93</v>
      </c>
      <c r="G1561" s="294"/>
      <c r="H1561" s="118"/>
      <c r="I1561" s="118"/>
      <c r="K1561" s="118"/>
    </row>
    <row r="1562" spans="1:11" ht="12.75" hidden="1" customHeight="1">
      <c r="A1562" s="20" t="s">
        <v>149</v>
      </c>
      <c r="B1562" s="75" t="s">
        <v>405</v>
      </c>
      <c r="C1562" s="294" t="s">
        <v>138</v>
      </c>
      <c r="D1562" s="294" t="s">
        <v>146</v>
      </c>
      <c r="E1562" s="45" t="s">
        <v>386</v>
      </c>
      <c r="F1562" s="294" t="s">
        <v>150</v>
      </c>
      <c r="G1562" s="294"/>
      <c r="H1562" s="118"/>
      <c r="I1562" s="118"/>
      <c r="K1562" s="118"/>
    </row>
    <row r="1563" spans="1:11" ht="12.75" hidden="1" customHeight="1">
      <c r="A1563" s="47" t="s">
        <v>11</v>
      </c>
      <c r="B1563" s="83" t="s">
        <v>405</v>
      </c>
      <c r="C1563" s="294" t="s">
        <v>138</v>
      </c>
      <c r="D1563" s="294" t="s">
        <v>146</v>
      </c>
      <c r="E1563" s="45" t="s">
        <v>386</v>
      </c>
      <c r="F1563" s="294" t="s">
        <v>150</v>
      </c>
      <c r="G1563" s="294" t="s">
        <v>12</v>
      </c>
      <c r="H1563" s="118"/>
      <c r="I1563" s="118"/>
      <c r="K1563" s="118"/>
    </row>
    <row r="1564" spans="1:11" ht="63.75" hidden="1" customHeight="1">
      <c r="A1564" s="193" t="s">
        <v>844</v>
      </c>
      <c r="B1564" s="74" t="s">
        <v>405</v>
      </c>
      <c r="C1564" s="294" t="s">
        <v>138</v>
      </c>
      <c r="D1564" s="294" t="s">
        <v>146</v>
      </c>
      <c r="E1564" s="45" t="s">
        <v>843</v>
      </c>
      <c r="F1564" s="294"/>
      <c r="G1564" s="294"/>
      <c r="H1564" s="120">
        <f t="shared" ref="H1564:K1565" si="216">H1565</f>
        <v>0</v>
      </c>
      <c r="I1564" s="120">
        <f t="shared" si="216"/>
        <v>0</v>
      </c>
      <c r="K1564" s="120">
        <f t="shared" si="216"/>
        <v>0</v>
      </c>
    </row>
    <row r="1565" spans="1:11" ht="38.25" hidden="1" customHeight="1">
      <c r="A1565" s="20" t="s">
        <v>148</v>
      </c>
      <c r="B1565" s="75" t="s">
        <v>405</v>
      </c>
      <c r="C1565" s="294" t="s">
        <v>138</v>
      </c>
      <c r="D1565" s="294" t="s">
        <v>146</v>
      </c>
      <c r="E1565" s="45" t="s">
        <v>843</v>
      </c>
      <c r="F1565" s="294" t="s">
        <v>93</v>
      </c>
      <c r="G1565" s="294"/>
      <c r="H1565" s="120">
        <f t="shared" si="216"/>
        <v>0</v>
      </c>
      <c r="I1565" s="120">
        <f t="shared" si="216"/>
        <v>0</v>
      </c>
      <c r="K1565" s="120">
        <f t="shared" si="216"/>
        <v>0</v>
      </c>
    </row>
    <row r="1566" spans="1:11" ht="12.75" hidden="1" customHeight="1">
      <c r="A1566" s="20" t="s">
        <v>149</v>
      </c>
      <c r="B1566" s="75" t="s">
        <v>405</v>
      </c>
      <c r="C1566" s="294" t="s">
        <v>138</v>
      </c>
      <c r="D1566" s="294" t="s">
        <v>146</v>
      </c>
      <c r="E1566" s="45" t="s">
        <v>843</v>
      </c>
      <c r="F1566" s="294" t="s">
        <v>150</v>
      </c>
      <c r="G1566" s="294"/>
      <c r="H1566" s="120">
        <f>H1568</f>
        <v>0</v>
      </c>
      <c r="I1566" s="120">
        <f>I1568</f>
        <v>0</v>
      </c>
      <c r="K1566" s="120">
        <f>K1568</f>
        <v>0</v>
      </c>
    </row>
    <row r="1567" spans="1:11" ht="51" hidden="1" customHeight="1">
      <c r="A1567" s="26" t="s">
        <v>512</v>
      </c>
      <c r="B1567" s="83" t="s">
        <v>405</v>
      </c>
      <c r="C1567" s="294" t="s">
        <v>138</v>
      </c>
      <c r="D1567" s="294" t="s">
        <v>146</v>
      </c>
      <c r="E1567" s="45" t="s">
        <v>843</v>
      </c>
      <c r="F1567" s="294" t="s">
        <v>514</v>
      </c>
      <c r="G1567" s="294"/>
      <c r="H1567" s="120">
        <f>H1568</f>
        <v>0</v>
      </c>
      <c r="I1567" s="120">
        <f>I1568</f>
        <v>0</v>
      </c>
      <c r="K1567" s="120">
        <f>K1568</f>
        <v>0</v>
      </c>
    </row>
    <row r="1568" spans="1:11" ht="12.75" hidden="1" customHeight="1">
      <c r="A1568" s="47" t="s">
        <v>628</v>
      </c>
      <c r="B1568" s="83" t="s">
        <v>405</v>
      </c>
      <c r="C1568" s="294" t="s">
        <v>138</v>
      </c>
      <c r="D1568" s="294" t="s">
        <v>146</v>
      </c>
      <c r="E1568" s="45" t="s">
        <v>843</v>
      </c>
      <c r="F1568" s="294" t="s">
        <v>514</v>
      </c>
      <c r="G1568" s="294" t="s">
        <v>197</v>
      </c>
      <c r="H1568" s="118"/>
      <c r="I1568" s="118"/>
      <c r="K1568" s="118"/>
    </row>
    <row r="1569" spans="1:11" ht="89.25" hidden="1" customHeight="1">
      <c r="A1569" s="193" t="s">
        <v>524</v>
      </c>
      <c r="B1569" s="74" t="s">
        <v>405</v>
      </c>
      <c r="C1569" s="294" t="s">
        <v>138</v>
      </c>
      <c r="D1569" s="294" t="s">
        <v>146</v>
      </c>
      <c r="E1569" s="45" t="s">
        <v>629</v>
      </c>
      <c r="F1569" s="294"/>
      <c r="G1569" s="294"/>
      <c r="H1569" s="118"/>
      <c r="I1569" s="118"/>
      <c r="K1569" s="118"/>
    </row>
    <row r="1570" spans="1:11" ht="38.25" hidden="1" customHeight="1">
      <c r="A1570" s="20" t="s">
        <v>148</v>
      </c>
      <c r="B1570" s="75" t="s">
        <v>405</v>
      </c>
      <c r="C1570" s="294" t="s">
        <v>138</v>
      </c>
      <c r="D1570" s="294" t="s">
        <v>146</v>
      </c>
      <c r="E1570" s="45" t="s">
        <v>629</v>
      </c>
      <c r="F1570" s="294" t="s">
        <v>93</v>
      </c>
      <c r="G1570" s="294"/>
      <c r="H1570" s="118"/>
      <c r="I1570" s="118"/>
      <c r="K1570" s="118"/>
    </row>
    <row r="1571" spans="1:11" ht="12.75" hidden="1" customHeight="1">
      <c r="A1571" s="20" t="s">
        <v>149</v>
      </c>
      <c r="B1571" s="75" t="s">
        <v>405</v>
      </c>
      <c r="C1571" s="294" t="s">
        <v>138</v>
      </c>
      <c r="D1571" s="294" t="s">
        <v>146</v>
      </c>
      <c r="E1571" s="45" t="s">
        <v>629</v>
      </c>
      <c r="F1571" s="294" t="s">
        <v>150</v>
      </c>
      <c r="G1571" s="294"/>
      <c r="H1571" s="118"/>
      <c r="I1571" s="118"/>
      <c r="K1571" s="118"/>
    </row>
    <row r="1572" spans="1:11" ht="38.25" hidden="1" customHeight="1">
      <c r="A1572" s="20" t="s">
        <v>148</v>
      </c>
      <c r="B1572" s="75" t="s">
        <v>405</v>
      </c>
      <c r="C1572" s="294" t="s">
        <v>138</v>
      </c>
      <c r="D1572" s="294" t="s">
        <v>146</v>
      </c>
      <c r="E1572" s="45" t="s">
        <v>629</v>
      </c>
      <c r="F1572" s="294" t="s">
        <v>514</v>
      </c>
      <c r="G1572" s="294"/>
      <c r="H1572" s="118"/>
      <c r="I1572" s="118"/>
      <c r="K1572" s="118"/>
    </row>
    <row r="1573" spans="1:11" ht="12.75" hidden="1" customHeight="1">
      <c r="A1573" s="47" t="s">
        <v>11</v>
      </c>
      <c r="B1573" s="83" t="s">
        <v>405</v>
      </c>
      <c r="C1573" s="294" t="s">
        <v>138</v>
      </c>
      <c r="D1573" s="294" t="s">
        <v>146</v>
      </c>
      <c r="E1573" s="45" t="s">
        <v>629</v>
      </c>
      <c r="F1573" s="294" t="s">
        <v>514</v>
      </c>
      <c r="G1573" s="294" t="s">
        <v>12</v>
      </c>
      <c r="H1573" s="118"/>
      <c r="I1573" s="118"/>
      <c r="K1573" s="118"/>
    </row>
    <row r="1574" spans="1:11" ht="12.75" hidden="1" customHeight="1">
      <c r="A1574" s="47" t="s">
        <v>628</v>
      </c>
      <c r="B1574" s="83" t="s">
        <v>405</v>
      </c>
      <c r="C1574" s="294" t="s">
        <v>138</v>
      </c>
      <c r="D1574" s="294" t="s">
        <v>146</v>
      </c>
      <c r="E1574" s="45" t="s">
        <v>629</v>
      </c>
      <c r="F1574" s="294" t="s">
        <v>514</v>
      </c>
      <c r="G1574" s="294" t="s">
        <v>197</v>
      </c>
      <c r="H1574" s="118"/>
      <c r="I1574" s="118"/>
      <c r="K1574" s="118"/>
    </row>
    <row r="1575" spans="1:11" ht="51" hidden="1" customHeight="1">
      <c r="A1575" s="68" t="s">
        <v>845</v>
      </c>
      <c r="B1575" s="83" t="s">
        <v>405</v>
      </c>
      <c r="C1575" s="294" t="s">
        <v>138</v>
      </c>
      <c r="D1575" s="294" t="s">
        <v>146</v>
      </c>
      <c r="E1575" s="45" t="s">
        <v>781</v>
      </c>
      <c r="F1575" s="294"/>
      <c r="G1575" s="294"/>
      <c r="H1575" s="120">
        <f t="shared" ref="H1575:K1578" si="217">H1576</f>
        <v>0</v>
      </c>
      <c r="I1575" s="120">
        <f t="shared" si="217"/>
        <v>0</v>
      </c>
      <c r="K1575" s="120">
        <f t="shared" si="217"/>
        <v>0</v>
      </c>
    </row>
    <row r="1576" spans="1:11" ht="38.25" hidden="1" customHeight="1">
      <c r="A1576" s="20" t="s">
        <v>148</v>
      </c>
      <c r="B1576" s="83" t="s">
        <v>405</v>
      </c>
      <c r="C1576" s="294" t="s">
        <v>138</v>
      </c>
      <c r="D1576" s="294" t="s">
        <v>146</v>
      </c>
      <c r="E1576" s="45" t="s">
        <v>781</v>
      </c>
      <c r="F1576" s="294" t="s">
        <v>93</v>
      </c>
      <c r="G1576" s="294"/>
      <c r="H1576" s="120">
        <f t="shared" si="217"/>
        <v>0</v>
      </c>
      <c r="I1576" s="120">
        <f t="shared" si="217"/>
        <v>0</v>
      </c>
      <c r="K1576" s="120">
        <f t="shared" si="217"/>
        <v>0</v>
      </c>
    </row>
    <row r="1577" spans="1:11" ht="12.75" hidden="1" customHeight="1">
      <c r="A1577" s="20" t="s">
        <v>149</v>
      </c>
      <c r="B1577" s="83" t="s">
        <v>405</v>
      </c>
      <c r="C1577" s="294" t="s">
        <v>138</v>
      </c>
      <c r="D1577" s="294" t="s">
        <v>146</v>
      </c>
      <c r="E1577" s="45" t="s">
        <v>781</v>
      </c>
      <c r="F1577" s="294" t="s">
        <v>150</v>
      </c>
      <c r="G1577" s="294"/>
      <c r="H1577" s="120">
        <f t="shared" si="217"/>
        <v>0</v>
      </c>
      <c r="I1577" s="120">
        <f t="shared" si="217"/>
        <v>0</v>
      </c>
      <c r="K1577" s="120">
        <f t="shared" si="217"/>
        <v>0</v>
      </c>
    </row>
    <row r="1578" spans="1:11" ht="63.75" hidden="1" customHeight="1">
      <c r="A1578" s="26" t="s">
        <v>512</v>
      </c>
      <c r="B1578" s="83" t="s">
        <v>405</v>
      </c>
      <c r="C1578" s="294" t="s">
        <v>138</v>
      </c>
      <c r="D1578" s="294" t="s">
        <v>146</v>
      </c>
      <c r="E1578" s="45" t="s">
        <v>781</v>
      </c>
      <c r="F1578" s="294" t="s">
        <v>514</v>
      </c>
      <c r="G1578" s="294"/>
      <c r="H1578" s="120">
        <f t="shared" si="217"/>
        <v>0</v>
      </c>
      <c r="I1578" s="120">
        <f t="shared" si="217"/>
        <v>0</v>
      </c>
      <c r="K1578" s="120">
        <f t="shared" si="217"/>
        <v>0</v>
      </c>
    </row>
    <row r="1579" spans="1:11" ht="12.75" hidden="1" customHeight="1">
      <c r="A1579" s="47" t="s">
        <v>11</v>
      </c>
      <c r="B1579" s="83" t="s">
        <v>405</v>
      </c>
      <c r="C1579" s="294" t="s">
        <v>138</v>
      </c>
      <c r="D1579" s="294" t="s">
        <v>146</v>
      </c>
      <c r="E1579" s="45" t="s">
        <v>781</v>
      </c>
      <c r="F1579" s="294" t="s">
        <v>514</v>
      </c>
      <c r="G1579" s="294" t="s">
        <v>12</v>
      </c>
      <c r="H1579" s="118"/>
      <c r="I1579" s="118"/>
      <c r="K1579" s="118"/>
    </row>
    <row r="1580" spans="1:11" ht="24" customHeight="1">
      <c r="A1580" s="263" t="s">
        <v>875</v>
      </c>
      <c r="B1580" s="52" t="s">
        <v>430</v>
      </c>
      <c r="C1580" s="52"/>
      <c r="D1580" s="25"/>
      <c r="E1580" s="25"/>
      <c r="F1580" s="25"/>
      <c r="G1580" s="25"/>
      <c r="H1580" s="53">
        <f>H1581+H1582+H1583</f>
        <v>1238.9000000000001</v>
      </c>
      <c r="I1580" s="53">
        <f>I1581+I1582+I1583</f>
        <v>1218.9000000000001</v>
      </c>
      <c r="J1580">
        <v>657.7</v>
      </c>
      <c r="K1580" s="53">
        <f>K1581+K1582+K1583</f>
        <v>1218.9000000000001</v>
      </c>
    </row>
    <row r="1581" spans="1:11">
      <c r="A1581" s="87" t="s">
        <v>9</v>
      </c>
      <c r="B1581" s="52" t="s">
        <v>430</v>
      </c>
      <c r="C1581" s="52"/>
      <c r="D1581" s="25"/>
      <c r="E1581" s="25"/>
      <c r="F1581" s="25"/>
      <c r="G1581" s="25" t="s">
        <v>10</v>
      </c>
      <c r="H1581" s="53">
        <f>H1590+H1593</f>
        <v>1238.9000000000001</v>
      </c>
      <c r="I1581" s="53">
        <f>I1590+I1593</f>
        <v>1218.9000000000001</v>
      </c>
      <c r="K1581" s="53">
        <f>K1590+K1593</f>
        <v>1218.9000000000001</v>
      </c>
    </row>
    <row r="1582" spans="1:11" ht="12.75" customHeight="1">
      <c r="A1582" s="87" t="s">
        <v>11</v>
      </c>
      <c r="B1582" s="52" t="s">
        <v>876</v>
      </c>
      <c r="C1582" s="52"/>
      <c r="D1582" s="25"/>
      <c r="E1582" s="25"/>
      <c r="F1582" s="25"/>
      <c r="G1582" s="25" t="s">
        <v>12</v>
      </c>
      <c r="H1582" s="53">
        <f>H1626</f>
        <v>0</v>
      </c>
      <c r="I1582" s="317"/>
      <c r="K1582" s="317"/>
    </row>
    <row r="1583" spans="1:11" ht="12.75" customHeight="1">
      <c r="A1583" s="87" t="s">
        <v>628</v>
      </c>
      <c r="B1583" s="52" t="s">
        <v>877</v>
      </c>
      <c r="C1583" s="52"/>
      <c r="D1583" s="25"/>
      <c r="E1583" s="25"/>
      <c r="F1583" s="25"/>
      <c r="G1583" s="25" t="s">
        <v>197</v>
      </c>
      <c r="H1583" s="53">
        <f>H1615</f>
        <v>0</v>
      </c>
      <c r="I1583" s="317"/>
      <c r="K1583" s="317"/>
    </row>
    <row r="1584" spans="1:11" ht="20.25" customHeight="1">
      <c r="A1584" s="87" t="s">
        <v>411</v>
      </c>
      <c r="B1584" s="52" t="s">
        <v>430</v>
      </c>
      <c r="C1584" s="52" t="s">
        <v>13</v>
      </c>
      <c r="D1584" s="209"/>
      <c r="E1584" s="25"/>
      <c r="F1584" s="25"/>
      <c r="G1584" s="25"/>
      <c r="H1584" s="53">
        <f t="shared" ref="H1584:K1586" si="218">H1585</f>
        <v>1238.9000000000001</v>
      </c>
      <c r="I1584" s="53">
        <f t="shared" si="218"/>
        <v>1218.9000000000001</v>
      </c>
      <c r="K1584" s="53">
        <f t="shared" si="218"/>
        <v>1218.9000000000001</v>
      </c>
    </row>
    <row r="1585" spans="1:11" ht="52.5" customHeight="1">
      <c r="A1585" s="36" t="s">
        <v>40</v>
      </c>
      <c r="B1585" s="52" t="s">
        <v>430</v>
      </c>
      <c r="C1585" s="178" t="s">
        <v>13</v>
      </c>
      <c r="D1585" s="178" t="s">
        <v>41</v>
      </c>
      <c r="E1585" s="178"/>
      <c r="F1585" s="178"/>
      <c r="G1585" s="178"/>
      <c r="H1585" s="226">
        <f t="shared" si="218"/>
        <v>1238.9000000000001</v>
      </c>
      <c r="I1585" s="226">
        <f t="shared" si="218"/>
        <v>1218.9000000000001</v>
      </c>
      <c r="K1585" s="226">
        <f t="shared" si="218"/>
        <v>1218.9000000000001</v>
      </c>
    </row>
    <row r="1586" spans="1:11" ht="28.5" customHeight="1">
      <c r="A1586" s="36" t="s">
        <v>16</v>
      </c>
      <c r="B1586" s="52" t="s">
        <v>430</v>
      </c>
      <c r="C1586" s="178" t="s">
        <v>13</v>
      </c>
      <c r="D1586" s="178" t="s">
        <v>41</v>
      </c>
      <c r="E1586" s="178" t="s">
        <v>651</v>
      </c>
      <c r="F1586" s="178"/>
      <c r="G1586" s="178"/>
      <c r="H1586" s="295">
        <f t="shared" si="218"/>
        <v>1238.9000000000001</v>
      </c>
      <c r="I1586" s="295">
        <f t="shared" si="218"/>
        <v>1218.9000000000001</v>
      </c>
      <c r="K1586" s="295">
        <f t="shared" si="218"/>
        <v>1218.9000000000001</v>
      </c>
    </row>
    <row r="1587" spans="1:11" ht="13.5">
      <c r="A1587" s="36" t="s">
        <v>207</v>
      </c>
      <c r="B1587" s="52" t="s">
        <v>430</v>
      </c>
      <c r="C1587" s="178" t="s">
        <v>13</v>
      </c>
      <c r="D1587" s="178" t="s">
        <v>41</v>
      </c>
      <c r="E1587" s="178" t="s">
        <v>653</v>
      </c>
      <c r="F1587" s="18"/>
      <c r="G1587" s="18"/>
      <c r="H1587" s="295">
        <f>H1588+H1591</f>
        <v>1238.9000000000001</v>
      </c>
      <c r="I1587" s="295">
        <f>I1588+I1591</f>
        <v>1218.9000000000001</v>
      </c>
      <c r="K1587" s="295">
        <f>K1588+K1591</f>
        <v>1218.9000000000001</v>
      </c>
    </row>
    <row r="1588" spans="1:11" ht="81" customHeight="1">
      <c r="A1588" s="224" t="s">
        <v>18</v>
      </c>
      <c r="B1588" s="52" t="s">
        <v>430</v>
      </c>
      <c r="C1588" s="294" t="s">
        <v>13</v>
      </c>
      <c r="D1588" s="294" t="s">
        <v>41</v>
      </c>
      <c r="E1588" s="294" t="s">
        <v>653</v>
      </c>
      <c r="F1588" s="294" t="s">
        <v>19</v>
      </c>
      <c r="G1588" s="294"/>
      <c r="H1588" s="295">
        <f>H1589</f>
        <v>1205.9000000000001</v>
      </c>
      <c r="I1588" s="295">
        <f>I1589</f>
        <v>1205.9000000000001</v>
      </c>
      <c r="K1588" s="295">
        <f>K1589</f>
        <v>1205.9000000000001</v>
      </c>
    </row>
    <row r="1589" spans="1:11" ht="38.25">
      <c r="A1589" s="224" t="s">
        <v>20</v>
      </c>
      <c r="B1589" s="52" t="s">
        <v>430</v>
      </c>
      <c r="C1589" s="294" t="s">
        <v>13</v>
      </c>
      <c r="D1589" s="294" t="s">
        <v>41</v>
      </c>
      <c r="E1589" s="294" t="s">
        <v>653</v>
      </c>
      <c r="F1589" s="294" t="s">
        <v>21</v>
      </c>
      <c r="G1589" s="294"/>
      <c r="H1589" s="295">
        <f>H1590</f>
        <v>1205.9000000000001</v>
      </c>
      <c r="I1589" s="295">
        <f>I1590</f>
        <v>1205.9000000000001</v>
      </c>
      <c r="K1589" s="295">
        <f>K1590</f>
        <v>1205.9000000000001</v>
      </c>
    </row>
    <row r="1590" spans="1:11">
      <c r="A1590" s="224" t="s">
        <v>9</v>
      </c>
      <c r="B1590" s="52" t="s">
        <v>430</v>
      </c>
      <c r="C1590" s="294" t="s">
        <v>13</v>
      </c>
      <c r="D1590" s="294" t="s">
        <v>41</v>
      </c>
      <c r="E1590" s="294" t="s">
        <v>653</v>
      </c>
      <c r="F1590" s="294" t="s">
        <v>21</v>
      </c>
      <c r="G1590" s="294" t="s">
        <v>10</v>
      </c>
      <c r="H1590" s="229">
        <v>1205.9000000000001</v>
      </c>
      <c r="I1590" s="229">
        <v>1205.9000000000001</v>
      </c>
      <c r="K1590" s="229">
        <v>1205.9000000000001</v>
      </c>
    </row>
    <row r="1591" spans="1:11" ht="27" customHeight="1">
      <c r="A1591" s="20" t="s">
        <v>35</v>
      </c>
      <c r="B1591" s="75" t="s">
        <v>430</v>
      </c>
      <c r="C1591" s="294" t="s">
        <v>13</v>
      </c>
      <c r="D1591" s="294" t="s">
        <v>41</v>
      </c>
      <c r="E1591" s="294" t="s">
        <v>653</v>
      </c>
      <c r="F1591" s="294" t="s">
        <v>27</v>
      </c>
      <c r="G1591" s="294"/>
      <c r="H1591" s="120">
        <f t="shared" ref="H1591:K1592" si="219">H1592</f>
        <v>33</v>
      </c>
      <c r="I1591" s="120">
        <f t="shared" si="219"/>
        <v>13</v>
      </c>
      <c r="K1591" s="120">
        <f t="shared" si="219"/>
        <v>13</v>
      </c>
    </row>
    <row r="1592" spans="1:11" ht="23.25" customHeight="1">
      <c r="A1592" s="20" t="s">
        <v>90</v>
      </c>
      <c r="B1592" s="75" t="s">
        <v>430</v>
      </c>
      <c r="C1592" s="294" t="s">
        <v>13</v>
      </c>
      <c r="D1592" s="294" t="s">
        <v>41</v>
      </c>
      <c r="E1592" s="294" t="s">
        <v>653</v>
      </c>
      <c r="F1592" s="294" t="s">
        <v>29</v>
      </c>
      <c r="G1592" s="294"/>
      <c r="H1592" s="120">
        <f t="shared" si="219"/>
        <v>33</v>
      </c>
      <c r="I1592" s="120">
        <f t="shared" si="219"/>
        <v>13</v>
      </c>
      <c r="K1592" s="120">
        <f t="shared" si="219"/>
        <v>13</v>
      </c>
    </row>
    <row r="1593" spans="1:11">
      <c r="A1593" s="225" t="s">
        <v>9</v>
      </c>
      <c r="B1593" s="227" t="s">
        <v>430</v>
      </c>
      <c r="C1593" s="294" t="s">
        <v>13</v>
      </c>
      <c r="D1593" s="294" t="s">
        <v>41</v>
      </c>
      <c r="E1593" s="294" t="s">
        <v>653</v>
      </c>
      <c r="F1593" s="294" t="s">
        <v>29</v>
      </c>
      <c r="G1593" s="294" t="s">
        <v>10</v>
      </c>
      <c r="H1593" s="229">
        <v>33</v>
      </c>
      <c r="I1593" s="229">
        <v>13</v>
      </c>
      <c r="K1593" s="229">
        <v>13</v>
      </c>
    </row>
    <row r="1594" spans="1:11" ht="12.75" customHeight="1">
      <c r="A1594" s="88" t="s">
        <v>866</v>
      </c>
      <c r="B1594" s="88" t="s">
        <v>38</v>
      </c>
      <c r="C1594" s="262" t="s">
        <v>867</v>
      </c>
      <c r="D1594" s="54" t="s">
        <v>867</v>
      </c>
      <c r="E1594" s="54" t="s">
        <v>868</v>
      </c>
      <c r="F1594" s="54" t="s">
        <v>38</v>
      </c>
      <c r="G1594" s="54" t="s">
        <v>869</v>
      </c>
      <c r="H1594" s="118"/>
      <c r="I1594" s="118"/>
      <c r="K1594" s="118"/>
    </row>
  </sheetData>
  <mergeCells count="22">
    <mergeCell ref="I13:I14"/>
    <mergeCell ref="K13:K14"/>
    <mergeCell ref="M13:M14"/>
    <mergeCell ref="N13:N14"/>
    <mergeCell ref="O13:O14"/>
    <mergeCell ref="P17:P18"/>
    <mergeCell ref="A8:I8"/>
    <mergeCell ref="A10:K10"/>
    <mergeCell ref="A12:A14"/>
    <mergeCell ref="B12:B14"/>
    <mergeCell ref="C12:C14"/>
    <mergeCell ref="D12:D14"/>
    <mergeCell ref="E12:E14"/>
    <mergeCell ref="F12:F14"/>
    <mergeCell ref="G12:G14"/>
    <mergeCell ref="H13:H14"/>
    <mergeCell ref="A2:I2"/>
    <mergeCell ref="A3:I3"/>
    <mergeCell ref="A4:I4"/>
    <mergeCell ref="A5:I5"/>
    <mergeCell ref="A6:I6"/>
    <mergeCell ref="A7:I7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поправки август</vt:lpstr>
      <vt:lpstr>Бюджет 2026 г 1 чт 8 месяце (3)</vt:lpstr>
      <vt:lpstr>Поправки март</vt:lpstr>
      <vt:lpstr>Поправки февраль</vt:lpstr>
      <vt:lpstr>Бюджет 2026 г 1 чт потребность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я</cp:lastModifiedBy>
  <cp:lastPrinted>2026-03-16T13:53:09Z</cp:lastPrinted>
  <dcterms:created xsi:type="dcterms:W3CDTF">2014-11-11T10:44:13Z</dcterms:created>
  <dcterms:modified xsi:type="dcterms:W3CDTF">2026-03-18T09:20:49Z</dcterms:modified>
</cp:coreProperties>
</file>